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ginnapat_kpmg_co_th/Documents/GT/TMBThanachart/2Q22/FS/08162022/Full FS 16082022/"/>
    </mc:Choice>
  </mc:AlternateContent>
  <xr:revisionPtr revIDLastSave="149" documentId="13_ncr:1_{5106C698-EA95-4F67-AC2A-F6BC82B2371B}" xr6:coauthVersionLast="47" xr6:coauthVersionMax="47" xr10:uidLastSave="{344E5AC5-152A-4ED9-89F7-7204701962BB}"/>
  <bookViews>
    <workbookView xWindow="-110" yWindow="-110" windowWidth="19420" windowHeight="10420" tabRatio="672" xr2:uid="{00000000-000D-0000-FFFF-FFFF00000000}"/>
  </bookViews>
  <sheets>
    <sheet name="BS" sheetId="1" r:id="rId1"/>
    <sheet name="PL 3 Mths" sheetId="24" r:id="rId2"/>
    <sheet name="PL 6 Mths" sheetId="25" r:id="rId3"/>
    <sheet name="SE-Conso" sheetId="19" r:id="rId4"/>
    <sheet name="SE-Bank" sheetId="18" r:id="rId5"/>
    <sheet name="CF" sheetId="20" r:id="rId6"/>
  </sheets>
  <definedNames>
    <definedName name="_xlnm._FilterDatabase" localSheetId="0" hidden="1">BS!#REF!</definedName>
    <definedName name="_xlnm.Print_Area" localSheetId="0">BS!$A$1:$K$79</definedName>
    <definedName name="_xlnm.Print_Area" localSheetId="5">CF!$A$1:$I$80</definedName>
    <definedName name="_xlnm.Print_Area" localSheetId="1">'PL 3 Mths'!$A$1:$K$89</definedName>
    <definedName name="_xlnm.Print_Area" localSheetId="2">'PL 6 Mths'!$A$1:$K$89</definedName>
    <definedName name="_xlnm.Print_Area" localSheetId="4">'SE-Bank'!$A$1:$AB$39</definedName>
    <definedName name="_xlnm.Print_Area" localSheetId="3">'SE-Conso'!$A$1:$AD$40</definedName>
    <definedName name="Z_8E543494_CF83_4029_A6EF_3B6D8983F146_.wvu.PrintArea" localSheetId="0" hidden="1">BS!$A$1:$J$66</definedName>
    <definedName name="Z_8E543494_CF83_4029_A6EF_3B6D8983F146_.wvu.PrintArea" localSheetId="1" hidden="1">'PL 3 Mths'!$A$1:$K$84</definedName>
    <definedName name="Z_8E543494_CF83_4029_A6EF_3B6D8983F146_.wvu.PrintArea" localSheetId="2" hidden="1">'PL 6 Mths'!$A$1:$K$81</definedName>
    <definedName name="Z_8E543494_CF83_4029_A6EF_3B6D8983F146_.wvu.Rows" localSheetId="0" hidden="1">BS!#REF!</definedName>
    <definedName name="Z_8E543494_CF83_4029_A6EF_3B6D8983F146_.wvu.Rows" localSheetId="1" hidden="1">'PL 3 Mths'!#REF!</definedName>
    <definedName name="Z_8E543494_CF83_4029_A6EF_3B6D8983F146_.wvu.Rows" localSheetId="2" hidden="1">'PL 6 Mths'!#REF!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2" i="20" l="1"/>
  <c r="I74" i="20"/>
  <c r="G74" i="20"/>
  <c r="E74" i="20"/>
  <c r="C74" i="20"/>
  <c r="C76" i="20" s="1"/>
  <c r="C78" i="20" s="1"/>
  <c r="I67" i="20"/>
  <c r="I76" i="20" s="1"/>
  <c r="I78" i="20" s="1"/>
  <c r="G67" i="20"/>
  <c r="G76" i="20" s="1"/>
  <c r="G78" i="20" s="1"/>
  <c r="G82" i="20" s="1"/>
  <c r="E67" i="20"/>
  <c r="C67" i="20"/>
  <c r="I32" i="20"/>
  <c r="I47" i="20" s="1"/>
  <c r="G32" i="20"/>
  <c r="G47" i="20" s="1"/>
  <c r="E32" i="20"/>
  <c r="E47" i="20" s="1"/>
  <c r="C32" i="20"/>
  <c r="C47" i="20" s="1"/>
  <c r="E76" i="20" l="1"/>
  <c r="E78" i="20" s="1"/>
  <c r="K60" i="25"/>
  <c r="G60" i="25"/>
  <c r="I57" i="25"/>
  <c r="E57" i="25"/>
  <c r="I56" i="25"/>
  <c r="I60" i="25" s="1"/>
  <c r="E56" i="25"/>
  <c r="E60" i="25" s="1"/>
  <c r="E62" i="25" s="1"/>
  <c r="K42" i="25"/>
  <c r="I42" i="25"/>
  <c r="G42" i="25"/>
  <c r="E42" i="25"/>
  <c r="I30" i="25"/>
  <c r="K27" i="25"/>
  <c r="I27" i="25"/>
  <c r="G27" i="25"/>
  <c r="E27" i="25"/>
  <c r="K14" i="25"/>
  <c r="I14" i="25"/>
  <c r="G14" i="25"/>
  <c r="E14" i="25"/>
  <c r="K11" i="25"/>
  <c r="G11" i="25"/>
  <c r="G20" i="25" s="1"/>
  <c r="E11" i="25"/>
  <c r="E20" i="25" s="1"/>
  <c r="I10" i="25"/>
  <c r="I11" i="25" s="1"/>
  <c r="K60" i="24"/>
  <c r="I60" i="24"/>
  <c r="G60" i="24"/>
  <c r="I57" i="24"/>
  <c r="E57" i="24"/>
  <c r="I56" i="24"/>
  <c r="E56" i="24"/>
  <c r="E60" i="24" s="1"/>
  <c r="K42" i="24"/>
  <c r="I42" i="24"/>
  <c r="G42" i="24"/>
  <c r="E42" i="24"/>
  <c r="I30" i="24"/>
  <c r="K27" i="24"/>
  <c r="I27" i="24"/>
  <c r="G27" i="24"/>
  <c r="E27" i="24"/>
  <c r="K14" i="24"/>
  <c r="I14" i="24"/>
  <c r="G14" i="24"/>
  <c r="E14" i="24"/>
  <c r="K11" i="24"/>
  <c r="G11" i="24"/>
  <c r="G20" i="24" s="1"/>
  <c r="E11" i="24"/>
  <c r="I10" i="24"/>
  <c r="I11" i="24" s="1"/>
  <c r="I62" i="25" l="1"/>
  <c r="K62" i="25"/>
  <c r="K62" i="24"/>
  <c r="I20" i="25"/>
  <c r="I29" i="25" s="1"/>
  <c r="I31" i="25" s="1"/>
  <c r="E29" i="25"/>
  <c r="E31" i="25" s="1"/>
  <c r="G29" i="25"/>
  <c r="G31" i="25" s="1"/>
  <c r="K20" i="25"/>
  <c r="K29" i="25" s="1"/>
  <c r="K31" i="25" s="1"/>
  <c r="K68" i="25" s="1"/>
  <c r="K66" i="25" s="1"/>
  <c r="G62" i="25"/>
  <c r="G29" i="24"/>
  <c r="G31" i="24" s="1"/>
  <c r="G68" i="24" s="1"/>
  <c r="G66" i="24" s="1"/>
  <c r="K20" i="24"/>
  <c r="K29" i="24" s="1"/>
  <c r="K31" i="24" s="1"/>
  <c r="K68" i="24" s="1"/>
  <c r="K66" i="24" s="1"/>
  <c r="E20" i="24"/>
  <c r="E29" i="24" s="1"/>
  <c r="E31" i="24" s="1"/>
  <c r="E68" i="24" s="1"/>
  <c r="E66" i="24" s="1"/>
  <c r="G62" i="24"/>
  <c r="I20" i="24"/>
  <c r="I29" i="24" s="1"/>
  <c r="I31" i="24" s="1"/>
  <c r="I68" i="24" s="1"/>
  <c r="I66" i="24" s="1"/>
  <c r="I62" i="24"/>
  <c r="E62" i="24"/>
  <c r="G68" i="25"/>
  <c r="G66" i="25" s="1"/>
  <c r="G63" i="25"/>
  <c r="G73" i="25" s="1"/>
  <c r="G71" i="25" s="1"/>
  <c r="E68" i="25"/>
  <c r="E66" i="25" s="1"/>
  <c r="E63" i="25"/>
  <c r="E73" i="25" s="1"/>
  <c r="E71" i="25" s="1"/>
  <c r="I68" i="25"/>
  <c r="I66" i="25" s="1"/>
  <c r="I63" i="25"/>
  <c r="I73" i="25" s="1"/>
  <c r="I71" i="25" s="1"/>
  <c r="K63" i="25" l="1"/>
  <c r="K73" i="25" s="1"/>
  <c r="K71" i="25" s="1"/>
  <c r="G63" i="24"/>
  <c r="G73" i="24" s="1"/>
  <c r="G71" i="24" s="1"/>
  <c r="I63" i="24"/>
  <c r="I73" i="24" s="1"/>
  <c r="I71" i="24" s="1"/>
  <c r="E63" i="24"/>
  <c r="E73" i="24" s="1"/>
  <c r="E71" i="24" s="1"/>
  <c r="K63" i="24"/>
  <c r="K73" i="24" s="1"/>
  <c r="K71" i="24" s="1"/>
  <c r="F80" i="1"/>
  <c r="H80" i="1"/>
  <c r="J80" i="1"/>
  <c r="E61" i="1" l="1"/>
  <c r="L37" i="18" l="1"/>
  <c r="L33" i="18"/>
  <c r="L39" i="18" s="1"/>
  <c r="L23" i="18"/>
  <c r="L19" i="18"/>
  <c r="L25" i="18" s="1"/>
  <c r="K61" i="1" l="1"/>
  <c r="K63" i="1" s="1"/>
  <c r="G61" i="1"/>
  <c r="G63" i="1" s="1"/>
  <c r="K38" i="1"/>
  <c r="G38" i="1"/>
  <c r="K21" i="1"/>
  <c r="G21" i="1"/>
  <c r="K64" i="1" l="1"/>
  <c r="K80" i="1" s="1"/>
  <c r="G64" i="1"/>
  <c r="G80" i="1" s="1"/>
  <c r="V38" i="18"/>
  <c r="Z38" i="18" s="1"/>
  <c r="AB38" i="18" s="1"/>
  <c r="X37" i="18"/>
  <c r="T37" i="18"/>
  <c r="R37" i="18"/>
  <c r="P37" i="18"/>
  <c r="N37" i="18"/>
  <c r="J37" i="18"/>
  <c r="H37" i="18"/>
  <c r="F37" i="18"/>
  <c r="V36" i="18"/>
  <c r="AB36" i="18" s="1"/>
  <c r="Z37" i="18"/>
  <c r="V35" i="18"/>
  <c r="Z33" i="18"/>
  <c r="X33" i="18"/>
  <c r="T33" i="18"/>
  <c r="R33" i="18"/>
  <c r="P33" i="18"/>
  <c r="N33" i="18"/>
  <c r="J33" i="18"/>
  <c r="H33" i="18"/>
  <c r="F33" i="18"/>
  <c r="V32" i="18"/>
  <c r="AB32" i="18" s="1"/>
  <c r="V31" i="18"/>
  <c r="V40" i="19"/>
  <c r="T39" i="19"/>
  <c r="V38" i="19"/>
  <c r="R38" i="19"/>
  <c r="P38" i="19"/>
  <c r="P40" i="19" s="1"/>
  <c r="N38" i="19"/>
  <c r="L38" i="19"/>
  <c r="J38" i="19"/>
  <c r="H38" i="19"/>
  <c r="F38" i="19"/>
  <c r="T37" i="19"/>
  <c r="Z37" i="19" s="1"/>
  <c r="AD37" i="19" s="1"/>
  <c r="AB38" i="19"/>
  <c r="X38" i="19"/>
  <c r="T36" i="19"/>
  <c r="AB34" i="19"/>
  <c r="X34" i="19"/>
  <c r="V34" i="19"/>
  <c r="R34" i="19"/>
  <c r="P34" i="19"/>
  <c r="N34" i="19"/>
  <c r="L34" i="19"/>
  <c r="J34" i="19"/>
  <c r="H34" i="19"/>
  <c r="F34" i="19"/>
  <c r="T33" i="19"/>
  <c r="Z33" i="19" s="1"/>
  <c r="AD33" i="19" s="1"/>
  <c r="T32" i="19"/>
  <c r="V26" i="19"/>
  <c r="T34" i="19" l="1"/>
  <c r="X39" i="18"/>
  <c r="F40" i="19"/>
  <c r="H40" i="19"/>
  <c r="AB40" i="19"/>
  <c r="F39" i="18"/>
  <c r="H39" i="18"/>
  <c r="J39" i="18"/>
  <c r="N39" i="18"/>
  <c r="V37" i="18"/>
  <c r="AB35" i="18"/>
  <c r="AB37" i="18" s="1"/>
  <c r="P39" i="18"/>
  <c r="R39" i="18"/>
  <c r="V33" i="18"/>
  <c r="T39" i="18"/>
  <c r="Z39" i="18"/>
  <c r="AB31" i="18"/>
  <c r="AB33" i="18" s="1"/>
  <c r="L40" i="19"/>
  <c r="J40" i="19"/>
  <c r="Z36" i="19"/>
  <c r="AD36" i="19" s="1"/>
  <c r="N40" i="19"/>
  <c r="R40" i="19"/>
  <c r="Z32" i="19"/>
  <c r="X39" i="19"/>
  <c r="Z39" i="19" s="1"/>
  <c r="AD39" i="19" s="1"/>
  <c r="T38" i="19"/>
  <c r="Z38" i="19" s="1"/>
  <c r="AD38" i="19" s="1"/>
  <c r="V39" i="18" l="1"/>
  <c r="T40" i="19"/>
  <c r="X40" i="19"/>
  <c r="Z34" i="19"/>
  <c r="Z40" i="19" s="1"/>
  <c r="AD32" i="19"/>
  <c r="AD34" i="19" s="1"/>
  <c r="AB39" i="18" l="1"/>
  <c r="AD40" i="19"/>
  <c r="I21" i="1" l="1"/>
  <c r="T25" i="19" l="1"/>
  <c r="Z19" i="18"/>
  <c r="X19" i="18"/>
  <c r="T19" i="18"/>
  <c r="R19" i="18"/>
  <c r="P19" i="18"/>
  <c r="N19" i="18"/>
  <c r="J19" i="18"/>
  <c r="H19" i="18"/>
  <c r="F19" i="18"/>
  <c r="V18" i="18"/>
  <c r="AB18" i="18" s="1"/>
  <c r="X25" i="19" l="1"/>
  <c r="Z25" i="19" s="1"/>
  <c r="AB20" i="19" l="1"/>
  <c r="X20" i="19"/>
  <c r="V20" i="19"/>
  <c r="R20" i="19"/>
  <c r="P20" i="19"/>
  <c r="N20" i="19"/>
  <c r="L20" i="19"/>
  <c r="J20" i="19"/>
  <c r="H20" i="19"/>
  <c r="F20" i="19"/>
  <c r="T19" i="19"/>
  <c r="Z19" i="19" s="1"/>
  <c r="AD19" i="19" s="1"/>
  <c r="F24" i="19" l="1"/>
  <c r="F26" i="19" s="1"/>
  <c r="H24" i="19"/>
  <c r="H26" i="19" s="1"/>
  <c r="I61" i="1" l="1"/>
  <c r="I63" i="1" s="1"/>
  <c r="E63" i="1"/>
  <c r="I38" i="1"/>
  <c r="E38" i="1"/>
  <c r="E21" i="1"/>
  <c r="E64" i="1" l="1"/>
  <c r="E80" i="1" s="1"/>
  <c r="I64" i="1"/>
  <c r="I80" i="1" s="1"/>
  <c r="T18" i="19"/>
  <c r="T22" i="19"/>
  <c r="T23" i="19"/>
  <c r="Z23" i="19" s="1"/>
  <c r="AD23" i="19" s="1"/>
  <c r="AD25" i="19"/>
  <c r="Z18" i="19" l="1"/>
  <c r="T20" i="19"/>
  <c r="AB24" i="19"/>
  <c r="AB26" i="19" s="1"/>
  <c r="V24" i="19"/>
  <c r="R24" i="19"/>
  <c r="R26" i="19" s="1"/>
  <c r="P24" i="19"/>
  <c r="P26" i="19" s="1"/>
  <c r="N24" i="19"/>
  <c r="N26" i="19" s="1"/>
  <c r="L24" i="19"/>
  <c r="L26" i="19" s="1"/>
  <c r="J24" i="19"/>
  <c r="J26" i="19" s="1"/>
  <c r="X23" i="18"/>
  <c r="T23" i="18"/>
  <c r="R23" i="18"/>
  <c r="P23" i="18"/>
  <c r="N23" i="18"/>
  <c r="J23" i="18"/>
  <c r="H23" i="18"/>
  <c r="F23" i="18"/>
  <c r="F25" i="18" s="1"/>
  <c r="V17" i="18"/>
  <c r="V21" i="18"/>
  <c r="V22" i="18"/>
  <c r="AB22" i="18" s="1"/>
  <c r="V24" i="18"/>
  <c r="Z24" i="18" s="1"/>
  <c r="T26" i="19" l="1"/>
  <c r="V19" i="18"/>
  <c r="AB17" i="18"/>
  <c r="AB19" i="18" s="1"/>
  <c r="AD18" i="19"/>
  <c r="AD20" i="19" s="1"/>
  <c r="Z20" i="19"/>
  <c r="T24" i="19"/>
  <c r="AB24" i="18"/>
  <c r="V23" i="18"/>
  <c r="Z23" i="18" l="1"/>
  <c r="AB21" i="18"/>
  <c r="AB23" i="18" s="1"/>
  <c r="X24" i="19" l="1"/>
  <c r="X26" i="19" s="1"/>
  <c r="Z22" i="19" l="1"/>
  <c r="AD22" i="19" s="1"/>
  <c r="Z24" i="19"/>
  <c r="Z26" i="19" s="1"/>
  <c r="AD26" i="19" s="1"/>
  <c r="R25" i="18"/>
  <c r="H25" i="18"/>
  <c r="N25" i="18"/>
  <c r="J25" i="18"/>
  <c r="P25" i="18"/>
  <c r="X25" i="18"/>
  <c r="T25" i="18"/>
  <c r="AD24" i="19" l="1"/>
  <c r="V25" i="18"/>
  <c r="Z25" i="18" l="1"/>
  <c r="AB25" i="18" l="1"/>
</calcChain>
</file>

<file path=xl/sharedStrings.xml><?xml version="1.0" encoding="utf-8"?>
<sst xmlns="http://schemas.openxmlformats.org/spreadsheetml/2006/main" count="444" uniqueCount="225">
  <si>
    <t>Statements of financial position</t>
  </si>
  <si>
    <t>Consolidated</t>
  </si>
  <si>
    <t>Bank only</t>
  </si>
  <si>
    <t>(in thousand Baht)</t>
  </si>
  <si>
    <t>Assets</t>
  </si>
  <si>
    <t>Cash</t>
  </si>
  <si>
    <t>Interbank and money market items, net</t>
  </si>
  <si>
    <t>Derivative assets</t>
  </si>
  <si>
    <t>Investments, net</t>
  </si>
  <si>
    <t>Properties for sale, net</t>
  </si>
  <si>
    <t xml:space="preserve">Premises and equipment, net </t>
  </si>
  <si>
    <t>Deferred tax assets</t>
  </si>
  <si>
    <t>Other assets, net</t>
  </si>
  <si>
    <t>Total assets</t>
  </si>
  <si>
    <t>Liabilities and equity</t>
  </si>
  <si>
    <t>Deposits</t>
  </si>
  <si>
    <t>Interbank and money market items</t>
  </si>
  <si>
    <t>Liabilities payable on demand</t>
  </si>
  <si>
    <t>Derivative liabilities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</si>
  <si>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</si>
  <si>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</si>
  <si>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</si>
  <si>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</si>
  <si>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</si>
  <si>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</si>
  <si>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</si>
  <si>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</si>
  <si>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</si>
  <si>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</si>
  <si>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</si>
  <si>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</si>
  <si>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</si>
  <si>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</si>
  <si>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</si>
  <si>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</si>
  <si>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</si>
  <si>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</si>
  <si>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Other operating income</t>
  </si>
  <si>
    <t>Total operating income</t>
  </si>
  <si>
    <t>Other operating expenses</t>
  </si>
  <si>
    <t>Total other operating expenses</t>
  </si>
  <si>
    <t>Note</t>
  </si>
  <si>
    <t>Non-controlling interest</t>
  </si>
  <si>
    <t>Retained earnings</t>
  </si>
  <si>
    <t>Issued and</t>
  </si>
  <si>
    <t>paid-up</t>
  </si>
  <si>
    <t>Premium on</t>
  </si>
  <si>
    <t>Total other</t>
  </si>
  <si>
    <t>Non-controlling</t>
  </si>
  <si>
    <t>share capital</t>
  </si>
  <si>
    <t>Legal reserve</t>
  </si>
  <si>
    <t>Unappropriated</t>
  </si>
  <si>
    <t>interest</t>
  </si>
  <si>
    <t>Cash flows from operating activities</t>
  </si>
  <si>
    <t>Depreciation and amortisation</t>
  </si>
  <si>
    <t>Interest received</t>
  </si>
  <si>
    <t>Interest paid</t>
  </si>
  <si>
    <t>Income tax paid</t>
  </si>
  <si>
    <t>Loans to customers</t>
  </si>
  <si>
    <t>Properties for sale</t>
  </si>
  <si>
    <t>Other assets</t>
  </si>
  <si>
    <t xml:space="preserve">Deposits </t>
  </si>
  <si>
    <t>Cash flows from investing activities</t>
  </si>
  <si>
    <t>Purchase of premises and equipment</t>
  </si>
  <si>
    <t>Proceeds from disposals of premises and equipment</t>
  </si>
  <si>
    <t>Cash flows from financing activities</t>
  </si>
  <si>
    <t xml:space="preserve">31 December </t>
  </si>
  <si>
    <t xml:space="preserve">Liabilities </t>
  </si>
  <si>
    <t>Total comprehensive income attributable to:</t>
  </si>
  <si>
    <t xml:space="preserve">Earnings per share </t>
  </si>
  <si>
    <t xml:space="preserve">Bank only </t>
  </si>
  <si>
    <t>Purchase of intangible assets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</si>
  <si>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</si>
  <si>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</si>
  <si>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</si>
  <si>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</si>
  <si>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</si>
  <si>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Goodwill and other intangible assets, net</t>
  </si>
  <si>
    <t>Provisions for other liabilities</t>
  </si>
  <si>
    <t>Dividend income</t>
  </si>
  <si>
    <t>Dividend received</t>
  </si>
  <si>
    <t>Equity attributable to equity holders of the Bank</t>
  </si>
  <si>
    <t xml:space="preserve">   net of income tax</t>
  </si>
  <si>
    <t>Change in revaluation surplus on assets</t>
  </si>
  <si>
    <t xml:space="preserve">   foreign operations</t>
  </si>
  <si>
    <t>Equity holders of the Bank</t>
  </si>
  <si>
    <t>Cash at 1 January</t>
  </si>
  <si>
    <t>Change in translation adjustments of foreign operations</t>
  </si>
  <si>
    <t>Revaluation</t>
  </si>
  <si>
    <t>Translation</t>
  </si>
  <si>
    <t>adjustment arising</t>
  </si>
  <si>
    <t>from translating</t>
  </si>
  <si>
    <t>the financial</t>
  </si>
  <si>
    <t xml:space="preserve">statements </t>
  </si>
  <si>
    <t xml:space="preserve">of foreign </t>
  </si>
  <si>
    <t>operations, net</t>
  </si>
  <si>
    <t>Transfer to retained earnings</t>
  </si>
  <si>
    <t>Other reserves</t>
  </si>
  <si>
    <t>of the Bank</t>
  </si>
  <si>
    <t>Items that will not be reclassified subsequently to profit or loss</t>
  </si>
  <si>
    <t xml:space="preserve">Income tax relating to items that will not be reclassified </t>
  </si>
  <si>
    <t xml:space="preserve">   subsequently to profit or loss</t>
  </si>
  <si>
    <t xml:space="preserve">surplus on </t>
  </si>
  <si>
    <t>assets, net</t>
  </si>
  <si>
    <t>Items that will be reclassified subsequently to profit or loss</t>
  </si>
  <si>
    <t xml:space="preserve">Income tax relating to items that will be reclassified </t>
  </si>
  <si>
    <t>Increase (decrease) in operating liabilities</t>
  </si>
  <si>
    <t>Provisions for employee benefits</t>
  </si>
  <si>
    <t>Profit for the period</t>
  </si>
  <si>
    <t>Total comprehensive income for the period</t>
  </si>
  <si>
    <t>Comprehensive income for the period</t>
  </si>
  <si>
    <t xml:space="preserve">   Profit for the period</t>
  </si>
  <si>
    <t>Loans to customers and accrued interest receivables, net</t>
  </si>
  <si>
    <t>Statements of profit or loss and other comprehensive income (Unaudited)</t>
  </si>
  <si>
    <t>Net decrease in cash</t>
  </si>
  <si>
    <t xml:space="preserve">Deferred revenue </t>
  </si>
  <si>
    <t xml:space="preserve">Income tax </t>
  </si>
  <si>
    <t>Profit from operations before income tax</t>
  </si>
  <si>
    <t xml:space="preserve">Profit from operations before income tax </t>
  </si>
  <si>
    <t>Deferred revenue</t>
  </si>
  <si>
    <t>Interest paid on long-term debts issued and borrowings</t>
  </si>
  <si>
    <t xml:space="preserve">Adjustments to reconcile profit from operations before income </t>
  </si>
  <si>
    <t xml:space="preserve">    tax to net cash provided by (used in) operating activities</t>
  </si>
  <si>
    <t>Share of profit from investment using equity method</t>
  </si>
  <si>
    <t>Share of profit from investments using the equity method</t>
  </si>
  <si>
    <t xml:space="preserve">Other comprehensive income </t>
  </si>
  <si>
    <t xml:space="preserve">Total other comprehensive income for the period, </t>
  </si>
  <si>
    <t>Deferred tax liabilities</t>
  </si>
  <si>
    <t xml:space="preserve">              Chief Executive Officer</t>
  </si>
  <si>
    <t xml:space="preserve">   profit or loss</t>
  </si>
  <si>
    <t xml:space="preserve">Financial assets measured at fair value through </t>
  </si>
  <si>
    <t xml:space="preserve">                 Mr. Piti  Tantakasem</t>
  </si>
  <si>
    <t>Expected credit loss</t>
  </si>
  <si>
    <t xml:space="preserve">   at fair value through other comprehensive income</t>
  </si>
  <si>
    <t xml:space="preserve">   designated at fair value through other comprehensive income</t>
  </si>
  <si>
    <t>Cash flow</t>
  </si>
  <si>
    <t>Other reserve -</t>
  </si>
  <si>
    <t>share-based</t>
  </si>
  <si>
    <t>payments</t>
  </si>
  <si>
    <t>reserve</t>
  </si>
  <si>
    <t>Transactions with owners, recorded directly in equity</t>
  </si>
  <si>
    <t>Dividend paid</t>
  </si>
  <si>
    <t xml:space="preserve">   Other comprehensive income</t>
  </si>
  <si>
    <t>attributable to</t>
  </si>
  <si>
    <t>equity holders</t>
  </si>
  <si>
    <t xml:space="preserve">   at fair value through profit or loss</t>
  </si>
  <si>
    <t>Basic earnings per share (in Baht)</t>
  </si>
  <si>
    <t>Diluted earnings per share (in Baht)</t>
  </si>
  <si>
    <t>surplus</t>
  </si>
  <si>
    <t>(deficit) on</t>
  </si>
  <si>
    <t>hedge</t>
  </si>
  <si>
    <t>investments,</t>
  </si>
  <si>
    <t>net</t>
  </si>
  <si>
    <t>portion)</t>
  </si>
  <si>
    <t>(effective</t>
  </si>
  <si>
    <t>Expenses in relation to share-based payments</t>
  </si>
  <si>
    <t>Purchase of investments in subsidiaries</t>
  </si>
  <si>
    <t>Dividend paid to equity holders of the Bank</t>
  </si>
  <si>
    <t>Investments in subsidiaries and associates, net</t>
  </si>
  <si>
    <t>Purchase of investments measured at FVOCI</t>
  </si>
  <si>
    <t>Proceeds from investments measured at FVOCI</t>
  </si>
  <si>
    <t>30 June</t>
  </si>
  <si>
    <t>Cash at 30 June</t>
  </si>
  <si>
    <t>Statements of profit or loss and other comprehensive income</t>
  </si>
  <si>
    <t>Statements of changes in equity</t>
  </si>
  <si>
    <t>Net cash provided by (used in) investing activities</t>
  </si>
  <si>
    <t>Total contributions by and distribution to owners of the bank</t>
  </si>
  <si>
    <t>Contributions by and distribution to owners of the bank</t>
  </si>
  <si>
    <t>Chairman of the Board</t>
  </si>
  <si>
    <t>Debts issued and borrowings</t>
  </si>
  <si>
    <t xml:space="preserve">Statements of cash flows </t>
  </si>
  <si>
    <t xml:space="preserve">Provisions for liabilities </t>
  </si>
  <si>
    <t>Provisions for liabilities</t>
  </si>
  <si>
    <t>Financial assets measured at fair value through profit or loss</t>
  </si>
  <si>
    <t xml:space="preserve">Premium on share capital </t>
  </si>
  <si>
    <t>Six-month period ended 30 June 2021</t>
  </si>
  <si>
    <t>TMBThanachart Bank Public Company Limited and its Subsidiaries</t>
  </si>
  <si>
    <t>Balance at 1 January 2021</t>
  </si>
  <si>
    <t>Total transactions with owners, recorded directly in equity</t>
  </si>
  <si>
    <t>Net cash provided by (used in) operating activities</t>
  </si>
  <si>
    <t>Mr. Ekniti Nitithanprapas</t>
  </si>
  <si>
    <t>Decrease (increase) in operating assets</t>
  </si>
  <si>
    <t>Six-month period ended 30 June 2022</t>
  </si>
  <si>
    <t>Balance at 1 January 2022</t>
  </si>
  <si>
    <t xml:space="preserve">Financial liabilities measured at fair value through </t>
  </si>
  <si>
    <t xml:space="preserve">      96,622,874,580 ordinary shares of Baht 0.95 each</t>
  </si>
  <si>
    <t>Profit (loss) attributable to:</t>
  </si>
  <si>
    <t>Surplus on business</t>
  </si>
  <si>
    <t>combination under</t>
  </si>
  <si>
    <t>common control</t>
  </si>
  <si>
    <t>Cash receipts on debenture issued and long-term borrowings</t>
  </si>
  <si>
    <t xml:space="preserve">      97,830,583,125 ordinary shares of Baht 0.95 each</t>
  </si>
  <si>
    <t>Reserve in relation to share-based payments</t>
  </si>
  <si>
    <t xml:space="preserve">      (31 December 2021: 96,864,354,380 ordinary shares</t>
  </si>
  <si>
    <t xml:space="preserve">       of Baht 0.95 each)</t>
  </si>
  <si>
    <t>Three-month period ended</t>
  </si>
  <si>
    <t>Six-month period ended</t>
  </si>
  <si>
    <t>Balance at 30 June 2022</t>
  </si>
  <si>
    <t>Balance at 30 June 2021</t>
  </si>
  <si>
    <t>Impairment loss on properties for sale and other assets</t>
  </si>
  <si>
    <t>Impairment loss on premises and equipment (reversal of)</t>
  </si>
  <si>
    <t>Profit from operations before changes in operating assets and liabilities</t>
  </si>
  <si>
    <t>Cash paid for redemption of debenture and repayment of long-term borrowings</t>
  </si>
  <si>
    <t>13,14</t>
  </si>
  <si>
    <t xml:space="preserve">                    Mr. Piti  Tantakasem</t>
  </si>
  <si>
    <t xml:space="preserve">                  Chief Executive Officer</t>
  </si>
  <si>
    <t xml:space="preserve">Purchase of investments measured at amortised cost </t>
  </si>
  <si>
    <t>Net cash used in financing activities</t>
  </si>
  <si>
    <t xml:space="preserve">Gain on financial instruments measured </t>
  </si>
  <si>
    <t>Gain on investments, net</t>
  </si>
  <si>
    <t xml:space="preserve">Gain (loss) on investments in debt instruments </t>
  </si>
  <si>
    <t xml:space="preserve">Gain arising from translating the financial statements of </t>
  </si>
  <si>
    <t xml:space="preserve">Gain on investments in equity instruments </t>
  </si>
  <si>
    <t>Actuarial gain (loss) on post-employment benefit plan</t>
  </si>
  <si>
    <t xml:space="preserve">Loss on investments in debt instruments </t>
  </si>
  <si>
    <t>Gain (loss) on cash flow hedges</t>
  </si>
  <si>
    <t xml:space="preserve">Gain (loss) on investments in equity instruments </t>
  </si>
  <si>
    <t>Actuarial gain on post-employment benefit plan</t>
  </si>
  <si>
    <t>Loss on cash flow hedges</t>
  </si>
  <si>
    <t>Gain on revaluation of investments measured at FVTPL</t>
  </si>
  <si>
    <t xml:space="preserve">Reversal of impairment loss on investment </t>
  </si>
  <si>
    <t>Loss on written-off of intangible assets</t>
  </si>
  <si>
    <t>Loss (gain) on disposal of premises and equipment</t>
  </si>
  <si>
    <t>Gain on disposal of investments</t>
  </si>
  <si>
    <t>Unrealised loss on exchange and revaluation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</si>
</sst>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0.0;\(#,##0.0\)"/>
    <numFmt numFmtId="169" formatCode="#,##0.00\ ;\(#,##0.00\)"/>
    <numFmt numFmtId="170" formatCode="#,##0\ ;\(#,##0\)"/>
    <numFmt numFmtId="171" formatCode="_-* #,##0.0000_-;\-* #,##0.0000_-;_-* &quot;-&quot;_-;_-@_-"/>
    <numFmt numFmtId="172" formatCode="_(* #,##0.0000_);_(* \(#,##0.0000\);_(* &quot;-&quot;??_);_(@_)"/>
    <numFmt numFmtId="173" formatCode="_(* #,##0.00000_);_(* \(#,##0.00000\);_(* &quot;-&quot;??_);_(@_)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sz val="11"/>
      <name val="CordiaUPC"/>
      <family val="2"/>
    </font>
    <font>
      <i/>
      <sz val="11"/>
      <name val="CordiaUPC"/>
      <family val="2"/>
    </font>
    <font>
      <b/>
      <sz val="11"/>
      <name val="CordiaUPC"/>
      <family val="2"/>
    </font>
    <font>
      <b/>
      <i/>
      <sz val="11"/>
      <name val="CordiaUPC"/>
      <family val="2"/>
    </font>
    <font>
      <sz val="11"/>
      <color theme="1"/>
      <name val="CordiaUPC"/>
      <family val="2"/>
    </font>
    <font>
      <sz val="13"/>
      <name val="CordiaUPC"/>
      <family val="2"/>
    </font>
    <font>
      <sz val="13"/>
      <color theme="1"/>
      <name val="CordiaUPC"/>
      <family val="2"/>
    </font>
    <font>
      <b/>
      <sz val="16"/>
      <name val="CordiaUPC"/>
      <family val="2"/>
    </font>
    <font>
      <i/>
      <sz val="15"/>
      <color rgb="FFFF0000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b/>
      <sz val="16"/>
      <color indexed="8"/>
      <name val="CordiaUPC"/>
      <family val="2"/>
    </font>
    <font>
      <i/>
      <strike/>
      <sz val="15"/>
      <name val="CordiaUPC"/>
      <family val="2"/>
    </font>
    <font>
      <sz val="14"/>
      <name val="CordiaUPC"/>
      <family val="2"/>
    </font>
    <font>
      <sz val="14"/>
      <color rgb="FFFF0000"/>
      <name val="CordiaUPC"/>
      <family val="2"/>
    </font>
    <font>
      <sz val="14"/>
      <color theme="1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Border="0"/>
    <xf numFmtId="0" fontId="1" fillId="0" borderId="0"/>
    <xf numFmtId="0" fontId="4" fillId="0" borderId="0" applyBorder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</cellStyleXfs>
  <cellXfs count="276">
    <xf numFmtId="0" fontId="0" fillId="0" borderId="0" xfId="0"/>
    <xf numFmtId="0" fontId="8" fillId="0" borderId="0" xfId="10" applyFont="1" applyAlignment="1">
      <alignment horizontal="left" vertical="top"/>
    </xf>
    <xf numFmtId="0" fontId="9" fillId="0" borderId="0" xfId="10" applyFont="1" applyAlignment="1">
      <alignment horizontal="left" vertical="top"/>
    </xf>
    <xf numFmtId="0" fontId="10" fillId="0" borderId="0" xfId="10" applyFont="1" applyAlignment="1">
      <alignment horizontal="center" vertical="top"/>
    </xf>
    <xf numFmtId="0" fontId="11" fillId="0" borderId="0" xfId="10" applyFont="1" applyAlignment="1">
      <alignment horizontal="left" vertical="top"/>
    </xf>
    <xf numFmtId="0" fontId="12" fillId="0" borderId="0" xfId="10" applyFont="1" applyAlignment="1">
      <alignment vertical="top"/>
    </xf>
    <xf numFmtId="0" fontId="13" fillId="0" borderId="0" xfId="10" quotePrefix="1" applyFont="1" applyAlignment="1">
      <alignment vertical="top"/>
    </xf>
    <xf numFmtId="0" fontId="11" fillId="0" borderId="0" xfId="10" applyFont="1" applyAlignment="1">
      <alignment vertical="top"/>
    </xf>
    <xf numFmtId="0" fontId="14" fillId="0" borderId="0" xfId="10" applyFont="1" applyAlignment="1">
      <alignment vertical="top"/>
    </xf>
    <xf numFmtId="0" fontId="15" fillId="0" borderId="0" xfId="10" applyFont="1" applyAlignment="1">
      <alignment horizontal="center" vertical="top"/>
    </xf>
    <xf numFmtId="166" fontId="12" fillId="0" borderId="0" xfId="1" applyNumberFormat="1" applyFont="1" applyFill="1" applyBorder="1" applyAlignment="1">
      <alignment vertical="top"/>
    </xf>
    <xf numFmtId="166" fontId="12" fillId="0" borderId="0" xfId="10" applyNumberFormat="1" applyFont="1" applyAlignment="1">
      <alignment vertical="top"/>
    </xf>
    <xf numFmtId="164" fontId="12" fillId="0" borderId="0" xfId="10" applyNumberFormat="1" applyFont="1" applyAlignment="1">
      <alignment vertical="top"/>
    </xf>
    <xf numFmtId="166" fontId="11" fillId="0" borderId="0" xfId="10" applyNumberFormat="1" applyFont="1" applyAlignment="1">
      <alignment vertical="top"/>
    </xf>
    <xf numFmtId="166" fontId="12" fillId="0" borderId="0" xfId="1" applyNumberFormat="1" applyFont="1" applyFill="1" applyAlignment="1">
      <alignment vertical="top"/>
    </xf>
    <xf numFmtId="164" fontId="14" fillId="0" borderId="0" xfId="10" applyNumberFormat="1" applyFont="1" applyAlignment="1">
      <alignment vertical="top"/>
    </xf>
    <xf numFmtId="38" fontId="14" fillId="0" borderId="0" xfId="0" applyNumberFormat="1" applyFont="1" applyAlignment="1">
      <alignment horizontal="left" vertical="top"/>
    </xf>
    <xf numFmtId="38" fontId="12" fillId="0" borderId="0" xfId="0" applyNumberFormat="1" applyFont="1" applyAlignment="1">
      <alignment horizontal="left" vertical="top"/>
    </xf>
    <xf numFmtId="0" fontId="12" fillId="0" borderId="0" xfId="10" applyFont="1" applyFill="1" applyAlignment="1">
      <alignment vertical="top"/>
    </xf>
    <xf numFmtId="0" fontId="15" fillId="0" borderId="0" xfId="10" applyFont="1" applyFill="1" applyAlignment="1">
      <alignment horizontal="center" vertical="top"/>
    </xf>
    <xf numFmtId="0" fontId="14" fillId="0" borderId="0" xfId="0" applyFont="1" applyAlignment="1">
      <alignment vertical="top"/>
    </xf>
    <xf numFmtId="0" fontId="10" fillId="0" borderId="0" xfId="10" applyFont="1" applyAlignment="1">
      <alignment vertical="top"/>
    </xf>
    <xf numFmtId="37" fontId="12" fillId="0" borderId="0" xfId="10" applyNumberFormat="1" applyFont="1" applyAlignment="1">
      <alignment horizontal="right" vertical="top"/>
    </xf>
    <xf numFmtId="37" fontId="11" fillId="0" borderId="0" xfId="10" applyNumberFormat="1" applyFont="1" applyAlignment="1">
      <alignment horizontal="right" vertical="top"/>
    </xf>
    <xf numFmtId="166" fontId="12" fillId="0" borderId="0" xfId="8" applyNumberFormat="1" applyFont="1" applyAlignment="1">
      <alignment horizontal="right" vertical="top"/>
    </xf>
    <xf numFmtId="0" fontId="24" fillId="0" borderId="0" xfId="10" applyFont="1" applyFill="1" applyAlignment="1">
      <alignment horizontal="left" vertical="top"/>
    </xf>
    <xf numFmtId="0" fontId="11" fillId="0" borderId="0" xfId="10" applyFont="1" applyFill="1" applyAlignment="1">
      <alignment vertical="top"/>
    </xf>
    <xf numFmtId="0" fontId="11" fillId="0" borderId="0" xfId="10" applyFont="1" applyFill="1" applyAlignment="1">
      <alignment horizontal="left" vertical="top"/>
    </xf>
    <xf numFmtId="0" fontId="12" fillId="0" borderId="0" xfId="10" applyFont="1" applyFill="1" applyAlignment="1">
      <alignment horizontal="left" vertical="top"/>
    </xf>
    <xf numFmtId="166" fontId="12" fillId="0" borderId="0" xfId="10" applyNumberFormat="1" applyFont="1" applyFill="1" applyAlignment="1">
      <alignment vertical="top"/>
    </xf>
    <xf numFmtId="164" fontId="12" fillId="0" borderId="1" xfId="10" applyNumberFormat="1" applyFont="1" applyFill="1" applyBorder="1" applyAlignment="1">
      <alignment vertical="top"/>
    </xf>
    <xf numFmtId="0" fontId="10" fillId="0" borderId="0" xfId="10" applyFont="1" applyFill="1" applyAlignment="1">
      <alignment horizontal="left" vertical="top"/>
    </xf>
    <xf numFmtId="0" fontId="12" fillId="0" borderId="0" xfId="0" applyFont="1" applyFill="1" applyAlignment="1">
      <alignment vertical="top"/>
    </xf>
    <xf numFmtId="164" fontId="12" fillId="0" borderId="0" xfId="10" applyNumberFormat="1" applyFont="1" applyFill="1" applyAlignment="1">
      <alignment vertical="top"/>
    </xf>
    <xf numFmtId="41" fontId="14" fillId="0" borderId="1" xfId="1" applyNumberFormat="1" applyFont="1" applyFill="1" applyBorder="1" applyAlignment="1">
      <alignment vertical="top"/>
    </xf>
    <xf numFmtId="0" fontId="26" fillId="0" borderId="0" xfId="10" applyFont="1" applyAlignment="1">
      <alignment horizontal="left" vertical="top"/>
    </xf>
    <xf numFmtId="41" fontId="12" fillId="0" borderId="0" xfId="10" applyNumberFormat="1" applyFont="1" applyAlignment="1">
      <alignment vertical="top"/>
    </xf>
    <xf numFmtId="0" fontId="12" fillId="0" borderId="0" xfId="12" applyFont="1" applyFill="1" applyAlignment="1">
      <alignment horizontal="center" vertical="top"/>
    </xf>
    <xf numFmtId="166" fontId="28" fillId="0" borderId="0" xfId="8" applyNumberFormat="1" applyFont="1" applyFill="1" applyBorder="1" applyAlignment="1">
      <alignment horizontal="center" vertical="top"/>
    </xf>
    <xf numFmtId="0" fontId="28" fillId="0" borderId="0" xfId="10" applyFont="1" applyAlignment="1">
      <alignment vertical="top"/>
    </xf>
    <xf numFmtId="0" fontId="28" fillId="0" borderId="0" xfId="10" applyFont="1" applyAlignment="1">
      <alignment horizontal="left" vertical="top"/>
    </xf>
    <xf numFmtId="168" fontId="28" fillId="0" borderId="0" xfId="10" applyNumberFormat="1" applyFont="1" applyFill="1" applyBorder="1" applyAlignment="1">
      <alignment horizontal="center" vertical="top"/>
    </xf>
    <xf numFmtId="166" fontId="28" fillId="0" borderId="0" xfId="3" applyNumberFormat="1" applyFont="1" applyAlignment="1">
      <alignment horizontal="center" vertical="top"/>
    </xf>
    <xf numFmtId="166" fontId="11" fillId="0" borderId="0" xfId="8" applyNumberFormat="1" applyFont="1" applyAlignment="1">
      <alignment horizontal="right" vertical="top"/>
    </xf>
    <xf numFmtId="166" fontId="11" fillId="0" borderId="0" xfId="11" applyNumberFormat="1" applyFont="1" applyAlignment="1">
      <alignment horizontal="right" vertical="top"/>
    </xf>
    <xf numFmtId="41" fontId="9" fillId="0" borderId="0" xfId="1" applyNumberFormat="1" applyFont="1" applyAlignment="1">
      <alignment vertical="top"/>
    </xf>
    <xf numFmtId="43" fontId="11" fillId="0" borderId="0" xfId="8" applyFont="1" applyAlignment="1">
      <alignment horizontal="right" vertical="top"/>
    </xf>
    <xf numFmtId="43" fontId="11" fillId="0" borderId="0" xfId="8" applyFont="1" applyAlignment="1">
      <alignment horizontal="center" vertical="top"/>
    </xf>
    <xf numFmtId="166" fontId="11" fillId="0" borderId="0" xfId="10" applyNumberFormat="1" applyFont="1" applyAlignment="1">
      <alignment horizontal="right" vertical="top"/>
    </xf>
    <xf numFmtId="37" fontId="11" fillId="0" borderId="0" xfId="8" applyNumberFormat="1" applyFont="1" applyAlignment="1">
      <alignment horizontal="right" vertical="top"/>
    </xf>
    <xf numFmtId="41" fontId="14" fillId="0" borderId="1" xfId="1" applyNumberFormat="1" applyFont="1" applyBorder="1" applyAlignment="1">
      <alignment vertical="top"/>
    </xf>
    <xf numFmtId="43" fontId="12" fillId="0" borderId="0" xfId="8" applyFont="1" applyAlignment="1">
      <alignment horizontal="right" vertical="top"/>
    </xf>
    <xf numFmtId="43" fontId="12" fillId="0" borderId="0" xfId="8" applyFont="1" applyAlignment="1">
      <alignment horizontal="center" vertical="top"/>
    </xf>
    <xf numFmtId="41" fontId="9" fillId="0" borderId="3" xfId="1" applyNumberFormat="1" applyFont="1" applyBorder="1" applyAlignment="1">
      <alignment vertical="top"/>
    </xf>
    <xf numFmtId="37" fontId="30" fillId="0" borderId="0" xfId="11" applyNumberFormat="1" applyFont="1" applyAlignment="1">
      <alignment horizontal="right" vertical="top"/>
    </xf>
    <xf numFmtId="37" fontId="28" fillId="0" borderId="0" xfId="8" applyNumberFormat="1" applyFont="1" applyAlignment="1">
      <alignment horizontal="right" vertical="top"/>
    </xf>
    <xf numFmtId="41" fontId="14" fillId="0" borderId="0" xfId="1" applyNumberFormat="1" applyFont="1" applyAlignment="1">
      <alignment vertical="top"/>
    </xf>
    <xf numFmtId="164" fontId="12" fillId="0" borderId="0" xfId="1" applyNumberFormat="1" applyFont="1" applyAlignment="1">
      <alignment vertical="top"/>
    </xf>
    <xf numFmtId="166" fontId="26" fillId="0" borderId="0" xfId="8" applyNumberFormat="1" applyFont="1" applyAlignment="1">
      <alignment vertical="top"/>
    </xf>
    <xf numFmtId="41" fontId="12" fillId="0" borderId="0" xfId="1" applyNumberFormat="1" applyFont="1" applyAlignment="1">
      <alignment vertical="top"/>
    </xf>
    <xf numFmtId="166" fontId="12" fillId="0" borderId="0" xfId="1" applyNumberFormat="1" applyFont="1" applyAlignment="1">
      <alignment vertical="top"/>
    </xf>
    <xf numFmtId="41" fontId="9" fillId="0" borderId="5" xfId="1" applyNumberFormat="1" applyFont="1" applyBorder="1" applyAlignment="1">
      <alignment vertical="top"/>
    </xf>
    <xf numFmtId="166" fontId="14" fillId="0" borderId="0" xfId="0" applyNumberFormat="1" applyFont="1" applyBorder="1" applyAlignment="1">
      <alignment vertical="top"/>
    </xf>
    <xf numFmtId="41" fontId="14" fillId="0" borderId="0" xfId="1" applyNumberFormat="1" applyFont="1" applyBorder="1" applyAlignment="1">
      <alignment vertical="top"/>
    </xf>
    <xf numFmtId="41" fontId="9" fillId="0" borderId="4" xfId="1" applyNumberFormat="1" applyFont="1" applyBorder="1" applyAlignment="1">
      <alignment vertical="top"/>
    </xf>
    <xf numFmtId="0" fontId="11" fillId="0" borderId="0" xfId="0" applyFont="1" applyAlignment="1">
      <alignment vertical="top"/>
    </xf>
    <xf numFmtId="166" fontId="14" fillId="0" borderId="0" xfId="1" applyNumberFormat="1" applyFont="1" applyFill="1" applyAlignment="1">
      <alignment vertical="top"/>
    </xf>
    <xf numFmtId="0" fontId="14" fillId="0" borderId="0" xfId="0" applyFont="1" applyFill="1" applyAlignment="1">
      <alignment vertical="top"/>
    </xf>
    <xf numFmtId="166" fontId="14" fillId="0" borderId="0" xfId="0" applyNumberFormat="1" applyFont="1" applyFill="1" applyAlignment="1">
      <alignment vertical="top"/>
    </xf>
    <xf numFmtId="164" fontId="14" fillId="0" borderId="0" xfId="0" applyNumberFormat="1" applyFont="1" applyFill="1" applyAlignment="1">
      <alignment vertical="top"/>
    </xf>
    <xf numFmtId="0" fontId="31" fillId="0" borderId="0" xfId="10" applyFont="1" applyFill="1" applyAlignment="1">
      <alignment horizontal="left" vertical="top"/>
    </xf>
    <xf numFmtId="0" fontId="15" fillId="0" borderId="0" xfId="10" applyFont="1" applyBorder="1" applyAlignment="1">
      <alignment horizontal="center" vertical="top"/>
    </xf>
    <xf numFmtId="164" fontId="12" fillId="0" borderId="0" xfId="1" applyNumberFormat="1" applyFont="1" applyBorder="1" applyAlignment="1">
      <alignment vertical="top"/>
    </xf>
    <xf numFmtId="166" fontId="26" fillId="0" borderId="0" xfId="8" applyNumberFormat="1" applyFont="1" applyBorder="1" applyAlignment="1">
      <alignment vertical="top"/>
    </xf>
    <xf numFmtId="41" fontId="12" fillId="0" borderId="0" xfId="1" applyNumberFormat="1" applyFont="1" applyBorder="1" applyAlignment="1">
      <alignment vertical="top"/>
    </xf>
    <xf numFmtId="3" fontId="14" fillId="0" borderId="0" xfId="0" applyNumberFormat="1" applyFont="1" applyBorder="1" applyAlignment="1">
      <alignment vertical="top"/>
    </xf>
    <xf numFmtId="0" fontId="14" fillId="0" borderId="0" xfId="0" applyFont="1" applyBorder="1" applyAlignment="1">
      <alignment vertical="top"/>
    </xf>
    <xf numFmtId="166" fontId="11" fillId="0" borderId="0" xfId="3" applyNumberFormat="1" applyFont="1" applyAlignment="1">
      <alignment vertical="top"/>
    </xf>
    <xf numFmtId="41" fontId="11" fillId="0" borderId="0" xfId="1" applyNumberFormat="1" applyFont="1" applyAlignment="1">
      <alignment vertical="top"/>
    </xf>
    <xf numFmtId="41" fontId="14" fillId="0" borderId="0" xfId="1" applyNumberFormat="1" applyFont="1" applyFill="1" applyAlignment="1">
      <alignment vertical="top"/>
    </xf>
    <xf numFmtId="41" fontId="9" fillId="0" borderId="3" xfId="1" applyNumberFormat="1" applyFont="1" applyFill="1" applyBorder="1" applyAlignment="1">
      <alignment vertical="top"/>
    </xf>
    <xf numFmtId="0" fontId="28" fillId="0" borderId="0" xfId="10" applyFont="1" applyFill="1" applyAlignment="1">
      <alignment horizontal="left" vertical="top"/>
    </xf>
    <xf numFmtId="166" fontId="26" fillId="0" borderId="0" xfId="8" applyNumberFormat="1" applyFont="1" applyFill="1" applyAlignment="1">
      <alignment vertical="top"/>
    </xf>
    <xf numFmtId="166" fontId="12" fillId="0" borderId="0" xfId="0" applyNumberFormat="1" applyFont="1" applyBorder="1" applyAlignment="1">
      <alignment vertical="top"/>
    </xf>
    <xf numFmtId="41" fontId="12" fillId="0" borderId="0" xfId="0" applyNumberFormat="1" applyFont="1" applyBorder="1" applyAlignment="1">
      <alignment vertical="top"/>
    </xf>
    <xf numFmtId="41" fontId="14" fillId="0" borderId="0" xfId="0" applyNumberFormat="1" applyFont="1" applyAlignment="1">
      <alignment vertical="top"/>
    </xf>
    <xf numFmtId="166" fontId="11" fillId="0" borderId="0" xfId="8" applyNumberFormat="1" applyFont="1" applyFill="1" applyAlignment="1">
      <alignment vertical="top"/>
    </xf>
    <xf numFmtId="166" fontId="12" fillId="0" borderId="0" xfId="8" applyNumberFormat="1" applyFont="1" applyFill="1" applyAlignment="1">
      <alignment vertical="top"/>
    </xf>
    <xf numFmtId="37" fontId="12" fillId="0" borderId="0" xfId="10" applyNumberFormat="1" applyFont="1" applyFill="1" applyAlignment="1">
      <alignment horizontal="right" vertical="top"/>
    </xf>
    <xf numFmtId="37" fontId="11" fillId="0" borderId="0" xfId="5" applyNumberFormat="1" applyFont="1" applyFill="1" applyAlignment="1">
      <alignment horizontal="right"/>
    </xf>
    <xf numFmtId="164" fontId="12" fillId="0" borderId="2" xfId="10" applyNumberFormat="1" applyFont="1" applyFill="1" applyBorder="1" applyAlignment="1">
      <alignment vertical="top"/>
    </xf>
    <xf numFmtId="0" fontId="12" fillId="0" borderId="0" xfId="10" quotePrefix="1" applyFont="1" applyFill="1" applyAlignment="1">
      <alignment horizontal="center" vertical="top"/>
    </xf>
    <xf numFmtId="49" fontId="12" fillId="0" borderId="0" xfId="10" quotePrefix="1" applyNumberFormat="1" applyFont="1" applyFill="1" applyAlignment="1">
      <alignment horizontal="center" vertical="top"/>
    </xf>
    <xf numFmtId="0" fontId="10" fillId="0" borderId="0" xfId="10" applyFont="1" applyFill="1" applyAlignment="1">
      <alignment vertical="top"/>
    </xf>
    <xf numFmtId="37" fontId="12" fillId="0" borderId="0" xfId="5" applyNumberFormat="1" applyFont="1" applyFill="1" applyAlignment="1">
      <alignment horizontal="right" vertical="top"/>
    </xf>
    <xf numFmtId="166" fontId="14" fillId="0" borderId="0" xfId="8" applyNumberFormat="1" applyFont="1" applyFill="1" applyAlignment="1">
      <alignment vertical="top"/>
    </xf>
    <xf numFmtId="37" fontId="11" fillId="0" borderId="0" xfId="10" applyNumberFormat="1" applyFont="1" applyFill="1" applyAlignment="1">
      <alignment horizontal="right" vertical="top"/>
    </xf>
    <xf numFmtId="164" fontId="11" fillId="0" borderId="0" xfId="10" applyNumberFormat="1" applyFont="1" applyFill="1" applyAlignment="1">
      <alignment vertical="top"/>
    </xf>
    <xf numFmtId="37" fontId="11" fillId="0" borderId="0" xfId="5" applyNumberFormat="1" applyFont="1" applyFill="1" applyAlignment="1">
      <alignment horizontal="right" vertical="top"/>
    </xf>
    <xf numFmtId="166" fontId="11" fillId="0" borderId="3" xfId="8" applyNumberFormat="1" applyFont="1" applyFill="1" applyBorder="1" applyAlignment="1">
      <alignment vertical="top"/>
    </xf>
    <xf numFmtId="166" fontId="11" fillId="0" borderId="3" xfId="1" applyNumberFormat="1" applyFont="1" applyFill="1" applyBorder="1" applyAlignment="1">
      <alignment vertical="top"/>
    </xf>
    <xf numFmtId="166" fontId="11" fillId="0" borderId="0" xfId="1" applyNumberFormat="1" applyFont="1" applyFill="1" applyAlignment="1">
      <alignment horizontal="right" vertical="top"/>
    </xf>
    <xf numFmtId="166" fontId="11" fillId="0" borderId="3" xfId="5" applyNumberFormat="1" applyFont="1" applyFill="1" applyBorder="1" applyAlignment="1">
      <alignment horizontal="right" vertical="top"/>
    </xf>
    <xf numFmtId="166" fontId="11" fillId="0" borderId="0" xfId="5" applyNumberFormat="1" applyFont="1" applyFill="1" applyAlignment="1">
      <alignment horizontal="right" vertical="top"/>
    </xf>
    <xf numFmtId="166" fontId="11" fillId="0" borderId="4" xfId="8" applyNumberFormat="1" applyFont="1" applyFill="1" applyBorder="1" applyAlignment="1">
      <alignment vertical="top"/>
    </xf>
    <xf numFmtId="166" fontId="12" fillId="0" borderId="1" xfId="1" applyNumberFormat="1" applyFont="1" applyFill="1" applyBorder="1" applyAlignment="1">
      <alignment vertical="top"/>
    </xf>
    <xf numFmtId="0" fontId="14" fillId="0" borderId="0" xfId="10" applyFont="1" applyFill="1" applyAlignment="1">
      <alignment horizontal="left" vertical="top"/>
    </xf>
    <xf numFmtId="0" fontId="14" fillId="0" borderId="0" xfId="10" applyFont="1" applyFill="1" applyAlignment="1">
      <alignment vertical="top"/>
    </xf>
    <xf numFmtId="166" fontId="12" fillId="0" borderId="0" xfId="5" applyNumberFormat="1" applyFont="1" applyFill="1" applyAlignment="1">
      <alignment horizontal="right" vertical="top"/>
    </xf>
    <xf numFmtId="166" fontId="11" fillId="0" borderId="0" xfId="10" applyNumberFormat="1" applyFont="1" applyFill="1" applyAlignment="1">
      <alignment vertical="top"/>
    </xf>
    <xf numFmtId="166" fontId="11" fillId="0" borderId="0" xfId="5" applyNumberFormat="1" applyFont="1" applyFill="1" applyAlignment="1">
      <alignment horizontal="right"/>
    </xf>
    <xf numFmtId="0" fontId="12" fillId="0" borderId="0" xfId="10" applyFont="1" applyFill="1" applyAlignment="1">
      <alignment horizontal="center" vertical="top"/>
    </xf>
    <xf numFmtId="0" fontId="15" fillId="0" borderId="0" xfId="10" applyFont="1" applyFill="1" applyAlignment="1">
      <alignment vertical="top"/>
    </xf>
    <xf numFmtId="0" fontId="28" fillId="0" borderId="0" xfId="10" applyFont="1" applyFill="1" applyAlignment="1">
      <alignment vertical="top"/>
    </xf>
    <xf numFmtId="166" fontId="28" fillId="0" borderId="0" xfId="8" applyNumberFormat="1" applyFont="1" applyFill="1" applyAlignment="1">
      <alignment horizontal="center" vertical="top"/>
    </xf>
    <xf numFmtId="166" fontId="11" fillId="0" borderId="0" xfId="8" applyNumberFormat="1" applyFont="1" applyFill="1" applyAlignment="1">
      <alignment horizontal="right" vertical="top"/>
    </xf>
    <xf numFmtId="166" fontId="12" fillId="0" borderId="0" xfId="0" applyNumberFormat="1" applyFont="1" applyFill="1" applyAlignment="1">
      <alignment vertical="top"/>
    </xf>
    <xf numFmtId="43" fontId="12" fillId="0" borderId="0" xfId="8" applyFont="1" applyFill="1" applyAlignment="1">
      <alignment horizontal="center" vertical="top"/>
    </xf>
    <xf numFmtId="164" fontId="12" fillId="0" borderId="0" xfId="1" applyNumberFormat="1" applyFont="1" applyFill="1" applyAlignment="1">
      <alignment vertical="top"/>
    </xf>
    <xf numFmtId="43" fontId="11" fillId="0" borderId="0" xfId="8" applyFont="1" applyFill="1" applyAlignment="1">
      <alignment horizontal="center" vertical="top"/>
    </xf>
    <xf numFmtId="166" fontId="12" fillId="0" borderId="1" xfId="8" applyNumberFormat="1" applyFont="1" applyFill="1" applyBorder="1" applyAlignment="1">
      <alignment vertical="top"/>
    </xf>
    <xf numFmtId="166" fontId="11" fillId="0" borderId="0" xfId="3" applyNumberFormat="1" applyFont="1" applyFill="1" applyAlignment="1">
      <alignment vertical="center"/>
    </xf>
    <xf numFmtId="37" fontId="11" fillId="0" borderId="0" xfId="10" applyNumberFormat="1" applyFont="1" applyFill="1" applyAlignment="1">
      <alignment horizontal="right" vertical="center"/>
    </xf>
    <xf numFmtId="41" fontId="9" fillId="0" borderId="0" xfId="1" applyNumberFormat="1" applyFont="1" applyFill="1" applyAlignment="1">
      <alignment vertical="center"/>
    </xf>
    <xf numFmtId="0" fontId="11" fillId="0" borderId="0" xfId="10" applyFont="1" applyFill="1" applyAlignment="1">
      <alignment horizontal="center" vertical="top"/>
    </xf>
    <xf numFmtId="167" fontId="15" fillId="0" borderId="0" xfId="10" quotePrefix="1" applyNumberFormat="1" applyFont="1" applyFill="1" applyAlignment="1">
      <alignment horizontal="center" vertical="top"/>
    </xf>
    <xf numFmtId="49" fontId="12" fillId="0" borderId="0" xfId="10" applyNumberFormat="1" applyFont="1" applyFill="1" applyAlignment="1">
      <alignment horizontal="center" vertical="top"/>
    </xf>
    <xf numFmtId="41" fontId="12" fillId="0" borderId="0" xfId="1" applyNumberFormat="1" applyFont="1"/>
    <xf numFmtId="41" fontId="12" fillId="0" borderId="1" xfId="1" applyNumberFormat="1" applyFont="1" applyBorder="1"/>
    <xf numFmtId="0" fontId="9" fillId="0" borderId="0" xfId="10" applyFont="1" applyFill="1" applyAlignment="1">
      <alignment horizontal="left" vertical="top"/>
    </xf>
    <xf numFmtId="0" fontId="14" fillId="0" borderId="0" xfId="10" applyFont="1" applyFill="1" applyAlignment="1">
      <alignment horizontal="centerContinuous" vertical="top"/>
    </xf>
    <xf numFmtId="167" fontId="12" fillId="0" borderId="0" xfId="10" quotePrefix="1" applyNumberFormat="1" applyFont="1" applyFill="1" applyAlignment="1">
      <alignment horizontal="center" vertical="top"/>
    </xf>
    <xf numFmtId="168" fontId="12" fillId="0" borderId="0" xfId="10" applyNumberFormat="1" applyFont="1" applyFill="1" applyAlignment="1">
      <alignment horizontal="centerContinuous" vertical="top"/>
    </xf>
    <xf numFmtId="166" fontId="12" fillId="0" borderId="0" xfId="10" applyNumberFormat="1" applyFont="1" applyFill="1" applyAlignment="1">
      <alignment horizontal="right" vertical="top"/>
    </xf>
    <xf numFmtId="0" fontId="9" fillId="0" borderId="0" xfId="10" applyFont="1" applyFill="1" applyAlignment="1">
      <alignment vertical="top"/>
    </xf>
    <xf numFmtId="170" fontId="12" fillId="0" borderId="0" xfId="10" applyNumberFormat="1" applyFont="1" applyFill="1" applyAlignment="1">
      <alignment vertical="top"/>
    </xf>
    <xf numFmtId="170" fontId="11" fillId="0" borderId="0" xfId="10" applyNumberFormat="1" applyFont="1" applyFill="1" applyAlignment="1">
      <alignment vertical="top"/>
    </xf>
    <xf numFmtId="0" fontId="32" fillId="0" borderId="0" xfId="10" applyFont="1" applyFill="1" applyAlignment="1">
      <alignment horizontal="center" vertical="top"/>
    </xf>
    <xf numFmtId="170" fontId="12" fillId="0" borderId="1" xfId="10" applyNumberFormat="1" applyFont="1" applyFill="1" applyBorder="1" applyAlignment="1">
      <alignment vertical="top"/>
    </xf>
    <xf numFmtId="0" fontId="10" fillId="0" borderId="0" xfId="10" applyFont="1" applyFill="1" applyAlignment="1">
      <alignment horizontal="center" vertical="top"/>
    </xf>
    <xf numFmtId="170" fontId="11" fillId="0" borderId="2" xfId="10" applyNumberFormat="1" applyFont="1" applyFill="1" applyBorder="1" applyAlignment="1">
      <alignment vertical="top"/>
    </xf>
    <xf numFmtId="0" fontId="16" fillId="0" borderId="0" xfId="10" applyFont="1" applyFill="1" applyAlignment="1">
      <alignment horizontal="left" vertical="top"/>
    </xf>
    <xf numFmtId="167" fontId="12" fillId="0" borderId="0" xfId="10" applyNumberFormat="1" applyFont="1" applyFill="1" applyAlignment="1">
      <alignment horizontal="center" vertical="top"/>
    </xf>
    <xf numFmtId="167" fontId="12" fillId="0" borderId="0" xfId="10" applyNumberFormat="1" applyFont="1" applyFill="1" applyAlignment="1">
      <alignment vertical="top"/>
    </xf>
    <xf numFmtId="164" fontId="11" fillId="0" borderId="3" xfId="10" applyNumberFormat="1" applyFont="1" applyFill="1" applyBorder="1" applyAlignment="1">
      <alignment vertical="top"/>
    </xf>
    <xf numFmtId="0" fontId="8" fillId="0" borderId="0" xfId="10" applyFont="1" applyFill="1" applyAlignment="1">
      <alignment horizontal="left" vertical="top"/>
    </xf>
    <xf numFmtId="49" fontId="12" fillId="0" borderId="0" xfId="10" applyNumberFormat="1" applyFont="1" applyFill="1" applyAlignment="1">
      <alignment horizontal="center"/>
    </xf>
    <xf numFmtId="0" fontId="16" fillId="0" borderId="0" xfId="10" applyFont="1" applyFill="1" applyAlignment="1">
      <alignment vertical="top"/>
    </xf>
    <xf numFmtId="164" fontId="11" fillId="0" borderId="4" xfId="10" applyNumberFormat="1" applyFont="1" applyFill="1" applyBorder="1" applyAlignment="1">
      <alignment vertical="top"/>
    </xf>
    <xf numFmtId="164" fontId="14" fillId="0" borderId="0" xfId="10" applyNumberFormat="1" applyFont="1" applyFill="1" applyAlignment="1">
      <alignment vertical="top"/>
    </xf>
    <xf numFmtId="38" fontId="14" fillId="0" borderId="0" xfId="0" applyNumberFormat="1" applyFont="1" applyFill="1" applyAlignment="1">
      <alignment horizontal="left" vertical="top"/>
    </xf>
    <xf numFmtId="38" fontId="12" fillId="0" borderId="0" xfId="0" applyNumberFormat="1" applyFont="1" applyFill="1" applyAlignment="1">
      <alignment horizontal="left" vertical="top"/>
    </xf>
    <xf numFmtId="0" fontId="17" fillId="0" borderId="0" xfId="10" applyFont="1" applyFill="1" applyAlignment="1">
      <alignment vertical="top"/>
    </xf>
    <xf numFmtId="0" fontId="18" fillId="0" borderId="0" xfId="10" applyFont="1" applyFill="1" applyAlignment="1">
      <alignment horizontal="center" vertical="top"/>
    </xf>
    <xf numFmtId="169" fontId="19" fillId="0" borderId="0" xfId="10" applyNumberFormat="1" applyFont="1" applyFill="1" applyAlignment="1">
      <alignment vertical="top"/>
    </xf>
    <xf numFmtId="169" fontId="17" fillId="0" borderId="0" xfId="10" applyNumberFormat="1" applyFont="1" applyFill="1" applyAlignment="1">
      <alignment vertical="top"/>
    </xf>
    <xf numFmtId="0" fontId="33" fillId="0" borderId="0" xfId="10" applyFont="1" applyFill="1" applyAlignment="1">
      <alignment vertical="top"/>
    </xf>
    <xf numFmtId="43" fontId="33" fillId="0" borderId="0" xfId="1" applyFont="1" applyFill="1" applyAlignment="1">
      <alignment vertical="top"/>
    </xf>
    <xf numFmtId="0" fontId="19" fillId="0" borderId="0" xfId="10" applyFont="1" applyFill="1" applyAlignment="1">
      <alignment horizontal="left" vertical="top"/>
    </xf>
    <xf numFmtId="0" fontId="20" fillId="0" borderId="0" xfId="10" applyFont="1" applyFill="1" applyAlignment="1">
      <alignment horizontal="center" vertical="top"/>
    </xf>
    <xf numFmtId="0" fontId="17" fillId="0" borderId="0" xfId="10" applyFont="1" applyFill="1" applyAlignment="1">
      <alignment horizontal="right" vertical="top"/>
    </xf>
    <xf numFmtId="37" fontId="12" fillId="0" borderId="0" xfId="10" applyNumberFormat="1" applyFont="1" applyFill="1" applyAlignment="1">
      <alignment vertical="top"/>
    </xf>
    <xf numFmtId="166" fontId="33" fillId="0" borderId="0" xfId="10" applyNumberFormat="1" applyFont="1" applyFill="1" applyAlignment="1">
      <alignment vertical="top"/>
    </xf>
    <xf numFmtId="37" fontId="11" fillId="0" borderId="0" xfId="10" applyNumberFormat="1" applyFont="1" applyFill="1" applyAlignment="1">
      <alignment vertical="top"/>
    </xf>
    <xf numFmtId="164" fontId="11" fillId="0" borderId="5" xfId="10" applyNumberFormat="1" applyFont="1" applyFill="1" applyBorder="1" applyAlignment="1">
      <alignment vertical="top"/>
    </xf>
    <xf numFmtId="41" fontId="12" fillId="0" borderId="0" xfId="10" applyNumberFormat="1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41" fontId="12" fillId="0" borderId="1" xfId="10" applyNumberFormat="1" applyFont="1" applyFill="1" applyBorder="1" applyAlignment="1">
      <alignment vertical="top"/>
    </xf>
    <xf numFmtId="41" fontId="11" fillId="0" borderId="3" xfId="10" applyNumberFormat="1" applyFont="1" applyFill="1" applyBorder="1" applyAlignment="1">
      <alignment vertical="top"/>
    </xf>
    <xf numFmtId="0" fontId="17" fillId="0" borderId="0" xfId="10" applyFont="1" applyFill="1" applyAlignment="1">
      <alignment horizontal="left" vertical="top"/>
    </xf>
    <xf numFmtId="166" fontId="17" fillId="0" borderId="0" xfId="10" applyNumberFormat="1" applyFont="1" applyFill="1" applyAlignment="1">
      <alignment vertical="top"/>
    </xf>
    <xf numFmtId="166" fontId="11" fillId="0" borderId="1" xfId="1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164" fontId="13" fillId="0" borderId="0" xfId="10" applyNumberFormat="1" applyFont="1" applyFill="1" applyAlignment="1">
      <alignment vertical="top"/>
    </xf>
    <xf numFmtId="166" fontId="13" fillId="0" borderId="0" xfId="10" applyNumberFormat="1" applyFont="1" applyFill="1" applyAlignment="1">
      <alignment vertical="top"/>
    </xf>
    <xf numFmtId="43" fontId="34" fillId="0" borderId="0" xfId="1" applyFont="1" applyFill="1" applyAlignment="1">
      <alignment vertical="top"/>
    </xf>
    <xf numFmtId="164" fontId="12" fillId="0" borderId="0" xfId="10" applyNumberFormat="1" applyFont="1" applyFill="1" applyAlignment="1">
      <alignment horizontal="center" vertical="top"/>
    </xf>
    <xf numFmtId="0" fontId="13" fillId="0" borderId="0" xfId="10" applyFont="1" applyFill="1" applyAlignment="1">
      <alignment horizontal="left" vertical="top"/>
    </xf>
    <xf numFmtId="0" fontId="13" fillId="0" borderId="0" xfId="10" applyFont="1" applyFill="1" applyAlignment="1">
      <alignment vertical="top"/>
    </xf>
    <xf numFmtId="0" fontId="25" fillId="0" borderId="0" xfId="10" applyFont="1" applyFill="1" applyAlignment="1">
      <alignment horizontal="center" vertical="top"/>
    </xf>
    <xf numFmtId="171" fontId="11" fillId="0" borderId="2" xfId="1" applyNumberFormat="1" applyFont="1" applyFill="1" applyBorder="1" applyAlignment="1">
      <alignment vertical="top"/>
    </xf>
    <xf numFmtId="171" fontId="12" fillId="0" borderId="0" xfId="10" applyNumberFormat="1" applyFont="1" applyFill="1" applyAlignment="1">
      <alignment vertical="top"/>
    </xf>
    <xf numFmtId="172" fontId="33" fillId="0" borderId="0" xfId="1" applyNumberFormat="1" applyFont="1" applyFill="1" applyAlignment="1">
      <alignment vertical="top"/>
    </xf>
    <xf numFmtId="166" fontId="17" fillId="0" borderId="0" xfId="8" applyNumberFormat="1" applyFont="1" applyFill="1" applyAlignment="1">
      <alignment vertical="top"/>
    </xf>
    <xf numFmtId="43" fontId="35" fillId="0" borderId="0" xfId="1" applyFont="1" applyFill="1" applyAlignment="1">
      <alignment horizontal="left" vertical="top"/>
    </xf>
    <xf numFmtId="38" fontId="21" fillId="0" borderId="0" xfId="0" applyNumberFormat="1" applyFont="1" applyFill="1" applyAlignment="1">
      <alignment horizontal="left" vertical="top"/>
    </xf>
    <xf numFmtId="38" fontId="23" fillId="0" borderId="0" xfId="0" applyNumberFormat="1" applyFont="1" applyFill="1" applyAlignment="1">
      <alignment horizontal="left" vertical="top"/>
    </xf>
    <xf numFmtId="164" fontId="22" fillId="0" borderId="0" xfId="10" applyNumberFormat="1" applyFont="1" applyFill="1" applyAlignment="1">
      <alignment vertical="top"/>
    </xf>
    <xf numFmtId="38" fontId="35" fillId="0" borderId="0" xfId="0" applyNumberFormat="1" applyFont="1" applyFill="1" applyAlignment="1">
      <alignment horizontal="left" vertical="top"/>
    </xf>
    <xf numFmtId="41" fontId="11" fillId="0" borderId="1" xfId="10" applyNumberFormat="1" applyFont="1" applyFill="1" applyBorder="1" applyAlignment="1">
      <alignment vertical="top"/>
    </xf>
    <xf numFmtId="41" fontId="11" fillId="0" borderId="0" xfId="10" applyNumberFormat="1" applyFont="1" applyFill="1" applyAlignment="1">
      <alignment vertical="top"/>
    </xf>
    <xf numFmtId="169" fontId="11" fillId="0" borderId="0" xfId="10" applyNumberFormat="1" applyFont="1" applyFill="1" applyAlignment="1">
      <alignment vertical="top"/>
    </xf>
    <xf numFmtId="169" fontId="12" fillId="0" borderId="0" xfId="10" applyNumberFormat="1" applyFont="1" applyFill="1" applyAlignment="1">
      <alignment vertical="top"/>
    </xf>
    <xf numFmtId="0" fontId="12" fillId="0" borderId="0" xfId="10" applyFont="1" applyFill="1" applyAlignment="1">
      <alignment horizontal="right" vertical="top"/>
    </xf>
    <xf numFmtId="171" fontId="11" fillId="0" borderId="0" xfId="1" applyNumberFormat="1" applyFont="1" applyFill="1" applyAlignment="1">
      <alignment vertical="top"/>
    </xf>
    <xf numFmtId="172" fontId="33" fillId="0" borderId="0" xfId="10" applyNumberFormat="1" applyFont="1" applyFill="1" applyAlignment="1">
      <alignment vertical="top"/>
    </xf>
    <xf numFmtId="43" fontId="12" fillId="0" borderId="0" xfId="1" applyFont="1" applyFill="1" applyAlignment="1">
      <alignment vertical="top"/>
    </xf>
    <xf numFmtId="172" fontId="12" fillId="0" borderId="0" xfId="10" applyNumberFormat="1" applyFont="1" applyFill="1" applyAlignment="1">
      <alignment vertical="top"/>
    </xf>
    <xf numFmtId="173" fontId="12" fillId="0" borderId="0" xfId="10" applyNumberFormat="1" applyFont="1" applyFill="1" applyAlignment="1">
      <alignment vertical="top"/>
    </xf>
    <xf numFmtId="3" fontId="12" fillId="0" borderId="0" xfId="10" applyNumberFormat="1" applyFont="1" applyFill="1" applyAlignment="1">
      <alignment vertical="top"/>
    </xf>
    <xf numFmtId="164" fontId="17" fillId="0" borderId="0" xfId="10" applyNumberFormat="1" applyFont="1" applyFill="1" applyAlignment="1">
      <alignment vertical="top"/>
    </xf>
    <xf numFmtId="0" fontId="13" fillId="0" borderId="0" xfId="10" applyFont="1"/>
    <xf numFmtId="0" fontId="26" fillId="0" borderId="0" xfId="10" applyFont="1" applyFill="1" applyAlignment="1">
      <alignment horizontal="left" vertical="top"/>
    </xf>
    <xf numFmtId="0" fontId="26" fillId="0" borderId="0" xfId="10" applyFont="1" applyFill="1" applyAlignment="1">
      <alignment horizontal="center" vertical="top"/>
    </xf>
    <xf numFmtId="0" fontId="27" fillId="0" borderId="0" xfId="10" applyFont="1" applyFill="1" applyAlignment="1">
      <alignment horizontal="center" vertical="top"/>
    </xf>
    <xf numFmtId="0" fontId="28" fillId="0" borderId="0" xfId="10" applyFont="1" applyFill="1" applyAlignment="1">
      <alignment horizontal="center" vertical="top"/>
    </xf>
    <xf numFmtId="0" fontId="29" fillId="0" borderId="0" xfId="10" applyFont="1" applyFill="1" applyAlignment="1">
      <alignment horizontal="center" vertical="top"/>
    </xf>
    <xf numFmtId="168" fontId="28" fillId="0" borderId="0" xfId="10" applyNumberFormat="1" applyFont="1" applyFill="1" applyAlignment="1">
      <alignment horizontal="center" vertical="top"/>
    </xf>
    <xf numFmtId="41" fontId="28" fillId="0" borderId="0" xfId="10" applyNumberFormat="1" applyFont="1" applyFill="1" applyAlignment="1">
      <alignment horizontal="center" vertical="top"/>
    </xf>
    <xf numFmtId="166" fontId="28" fillId="0" borderId="0" xfId="3" applyNumberFormat="1" applyFont="1" applyFill="1" applyAlignment="1">
      <alignment horizontal="center" vertical="top"/>
    </xf>
    <xf numFmtId="166" fontId="11" fillId="0" borderId="0" xfId="3" applyNumberFormat="1" applyFont="1" applyFill="1" applyAlignment="1">
      <alignment vertical="top"/>
    </xf>
    <xf numFmtId="41" fontId="9" fillId="0" borderId="0" xfId="1" applyNumberFormat="1" applyFont="1" applyFill="1" applyAlignment="1">
      <alignment vertical="top"/>
    </xf>
    <xf numFmtId="166" fontId="11" fillId="0" borderId="0" xfId="11" applyNumberFormat="1" applyFont="1" applyFill="1" applyAlignment="1">
      <alignment horizontal="right" vertical="top"/>
    </xf>
    <xf numFmtId="41" fontId="11" fillId="0" borderId="0" xfId="1" applyNumberFormat="1" applyFont="1" applyFill="1" applyAlignment="1">
      <alignment vertical="top"/>
    </xf>
    <xf numFmtId="166" fontId="12" fillId="0" borderId="0" xfId="8" applyNumberFormat="1" applyFont="1" applyFill="1" applyAlignment="1">
      <alignment horizontal="right" vertical="top"/>
    </xf>
    <xf numFmtId="43" fontId="12" fillId="0" borderId="0" xfId="8" applyFont="1" applyFill="1" applyAlignment="1">
      <alignment horizontal="right" vertical="top"/>
    </xf>
    <xf numFmtId="41" fontId="14" fillId="0" borderId="0" xfId="1" applyNumberFormat="1" applyFont="1" applyFill="1" applyBorder="1" applyAlignment="1">
      <alignment vertical="top"/>
    </xf>
    <xf numFmtId="166" fontId="12" fillId="0" borderId="0" xfId="0" applyNumberFormat="1" applyFont="1" applyFill="1" applyBorder="1" applyAlignment="1">
      <alignment vertical="top"/>
    </xf>
    <xf numFmtId="41" fontId="12" fillId="0" borderId="0" xfId="0" applyNumberFormat="1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166" fontId="28" fillId="0" borderId="0" xfId="8" applyNumberFormat="1" applyFont="1" applyFill="1" applyAlignment="1">
      <alignment horizontal="left" vertical="top"/>
    </xf>
    <xf numFmtId="166" fontId="29" fillId="0" borderId="0" xfId="8" applyNumberFormat="1" applyFont="1" applyFill="1" applyAlignment="1">
      <alignment horizontal="center" vertical="top"/>
    </xf>
    <xf numFmtId="37" fontId="30" fillId="0" borderId="0" xfId="11" applyNumberFormat="1" applyFont="1" applyFill="1" applyAlignment="1">
      <alignment horizontal="right" vertical="top"/>
    </xf>
    <xf numFmtId="37" fontId="28" fillId="0" borderId="0" xfId="8" applyNumberFormat="1" applyFont="1" applyFill="1" applyAlignment="1">
      <alignment horizontal="right" vertical="top"/>
    </xf>
    <xf numFmtId="41" fontId="12" fillId="0" borderId="0" xfId="1" applyNumberFormat="1" applyFont="1" applyFill="1" applyAlignment="1">
      <alignment vertical="top"/>
    </xf>
    <xf numFmtId="41" fontId="14" fillId="0" borderId="0" xfId="0" applyNumberFormat="1" applyFont="1" applyFill="1" applyAlignment="1">
      <alignment vertical="top"/>
    </xf>
    <xf numFmtId="41" fontId="9" fillId="0" borderId="5" xfId="1" applyNumberFormat="1" applyFont="1" applyFill="1" applyBorder="1" applyAlignment="1">
      <alignment vertical="top"/>
    </xf>
    <xf numFmtId="43" fontId="11" fillId="0" borderId="0" xfId="8" applyFont="1" applyFill="1" applyAlignment="1">
      <alignment horizontal="right" vertical="top"/>
    </xf>
    <xf numFmtId="166" fontId="11" fillId="0" borderId="0" xfId="10" applyNumberFormat="1" applyFont="1" applyFill="1" applyAlignment="1">
      <alignment horizontal="right" vertical="top"/>
    </xf>
    <xf numFmtId="37" fontId="11" fillId="0" borderId="0" xfId="8" applyNumberFormat="1" applyFont="1" applyFill="1" applyAlignment="1">
      <alignment horizontal="right" vertical="top"/>
    </xf>
    <xf numFmtId="0" fontId="15" fillId="0" borderId="0" xfId="10" applyFont="1" applyFill="1" applyBorder="1" applyAlignment="1">
      <alignment horizontal="center" vertical="top"/>
    </xf>
    <xf numFmtId="164" fontId="12" fillId="0" borderId="0" xfId="1" applyNumberFormat="1" applyFont="1" applyFill="1" applyBorder="1" applyAlignment="1">
      <alignment vertical="top"/>
    </xf>
    <xf numFmtId="166" fontId="26" fillId="0" borderId="0" xfId="8" applyNumberFormat="1" applyFont="1" applyFill="1" applyBorder="1" applyAlignment="1">
      <alignment vertical="top"/>
    </xf>
    <xf numFmtId="41" fontId="12" fillId="0" borderId="0" xfId="1" applyNumberFormat="1" applyFont="1" applyFill="1" applyBorder="1" applyAlignment="1">
      <alignment vertical="top"/>
    </xf>
    <xf numFmtId="166" fontId="14" fillId="0" borderId="0" xfId="0" applyNumberFormat="1" applyFont="1" applyFill="1" applyBorder="1" applyAlignment="1">
      <alignment vertical="top"/>
    </xf>
    <xf numFmtId="3" fontId="14" fillId="0" borderId="0" xfId="0" applyNumberFormat="1" applyFont="1" applyFill="1" applyBorder="1" applyAlignment="1">
      <alignment vertical="top"/>
    </xf>
    <xf numFmtId="0" fontId="11" fillId="0" borderId="0" xfId="0" applyFont="1" applyFill="1" applyAlignment="1">
      <alignment horizontal="left" vertical="top"/>
    </xf>
    <xf numFmtId="41" fontId="9" fillId="0" borderId="4" xfId="1" applyNumberFormat="1" applyFont="1" applyFill="1" applyBorder="1" applyAlignment="1">
      <alignment vertical="top"/>
    </xf>
    <xf numFmtId="41" fontId="26" fillId="0" borderId="0" xfId="8" applyNumberFormat="1" applyFont="1" applyFill="1" applyAlignment="1">
      <alignment vertical="top"/>
    </xf>
    <xf numFmtId="41" fontId="12" fillId="0" borderId="0" xfId="0" applyNumberFormat="1" applyFont="1" applyFill="1" applyAlignment="1">
      <alignment vertical="top"/>
    </xf>
    <xf numFmtId="166" fontId="9" fillId="0" borderId="0" xfId="1" applyNumberFormat="1" applyFont="1" applyFill="1" applyAlignment="1">
      <alignment vertical="top"/>
    </xf>
    <xf numFmtId="166" fontId="11" fillId="0" borderId="4" xfId="3" applyNumberFormat="1" applyFont="1" applyFill="1" applyBorder="1" applyAlignment="1">
      <alignment vertical="top"/>
    </xf>
    <xf numFmtId="41" fontId="12" fillId="0" borderId="1" xfId="1" applyNumberFormat="1" applyFont="1" applyFill="1" applyBorder="1"/>
    <xf numFmtId="166" fontId="12" fillId="0" borderId="0" xfId="10" applyNumberFormat="1" applyFont="1" applyFill="1" applyAlignment="1">
      <alignment horizontal="right"/>
    </xf>
    <xf numFmtId="41" fontId="11" fillId="0" borderId="0" xfId="8" applyNumberFormat="1" applyFont="1" applyFill="1"/>
    <xf numFmtId="43" fontId="11" fillId="0" borderId="0" xfId="1" applyFont="1" applyFill="1" applyAlignment="1">
      <alignment horizontal="right"/>
    </xf>
    <xf numFmtId="0" fontId="24" fillId="0" borderId="0" xfId="10" applyFont="1" applyAlignment="1">
      <alignment horizontal="left" vertical="top"/>
    </xf>
    <xf numFmtId="0" fontId="12" fillId="0" borderId="0" xfId="10" applyFont="1" applyAlignment="1">
      <alignment horizontal="left" vertical="top"/>
    </xf>
    <xf numFmtId="0" fontId="11" fillId="0" borderId="0" xfId="10" applyFont="1" applyAlignment="1">
      <alignment horizontal="center" vertical="top"/>
    </xf>
    <xf numFmtId="166" fontId="11" fillId="0" borderId="0" xfId="10" applyNumberFormat="1" applyFont="1" applyAlignment="1">
      <alignment horizontal="center" vertical="top"/>
    </xf>
    <xf numFmtId="0" fontId="12" fillId="0" borderId="0" xfId="10" quotePrefix="1" applyFont="1" applyAlignment="1">
      <alignment horizontal="center" vertical="top"/>
    </xf>
    <xf numFmtId="49" fontId="12" fillId="0" borderId="0" xfId="10" quotePrefix="1" applyNumberFormat="1" applyFont="1" applyAlignment="1">
      <alignment horizontal="center" vertical="top"/>
    </xf>
    <xf numFmtId="166" fontId="14" fillId="0" borderId="0" xfId="0" applyNumberFormat="1" applyFont="1" applyAlignment="1">
      <alignment vertical="top"/>
    </xf>
    <xf numFmtId="0" fontId="10" fillId="0" borderId="0" xfId="10" applyFont="1" applyAlignment="1">
      <alignment horizontal="left" vertical="top"/>
    </xf>
    <xf numFmtId="0" fontId="12" fillId="0" borderId="0" xfId="0" applyFont="1" applyAlignment="1">
      <alignment vertical="top"/>
    </xf>
    <xf numFmtId="164" fontId="11" fillId="0" borderId="0" xfId="10" applyNumberFormat="1" applyFont="1" applyAlignment="1">
      <alignment vertical="top"/>
    </xf>
    <xf numFmtId="164" fontId="12" fillId="0" borderId="3" xfId="10" applyNumberFormat="1" applyFont="1" applyBorder="1" applyAlignment="1">
      <alignment vertical="top"/>
    </xf>
    <xf numFmtId="166" fontId="12" fillId="0" borderId="3" xfId="10" applyNumberFormat="1" applyFont="1" applyBorder="1" applyAlignment="1">
      <alignment vertical="top"/>
    </xf>
    <xf numFmtId="0" fontId="12" fillId="0" borderId="0" xfId="10" applyFont="1"/>
    <xf numFmtId="0" fontId="14" fillId="0" borderId="0" xfId="0" applyFont="1"/>
    <xf numFmtId="166" fontId="14" fillId="0" borderId="0" xfId="0" applyNumberFormat="1" applyFont="1"/>
    <xf numFmtId="164" fontId="12" fillId="0" borderId="0" xfId="10" applyNumberFormat="1" applyFont="1" applyAlignment="1">
      <alignment horizontal="center" vertical="top"/>
    </xf>
    <xf numFmtId="0" fontId="11" fillId="0" borderId="0" xfId="10" applyFont="1" applyFill="1" applyAlignment="1">
      <alignment horizontal="center" vertical="top"/>
    </xf>
    <xf numFmtId="164" fontId="12" fillId="0" borderId="0" xfId="10" applyNumberFormat="1" applyFont="1" applyFill="1" applyAlignment="1">
      <alignment horizontal="center" vertical="top"/>
    </xf>
    <xf numFmtId="167" fontId="15" fillId="0" borderId="0" xfId="10" applyNumberFormat="1" applyFont="1" applyFill="1" applyAlignment="1">
      <alignment horizontal="center" vertical="top"/>
    </xf>
    <xf numFmtId="167" fontId="15" fillId="0" borderId="0" xfId="10" quotePrefix="1" applyNumberFormat="1" applyFont="1" applyFill="1" applyAlignment="1">
      <alignment horizontal="center" vertical="top"/>
    </xf>
    <xf numFmtId="0" fontId="12" fillId="0" borderId="0" xfId="10" applyFont="1" applyFill="1" applyAlignment="1">
      <alignment horizontal="center" vertical="top"/>
    </xf>
    <xf numFmtId="49" fontId="12" fillId="0" borderId="0" xfId="10" applyNumberFormat="1" applyFont="1" applyFill="1" applyAlignment="1">
      <alignment horizontal="center" vertical="top"/>
    </xf>
    <xf numFmtId="0" fontId="12" fillId="0" borderId="1" xfId="10" applyFont="1" applyFill="1" applyBorder="1" applyAlignment="1">
      <alignment horizontal="center" vertical="top"/>
    </xf>
    <xf numFmtId="166" fontId="29" fillId="0" borderId="0" xfId="3" applyNumberFormat="1" applyFont="1" applyFill="1" applyAlignment="1">
      <alignment horizontal="center" vertical="top"/>
    </xf>
    <xf numFmtId="49" fontId="29" fillId="0" borderId="0" xfId="10" applyNumberFormat="1" applyFont="1" applyFill="1" applyAlignment="1">
      <alignment horizontal="center" vertical="top"/>
    </xf>
    <xf numFmtId="0" fontId="11" fillId="0" borderId="0" xfId="10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167" fontId="15" fillId="0" borderId="0" xfId="10" applyNumberFormat="1" applyFont="1" applyAlignment="1">
      <alignment horizontal="center" vertical="top"/>
    </xf>
    <xf numFmtId="167" fontId="15" fillId="0" borderId="0" xfId="10" quotePrefix="1" applyNumberFormat="1" applyFont="1" applyAlignment="1">
      <alignment horizontal="center" vertical="top"/>
    </xf>
    <xf numFmtId="49" fontId="12" fillId="0" borderId="0" xfId="10" applyNumberFormat="1" applyFont="1" applyAlignment="1">
      <alignment horizontal="center" vertical="top"/>
    </xf>
  </cellXfs>
  <cellStyles count="20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7938</xdr:colOff>
      <xdr:row>76</xdr:row>
      <xdr:rowOff>278605</xdr:rowOff>
    </xdr:from>
    <xdr:to>
      <xdr:col>2</xdr:col>
      <xdr:colOff>107374</xdr:colOff>
      <xdr:row>76</xdr:row>
      <xdr:rowOff>278605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F375C5D5-E75D-4EAB-8979-A2998973EB51}"/>
            </a:ext>
          </a:extLst>
        </xdr:cNvPr>
        <xdr:cNvCxnSpPr/>
      </xdr:nvCxnSpPr>
      <xdr:spPr>
        <a:xfrm>
          <a:off x="1206501" y="18233230"/>
          <a:ext cx="219493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158756</xdr:colOff>
      <xdr:row>77</xdr:row>
      <xdr:rowOff>8</xdr:rowOff>
    </xdr:from>
    <xdr:to>
      <xdr:col>8</xdr:col>
      <xdr:colOff>1051942</xdr:colOff>
      <xdr:row>77</xdr:row>
      <xdr:rowOff>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F66A07BA-40C9-4F0C-A09B-5E437E04A714}"/>
            </a:ext>
          </a:extLst>
        </xdr:cNvPr>
        <xdr:cNvCxnSpPr/>
      </xdr:nvCxnSpPr>
      <xdr:spPr>
        <a:xfrm>
          <a:off x="5659444" y="18240383"/>
          <a:ext cx="219493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164</xdr:row>
      <xdr:rowOff>3175</xdr:rowOff>
    </xdr:from>
    <xdr:to>
      <xdr:col>1</xdr:col>
      <xdr:colOff>2710826</xdr:colOff>
      <xdr:row>164</xdr:row>
      <xdr:rowOff>3175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EF3E5F1-4A9A-4A03-8B9F-4BE47B9DDD63}"/>
            </a:ext>
          </a:extLst>
        </xdr:cNvPr>
        <xdr:cNvCxnSpPr/>
      </xdr:nvCxnSpPr>
      <xdr:spPr>
        <a:xfrm>
          <a:off x="1004892" y="43922950"/>
          <a:ext cx="22964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164</xdr:row>
      <xdr:rowOff>0</xdr:rowOff>
    </xdr:from>
    <xdr:to>
      <xdr:col>10</xdr:col>
      <xdr:colOff>152513</xdr:colOff>
      <xdr:row>164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540ED2E-AC1E-4E86-B3FB-4EDCBD228990}"/>
            </a:ext>
          </a:extLst>
        </xdr:cNvPr>
        <xdr:cNvCxnSpPr/>
      </xdr:nvCxnSpPr>
      <xdr:spPr>
        <a:xfrm>
          <a:off x="4955382" y="43919775"/>
          <a:ext cx="245518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164</xdr:row>
      <xdr:rowOff>0</xdr:rowOff>
    </xdr:from>
    <xdr:to>
      <xdr:col>10</xdr:col>
      <xdr:colOff>152513</xdr:colOff>
      <xdr:row>164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9F8A17DC-17FA-4441-AA0D-D7F945E4E559}"/>
            </a:ext>
          </a:extLst>
        </xdr:cNvPr>
        <xdr:cNvCxnSpPr/>
      </xdr:nvCxnSpPr>
      <xdr:spPr>
        <a:xfrm>
          <a:off x="4955382" y="43919775"/>
          <a:ext cx="245518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85</xdr:row>
      <xdr:rowOff>278605</xdr:rowOff>
    </xdr:from>
    <xdr:to>
      <xdr:col>1</xdr:col>
      <xdr:colOff>2447925</xdr:colOff>
      <xdr:row>86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FA2F6FB-D101-4DF9-8153-DD7CEF96706C}"/>
            </a:ext>
          </a:extLst>
        </xdr:cNvPr>
        <xdr:cNvCxnSpPr/>
      </xdr:nvCxnSpPr>
      <xdr:spPr>
        <a:xfrm>
          <a:off x="836613" y="24614980"/>
          <a:ext cx="2439987" cy="714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57244</xdr:colOff>
      <xdr:row>86</xdr:row>
      <xdr:rowOff>2642</xdr:rowOff>
    </xdr:from>
    <xdr:to>
      <xdr:col>8</xdr:col>
      <xdr:colOff>1151916</xdr:colOff>
      <xdr:row>86</xdr:row>
      <xdr:rowOff>11363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701C690E-C865-4608-888A-A5DD8BD16CD2}"/>
            </a:ext>
          </a:extLst>
        </xdr:cNvPr>
        <xdr:cNvCxnSpPr/>
      </xdr:nvCxnSpPr>
      <xdr:spPr>
        <a:xfrm flipV="1">
          <a:off x="5659076" y="24324399"/>
          <a:ext cx="2377246" cy="872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164</xdr:row>
      <xdr:rowOff>3175</xdr:rowOff>
    </xdr:from>
    <xdr:to>
      <xdr:col>1</xdr:col>
      <xdr:colOff>2710826</xdr:colOff>
      <xdr:row>164</xdr:row>
      <xdr:rowOff>3175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9B6BD99-7388-48FD-94D0-C1531352D32F}"/>
            </a:ext>
          </a:extLst>
        </xdr:cNvPr>
        <xdr:cNvCxnSpPr/>
      </xdr:nvCxnSpPr>
      <xdr:spPr>
        <a:xfrm>
          <a:off x="1004892" y="44675425"/>
          <a:ext cx="25346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164</xdr:row>
      <xdr:rowOff>0</xdr:rowOff>
    </xdr:from>
    <xdr:to>
      <xdr:col>10</xdr:col>
      <xdr:colOff>152513</xdr:colOff>
      <xdr:row>164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165D173-6239-4FF6-B12B-4E038AA492B8}"/>
            </a:ext>
          </a:extLst>
        </xdr:cNvPr>
        <xdr:cNvCxnSpPr/>
      </xdr:nvCxnSpPr>
      <xdr:spPr>
        <a:xfrm>
          <a:off x="5469732" y="44672250"/>
          <a:ext cx="226468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164</xdr:row>
      <xdr:rowOff>0</xdr:rowOff>
    </xdr:from>
    <xdr:to>
      <xdr:col>10</xdr:col>
      <xdr:colOff>152513</xdr:colOff>
      <xdr:row>164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36F32155-F81F-4F90-9E85-3369D44F025C}"/>
            </a:ext>
          </a:extLst>
        </xdr:cNvPr>
        <xdr:cNvCxnSpPr/>
      </xdr:nvCxnSpPr>
      <xdr:spPr>
        <a:xfrm>
          <a:off x="5469732" y="44672250"/>
          <a:ext cx="226468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162214</xdr:colOff>
      <xdr:row>86</xdr:row>
      <xdr:rowOff>0</xdr:rowOff>
    </xdr:from>
    <xdr:to>
      <xdr:col>1</xdr:col>
      <xdr:colOff>2542761</xdr:colOff>
      <xdr:row>86</xdr:row>
      <xdr:rowOff>2371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12E747CA-6133-40AD-898E-4E0CAD26CA90}"/>
            </a:ext>
          </a:extLst>
        </xdr:cNvPr>
        <xdr:cNvCxnSpPr/>
      </xdr:nvCxnSpPr>
      <xdr:spPr>
        <a:xfrm flipV="1">
          <a:off x="1031888" y="25046609"/>
          <a:ext cx="2380547" cy="237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76213</xdr:colOff>
      <xdr:row>85</xdr:row>
      <xdr:rowOff>282403</xdr:rowOff>
    </xdr:from>
    <xdr:to>
      <xdr:col>8</xdr:col>
      <xdr:colOff>1180410</xdr:colOff>
      <xdr:row>85</xdr:row>
      <xdr:rowOff>282403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B8021ABC-FF18-4F2E-A15E-E28918309332}"/>
            </a:ext>
          </a:extLst>
        </xdr:cNvPr>
        <xdr:cNvCxnSpPr/>
      </xdr:nvCxnSpPr>
      <xdr:spPr>
        <a:xfrm flipV="1">
          <a:off x="5660244" y="25035497"/>
          <a:ext cx="239007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80"/>
  <sheetViews>
    <sheetView tabSelected="1" view="pageBreakPreview" zoomScale="73" zoomScaleNormal="80" zoomScaleSheetLayoutView="100" workbookViewId="0">
      <selection activeCell="B13" sqref="B13"/>
    </sheetView>
  </sheetViews>
  <sheetFormatPr defaultColWidth="9.08984375" defaultRowHeight="19.5" customHeight="1" x14ac:dyDescent="0.35"/>
  <cols>
    <col min="1" max="1" width="17.08984375" style="8" customWidth="1"/>
    <col min="2" max="2" width="31.36328125" style="8" customWidth="1"/>
    <col min="3" max="3" width="11.08984375" style="9" customWidth="1"/>
    <col min="4" max="4" width="1.90625" style="5" customWidth="1"/>
    <col min="5" max="5" width="17.36328125" style="5" customWidth="1"/>
    <col min="6" max="6" width="1.08984375" style="5" customWidth="1"/>
    <col min="7" max="7" width="17.36328125" style="5" customWidth="1"/>
    <col min="8" max="8" width="1.08984375" style="5" customWidth="1"/>
    <col min="9" max="9" width="17.36328125" style="5" customWidth="1"/>
    <col min="10" max="10" width="1.08984375" style="5" customWidth="1"/>
    <col min="11" max="11" width="17.36328125" style="5" customWidth="1"/>
    <col min="12" max="12" width="9.08984375" style="5"/>
    <col min="13" max="13" width="14.26953125" style="5" customWidth="1"/>
    <col min="14" max="14" width="7" style="5" customWidth="1"/>
    <col min="15" max="15" width="11.36328125" style="5" customWidth="1"/>
    <col min="16" max="16" width="9.90625" style="5" customWidth="1"/>
    <col min="17" max="17" width="3.7265625" style="5" customWidth="1"/>
    <col min="18" max="18" width="9.90625" style="5" customWidth="1"/>
    <col min="19" max="19" width="3.7265625" style="5" customWidth="1"/>
    <col min="20" max="20" width="9.90625" style="5" customWidth="1"/>
    <col min="21" max="21" width="3.7265625" style="5" customWidth="1"/>
    <col min="22" max="22" width="9.90625" style="5" customWidth="1"/>
    <col min="23" max="16384" width="9.08984375" style="5"/>
  </cols>
  <sheetData>
    <row r="1" spans="1:22" ht="19.5" customHeight="1" x14ac:dyDescent="0.35">
      <c r="A1" s="1" t="s">
        <v>176</v>
      </c>
      <c r="B1" s="2"/>
      <c r="C1" s="3"/>
      <c r="D1" s="4"/>
      <c r="E1" s="4"/>
      <c r="F1" s="4"/>
      <c r="G1" s="4"/>
      <c r="I1" s="4"/>
      <c r="J1" s="4"/>
      <c r="K1" s="4"/>
      <c r="L1" s="6"/>
    </row>
    <row r="2" spans="1:22" ht="19.5" customHeight="1" x14ac:dyDescent="0.35">
      <c r="A2" s="1" t="s">
        <v>0</v>
      </c>
      <c r="B2" s="2"/>
      <c r="C2" s="3"/>
      <c r="D2" s="4"/>
      <c r="E2" s="4"/>
      <c r="F2" s="4"/>
      <c r="G2" s="4"/>
      <c r="I2" s="4"/>
      <c r="J2" s="4"/>
      <c r="K2" s="4"/>
    </row>
    <row r="3" spans="1:22" ht="19.5" customHeight="1" x14ac:dyDescent="0.35">
      <c r="A3" s="2"/>
      <c r="B3" s="2"/>
      <c r="C3" s="3"/>
      <c r="D3" s="4"/>
      <c r="E3" s="4"/>
      <c r="F3" s="4"/>
      <c r="G3" s="4"/>
      <c r="I3" s="4"/>
      <c r="J3" s="4"/>
      <c r="K3" s="4"/>
    </row>
    <row r="4" spans="1:22" s="4" customFormat="1" ht="19.5" customHeight="1" x14ac:dyDescent="0.35">
      <c r="A4" s="129"/>
      <c r="B4" s="129"/>
      <c r="C4" s="31"/>
      <c r="D4" s="27"/>
      <c r="E4" s="262" t="s">
        <v>1</v>
      </c>
      <c r="F4" s="262"/>
      <c r="G4" s="262"/>
      <c r="H4" s="26"/>
      <c r="I4" s="262" t="s">
        <v>2</v>
      </c>
      <c r="J4" s="262"/>
      <c r="K4" s="262"/>
      <c r="M4" s="5"/>
    </row>
    <row r="5" spans="1:22" ht="19.5" customHeight="1" x14ac:dyDescent="0.35">
      <c r="A5" s="107"/>
      <c r="B5" s="107"/>
      <c r="C5" s="19"/>
      <c r="D5" s="18"/>
      <c r="E5" s="126" t="s">
        <v>161</v>
      </c>
      <c r="F5" s="126"/>
      <c r="G5" s="126" t="s">
        <v>66</v>
      </c>
      <c r="H5" s="126"/>
      <c r="I5" s="126" t="s">
        <v>161</v>
      </c>
      <c r="J5" s="126"/>
      <c r="K5" s="126" t="s">
        <v>66</v>
      </c>
    </row>
    <row r="6" spans="1:22" ht="19.5" customHeight="1" x14ac:dyDescent="0.35">
      <c r="A6" s="129" t="s">
        <v>4</v>
      </c>
      <c r="B6" s="107"/>
      <c r="C6" s="19" t="s">
        <v>41</v>
      </c>
      <c r="D6" s="18"/>
      <c r="E6" s="91">
        <v>2022</v>
      </c>
      <c r="F6" s="92"/>
      <c r="G6" s="91">
        <v>2021</v>
      </c>
      <c r="H6" s="18"/>
      <c r="I6" s="91">
        <v>2022</v>
      </c>
      <c r="J6" s="92"/>
      <c r="K6" s="91">
        <v>2021</v>
      </c>
    </row>
    <row r="7" spans="1:22" ht="19.5" customHeight="1" x14ac:dyDescent="0.35">
      <c r="A7" s="130"/>
      <c r="B7" s="130"/>
      <c r="C7" s="131"/>
      <c r="D7" s="132"/>
      <c r="E7" s="264" t="s">
        <v>3</v>
      </c>
      <c r="F7" s="264"/>
      <c r="G7" s="264"/>
      <c r="H7" s="264"/>
      <c r="I7" s="264"/>
      <c r="J7" s="264"/>
      <c r="K7" s="264"/>
    </row>
    <row r="8" spans="1:22" ht="19.5" customHeight="1" x14ac:dyDescent="0.35">
      <c r="A8" s="106" t="s">
        <v>5</v>
      </c>
      <c r="B8" s="107"/>
      <c r="C8" s="19"/>
      <c r="D8" s="133"/>
      <c r="E8" s="10">
        <v>12949489</v>
      </c>
      <c r="F8" s="133"/>
      <c r="G8" s="10">
        <v>16011325</v>
      </c>
      <c r="H8" s="29"/>
      <c r="I8" s="10">
        <v>12949400</v>
      </c>
      <c r="J8" s="29"/>
      <c r="K8" s="10">
        <v>16011307</v>
      </c>
      <c r="N8" s="11"/>
      <c r="O8" s="11"/>
      <c r="P8" s="11"/>
      <c r="R8" s="11"/>
      <c r="T8" s="11"/>
      <c r="V8" s="11"/>
    </row>
    <row r="9" spans="1:22" s="7" customFormat="1" ht="19.5" customHeight="1" x14ac:dyDescent="0.35">
      <c r="A9" s="107" t="s">
        <v>6</v>
      </c>
      <c r="B9" s="134"/>
      <c r="C9" s="19">
        <v>8</v>
      </c>
      <c r="D9" s="26"/>
      <c r="E9" s="10">
        <v>199947037</v>
      </c>
      <c r="F9" s="29"/>
      <c r="G9" s="10">
        <v>158872946</v>
      </c>
      <c r="H9" s="29"/>
      <c r="I9" s="10">
        <v>199940385</v>
      </c>
      <c r="J9" s="29"/>
      <c r="K9" s="10">
        <v>158862707</v>
      </c>
      <c r="M9" s="5"/>
      <c r="N9" s="11"/>
      <c r="O9" s="11"/>
      <c r="P9" s="11"/>
      <c r="Q9" s="5"/>
      <c r="R9" s="11"/>
      <c r="S9" s="5"/>
      <c r="T9" s="11"/>
      <c r="U9" s="5"/>
      <c r="V9" s="11"/>
    </row>
    <row r="10" spans="1:22" s="7" customFormat="1" ht="19.5" customHeight="1" x14ac:dyDescent="0.35">
      <c r="A10" s="107" t="s">
        <v>130</v>
      </c>
      <c r="B10" s="134"/>
      <c r="C10" s="19"/>
      <c r="D10" s="26"/>
      <c r="E10" s="10"/>
      <c r="F10" s="29"/>
      <c r="G10" s="10"/>
      <c r="H10" s="29"/>
      <c r="I10" s="10"/>
      <c r="J10" s="29"/>
      <c r="K10" s="10"/>
      <c r="M10" s="5"/>
      <c r="N10" s="11"/>
      <c r="O10" s="11"/>
      <c r="P10" s="11"/>
      <c r="Q10" s="5"/>
      <c r="R10" s="11"/>
      <c r="S10" s="5"/>
      <c r="T10" s="11"/>
      <c r="U10" s="5"/>
      <c r="V10" s="11"/>
    </row>
    <row r="11" spans="1:22" s="7" customFormat="1" ht="19.5" customHeight="1" x14ac:dyDescent="0.35">
      <c r="A11" s="107" t="s">
        <v>129</v>
      </c>
      <c r="B11" s="134"/>
      <c r="C11" s="19">
        <v>9</v>
      </c>
      <c r="D11" s="26"/>
      <c r="E11" s="10">
        <v>1734226</v>
      </c>
      <c r="F11" s="29"/>
      <c r="G11" s="10">
        <v>1420900</v>
      </c>
      <c r="H11" s="29"/>
      <c r="I11" s="10">
        <v>1734217</v>
      </c>
      <c r="J11" s="29"/>
      <c r="K11" s="10">
        <v>1420891</v>
      </c>
      <c r="M11" s="5"/>
      <c r="N11" s="11"/>
      <c r="O11" s="11"/>
      <c r="P11" s="11"/>
      <c r="Q11" s="5"/>
      <c r="R11" s="11"/>
      <c r="S11" s="5"/>
      <c r="T11" s="11"/>
      <c r="U11" s="5"/>
      <c r="V11" s="11"/>
    </row>
    <row r="12" spans="1:22" s="7" customFormat="1" ht="19.5" customHeight="1" x14ac:dyDescent="0.35">
      <c r="A12" s="107" t="s">
        <v>7</v>
      </c>
      <c r="B12" s="134"/>
      <c r="C12" s="19">
        <v>10</v>
      </c>
      <c r="D12" s="26"/>
      <c r="E12" s="10">
        <v>12004210</v>
      </c>
      <c r="F12" s="109"/>
      <c r="G12" s="10">
        <v>6913323</v>
      </c>
      <c r="H12" s="29"/>
      <c r="I12" s="10">
        <v>12004210</v>
      </c>
      <c r="J12" s="29"/>
      <c r="K12" s="10">
        <v>6913323</v>
      </c>
      <c r="M12" s="5"/>
      <c r="N12" s="11"/>
      <c r="O12" s="11"/>
      <c r="P12" s="11"/>
      <c r="Q12" s="5"/>
      <c r="R12" s="11"/>
      <c r="S12" s="5"/>
      <c r="T12" s="11"/>
      <c r="U12" s="5"/>
      <c r="V12" s="11"/>
    </row>
    <row r="13" spans="1:22" s="7" customFormat="1" ht="19.5" customHeight="1" x14ac:dyDescent="0.35">
      <c r="A13" s="107" t="s">
        <v>8</v>
      </c>
      <c r="B13" s="134"/>
      <c r="C13" s="19">
        <v>11</v>
      </c>
      <c r="D13" s="26"/>
      <c r="E13" s="10">
        <v>174515850</v>
      </c>
      <c r="F13" s="109"/>
      <c r="G13" s="10">
        <v>180228573</v>
      </c>
      <c r="H13" s="29"/>
      <c r="I13" s="10">
        <v>174515850</v>
      </c>
      <c r="J13" s="29"/>
      <c r="K13" s="10">
        <v>180228573</v>
      </c>
      <c r="M13" s="5"/>
      <c r="N13" s="11"/>
      <c r="O13" s="11"/>
      <c r="P13" s="11"/>
      <c r="Q13" s="5"/>
      <c r="R13" s="11"/>
      <c r="S13" s="5"/>
      <c r="T13" s="11"/>
      <c r="U13" s="5"/>
      <c r="V13" s="11"/>
    </row>
    <row r="14" spans="1:22" s="7" customFormat="1" ht="19.5" customHeight="1" x14ac:dyDescent="0.35">
      <c r="A14" s="107" t="s">
        <v>158</v>
      </c>
      <c r="B14" s="134"/>
      <c r="C14" s="19">
        <v>12</v>
      </c>
      <c r="D14" s="26"/>
      <c r="E14" s="10">
        <v>8622234</v>
      </c>
      <c r="F14" s="109"/>
      <c r="G14" s="10">
        <v>8620165</v>
      </c>
      <c r="H14" s="29"/>
      <c r="I14" s="10">
        <v>5143948</v>
      </c>
      <c r="J14" s="29"/>
      <c r="K14" s="10">
        <v>5113948</v>
      </c>
      <c r="M14" s="5"/>
      <c r="N14" s="11"/>
      <c r="O14" s="11"/>
      <c r="P14" s="11"/>
      <c r="Q14" s="5"/>
      <c r="R14" s="11"/>
      <c r="S14" s="5"/>
      <c r="T14" s="11"/>
      <c r="U14" s="5"/>
      <c r="V14" s="11"/>
    </row>
    <row r="15" spans="1:22" s="18" customFormat="1" ht="19.5" customHeight="1" x14ac:dyDescent="0.35">
      <c r="A15" s="106" t="s">
        <v>112</v>
      </c>
      <c r="B15" s="107"/>
      <c r="C15" s="19" t="s">
        <v>203</v>
      </c>
      <c r="E15" s="10">
        <v>1344937029</v>
      </c>
      <c r="F15" s="29"/>
      <c r="G15" s="10">
        <v>1324200919</v>
      </c>
      <c r="H15" s="29"/>
      <c r="I15" s="10">
        <v>1344209507</v>
      </c>
      <c r="J15" s="29"/>
      <c r="K15" s="10">
        <v>1323467715</v>
      </c>
      <c r="M15" s="5"/>
      <c r="N15" s="29"/>
      <c r="O15" s="11"/>
      <c r="P15" s="11"/>
      <c r="Q15" s="5"/>
      <c r="R15" s="11"/>
      <c r="S15" s="5"/>
      <c r="T15" s="11"/>
      <c r="U15" s="5"/>
      <c r="V15" s="11"/>
    </row>
    <row r="16" spans="1:22" ht="19.5" customHeight="1" x14ac:dyDescent="0.35">
      <c r="A16" s="106" t="s">
        <v>9</v>
      </c>
      <c r="B16" s="134"/>
      <c r="C16" s="19">
        <v>15</v>
      </c>
      <c r="D16" s="26"/>
      <c r="E16" s="135">
        <v>10912178</v>
      </c>
      <c r="F16" s="135"/>
      <c r="G16" s="135">
        <v>8626358</v>
      </c>
      <c r="H16" s="135"/>
      <c r="I16" s="135">
        <v>10911796</v>
      </c>
      <c r="J16" s="135"/>
      <c r="K16" s="135">
        <v>8626358</v>
      </c>
      <c r="N16" s="11"/>
      <c r="O16" s="11"/>
      <c r="P16" s="11"/>
      <c r="R16" s="11"/>
      <c r="T16" s="11"/>
      <c r="V16" s="11"/>
    </row>
    <row r="17" spans="1:22" ht="19.5" customHeight="1" x14ac:dyDescent="0.35">
      <c r="A17" s="106" t="s">
        <v>10</v>
      </c>
      <c r="B17" s="134"/>
      <c r="C17" s="19">
        <v>16</v>
      </c>
      <c r="D17" s="26"/>
      <c r="E17" s="135">
        <v>20727037</v>
      </c>
      <c r="F17" s="135"/>
      <c r="G17" s="135">
        <v>21625316</v>
      </c>
      <c r="H17" s="135"/>
      <c r="I17" s="135">
        <v>20650711</v>
      </c>
      <c r="J17" s="135"/>
      <c r="K17" s="135">
        <v>21561367</v>
      </c>
      <c r="N17" s="11"/>
      <c r="O17" s="11"/>
      <c r="P17" s="11"/>
      <c r="R17" s="11"/>
      <c r="T17" s="11"/>
      <c r="V17" s="11"/>
    </row>
    <row r="18" spans="1:22" ht="19.5" customHeight="1" x14ac:dyDescent="0.35">
      <c r="A18" s="106" t="s">
        <v>77</v>
      </c>
      <c r="B18" s="134"/>
      <c r="C18" s="19">
        <v>17</v>
      </c>
      <c r="D18" s="26"/>
      <c r="E18" s="135">
        <v>23016826</v>
      </c>
      <c r="F18" s="135"/>
      <c r="G18" s="135">
        <v>22818660</v>
      </c>
      <c r="H18" s="136"/>
      <c r="I18" s="135">
        <v>22985044</v>
      </c>
      <c r="J18" s="136"/>
      <c r="K18" s="14">
        <v>22787237</v>
      </c>
      <c r="N18" s="11"/>
      <c r="O18" s="11"/>
      <c r="P18" s="11"/>
      <c r="R18" s="11"/>
      <c r="T18" s="11"/>
      <c r="V18" s="11"/>
    </row>
    <row r="19" spans="1:22" ht="19.5" customHeight="1" x14ac:dyDescent="0.35">
      <c r="A19" s="106" t="s">
        <v>11</v>
      </c>
      <c r="B19" s="134"/>
      <c r="C19" s="19">
        <v>18</v>
      </c>
      <c r="D19" s="26"/>
      <c r="E19" s="135">
        <v>54965</v>
      </c>
      <c r="F19" s="135"/>
      <c r="G19" s="66">
        <v>8986</v>
      </c>
      <c r="H19" s="136"/>
      <c r="I19" s="135">
        <v>740590</v>
      </c>
      <c r="J19" s="136"/>
      <c r="K19" s="33">
        <v>0</v>
      </c>
      <c r="N19" s="11"/>
      <c r="O19" s="11"/>
      <c r="P19" s="11"/>
      <c r="R19" s="11"/>
      <c r="T19" s="11"/>
      <c r="V19" s="11"/>
    </row>
    <row r="20" spans="1:22" ht="19.5" customHeight="1" x14ac:dyDescent="0.35">
      <c r="A20" s="107" t="s">
        <v>12</v>
      </c>
      <c r="B20" s="134"/>
      <c r="C20" s="137"/>
      <c r="D20" s="26"/>
      <c r="E20" s="138">
        <v>12541681</v>
      </c>
      <c r="F20" s="135"/>
      <c r="G20" s="138">
        <v>8822089</v>
      </c>
      <c r="H20" s="135"/>
      <c r="I20" s="138">
        <v>12363160</v>
      </c>
      <c r="J20" s="135"/>
      <c r="K20" s="138">
        <v>8684367</v>
      </c>
      <c r="N20" s="11"/>
      <c r="O20" s="11"/>
      <c r="P20" s="11"/>
      <c r="R20" s="11"/>
      <c r="T20" s="11"/>
      <c r="V20" s="11"/>
    </row>
    <row r="21" spans="1:22" s="7" customFormat="1" ht="19.5" customHeight="1" thickBot="1" x14ac:dyDescent="0.4">
      <c r="A21" s="134" t="s">
        <v>13</v>
      </c>
      <c r="B21" s="134"/>
      <c r="C21" s="139"/>
      <c r="D21" s="26"/>
      <c r="E21" s="140">
        <f>SUM(E8:E20)</f>
        <v>1821962762</v>
      </c>
      <c r="F21" s="136"/>
      <c r="G21" s="140">
        <f>SUM(G8:G20)</f>
        <v>1758169560</v>
      </c>
      <c r="H21" s="136"/>
      <c r="I21" s="140">
        <f>SUM(I8:I20)</f>
        <v>1818148818</v>
      </c>
      <c r="J21" s="136"/>
      <c r="K21" s="140">
        <f>SUM(K8:K20)</f>
        <v>1753677793</v>
      </c>
      <c r="M21" s="5"/>
      <c r="N21" s="11"/>
      <c r="O21" s="11"/>
      <c r="P21" s="11"/>
      <c r="Q21" s="5"/>
      <c r="R21" s="11"/>
      <c r="S21" s="5"/>
      <c r="T21" s="11"/>
      <c r="U21" s="5"/>
      <c r="V21" s="11"/>
    </row>
    <row r="22" spans="1:22" s="7" customFormat="1" ht="19.5" customHeight="1" thickTop="1" x14ac:dyDescent="0.35">
      <c r="A22" s="134"/>
      <c r="B22" s="134"/>
      <c r="C22" s="139"/>
      <c r="D22" s="26"/>
      <c r="E22" s="136"/>
      <c r="F22" s="136"/>
      <c r="G22" s="136"/>
      <c r="H22" s="136"/>
      <c r="I22" s="136"/>
      <c r="J22" s="136"/>
      <c r="K22" s="136"/>
      <c r="M22" s="5"/>
      <c r="N22" s="11"/>
      <c r="O22" s="11"/>
      <c r="P22" s="11"/>
      <c r="Q22" s="5"/>
      <c r="R22" s="11"/>
      <c r="S22" s="5"/>
      <c r="T22" s="11"/>
      <c r="U22" s="5"/>
      <c r="V22" s="11"/>
    </row>
    <row r="23" spans="1:22" s="7" customFormat="1" ht="19.5" customHeight="1" x14ac:dyDescent="0.35">
      <c r="A23" s="129" t="s">
        <v>14</v>
      </c>
      <c r="B23" s="134"/>
      <c r="C23" s="139"/>
      <c r="D23" s="26"/>
      <c r="E23" s="136"/>
      <c r="F23" s="136"/>
      <c r="G23" s="136"/>
      <c r="H23" s="136"/>
      <c r="I23" s="136"/>
      <c r="J23" s="136"/>
      <c r="K23" s="136"/>
      <c r="M23" s="5"/>
      <c r="N23" s="11"/>
      <c r="O23" s="11"/>
      <c r="P23" s="11"/>
      <c r="Q23" s="5"/>
      <c r="R23" s="11"/>
      <c r="S23" s="5"/>
      <c r="T23" s="11"/>
      <c r="U23" s="5"/>
      <c r="V23" s="11"/>
    </row>
    <row r="24" spans="1:22" s="7" customFormat="1" ht="19.5" customHeight="1" x14ac:dyDescent="0.35">
      <c r="A24" s="134"/>
      <c r="B24" s="134"/>
      <c r="C24" s="139"/>
      <c r="D24" s="26"/>
      <c r="E24" s="136"/>
      <c r="F24" s="136"/>
      <c r="G24" s="136"/>
      <c r="H24" s="136"/>
      <c r="I24" s="136"/>
      <c r="J24" s="136"/>
      <c r="K24" s="136"/>
      <c r="M24" s="5"/>
      <c r="N24" s="11"/>
      <c r="O24" s="11"/>
      <c r="P24" s="11"/>
      <c r="Q24" s="5"/>
      <c r="R24" s="11"/>
      <c r="S24" s="5"/>
      <c r="T24" s="11"/>
      <c r="U24" s="5"/>
      <c r="V24" s="11"/>
    </row>
    <row r="25" spans="1:22" s="7" customFormat="1" ht="19.5" customHeight="1" x14ac:dyDescent="0.35">
      <c r="A25" s="141" t="s">
        <v>67</v>
      </c>
      <c r="B25" s="107"/>
      <c r="C25" s="19"/>
      <c r="D25" s="18"/>
      <c r="E25" s="142"/>
      <c r="F25" s="143"/>
      <c r="G25" s="142"/>
      <c r="H25" s="18"/>
      <c r="I25" s="142"/>
      <c r="J25" s="143"/>
      <c r="K25" s="142"/>
      <c r="M25" s="5"/>
      <c r="N25" s="11"/>
      <c r="O25" s="11"/>
      <c r="P25" s="11"/>
      <c r="Q25" s="5"/>
      <c r="R25" s="11"/>
      <c r="S25" s="5"/>
      <c r="T25" s="11"/>
      <c r="U25" s="5"/>
      <c r="V25" s="11"/>
    </row>
    <row r="26" spans="1:22" s="7" customFormat="1" ht="19.5" customHeight="1" x14ac:dyDescent="0.35">
      <c r="A26" s="107" t="s">
        <v>15</v>
      </c>
      <c r="B26" s="107"/>
      <c r="C26" s="19">
        <v>19</v>
      </c>
      <c r="D26" s="18"/>
      <c r="E26" s="33">
        <v>1394947389</v>
      </c>
      <c r="F26" s="33"/>
      <c r="G26" s="33">
        <v>1339195173</v>
      </c>
      <c r="H26" s="33"/>
      <c r="I26" s="33">
        <v>1399570544</v>
      </c>
      <c r="J26" s="33"/>
      <c r="K26" s="33">
        <v>1343728377</v>
      </c>
      <c r="M26" s="5"/>
      <c r="N26" s="11"/>
      <c r="O26" s="11"/>
      <c r="P26" s="11"/>
      <c r="Q26" s="5"/>
      <c r="R26" s="11"/>
      <c r="S26" s="5"/>
      <c r="T26" s="11"/>
      <c r="U26" s="5"/>
      <c r="V26" s="11"/>
    </row>
    <row r="27" spans="1:22" s="7" customFormat="1" ht="19.5" customHeight="1" x14ac:dyDescent="0.35">
      <c r="A27" s="106" t="s">
        <v>16</v>
      </c>
      <c r="B27" s="107"/>
      <c r="C27" s="19">
        <v>20</v>
      </c>
      <c r="D27" s="18"/>
      <c r="E27" s="33">
        <v>84806018</v>
      </c>
      <c r="F27" s="33"/>
      <c r="G27" s="33">
        <v>84966047</v>
      </c>
      <c r="H27" s="33"/>
      <c r="I27" s="33">
        <v>84806018</v>
      </c>
      <c r="J27" s="33"/>
      <c r="K27" s="33">
        <v>85317306</v>
      </c>
      <c r="M27" s="5"/>
      <c r="N27" s="11"/>
      <c r="O27" s="11"/>
      <c r="P27" s="11"/>
      <c r="Q27" s="5"/>
      <c r="R27" s="11"/>
      <c r="S27" s="5"/>
      <c r="T27" s="11"/>
      <c r="U27" s="5"/>
      <c r="V27" s="11"/>
    </row>
    <row r="28" spans="1:22" s="7" customFormat="1" ht="19.5" customHeight="1" x14ac:dyDescent="0.35">
      <c r="A28" s="107" t="s">
        <v>17</v>
      </c>
      <c r="B28" s="107"/>
      <c r="C28" s="19"/>
      <c r="D28" s="18"/>
      <c r="E28" s="33">
        <v>6515347</v>
      </c>
      <c r="F28" s="97"/>
      <c r="G28" s="33">
        <v>5325121</v>
      </c>
      <c r="H28" s="33"/>
      <c r="I28" s="33">
        <v>6515347</v>
      </c>
      <c r="J28" s="33"/>
      <c r="K28" s="33">
        <v>5325121</v>
      </c>
      <c r="M28" s="5"/>
      <c r="N28" s="11"/>
      <c r="O28" s="11"/>
      <c r="P28" s="11"/>
      <c r="Q28" s="5"/>
      <c r="R28" s="11"/>
      <c r="S28" s="5"/>
      <c r="T28" s="11"/>
      <c r="U28" s="5"/>
      <c r="V28" s="11"/>
    </row>
    <row r="29" spans="1:22" s="7" customFormat="1" ht="19.5" customHeight="1" x14ac:dyDescent="0.35">
      <c r="A29" s="107" t="s">
        <v>184</v>
      </c>
      <c r="B29" s="107"/>
      <c r="C29" s="19"/>
      <c r="D29" s="18"/>
      <c r="E29" s="33"/>
      <c r="F29" s="97"/>
      <c r="G29" s="33"/>
      <c r="H29" s="33"/>
      <c r="I29" s="33"/>
      <c r="J29" s="33"/>
      <c r="K29" s="33"/>
      <c r="M29" s="5"/>
      <c r="N29" s="11"/>
      <c r="O29" s="11"/>
      <c r="P29" s="11"/>
      <c r="Q29" s="5"/>
      <c r="R29" s="11"/>
      <c r="S29" s="5"/>
      <c r="T29" s="11"/>
      <c r="U29" s="5"/>
      <c r="V29" s="11"/>
    </row>
    <row r="30" spans="1:22" s="7" customFormat="1" ht="19.5" customHeight="1" x14ac:dyDescent="0.35">
      <c r="A30" s="107" t="s">
        <v>129</v>
      </c>
      <c r="B30" s="107"/>
      <c r="C30" s="19">
        <v>21</v>
      </c>
      <c r="D30" s="18"/>
      <c r="E30" s="33">
        <v>434002</v>
      </c>
      <c r="F30" s="97"/>
      <c r="G30" s="33">
        <v>436865</v>
      </c>
      <c r="H30" s="33"/>
      <c r="I30" s="33">
        <v>434002</v>
      </c>
      <c r="J30" s="97"/>
      <c r="K30" s="33">
        <v>436865</v>
      </c>
      <c r="M30" s="5"/>
      <c r="N30" s="11"/>
      <c r="O30" s="11"/>
      <c r="P30" s="11"/>
      <c r="Q30" s="5"/>
      <c r="R30" s="11"/>
      <c r="S30" s="5"/>
      <c r="T30" s="11"/>
      <c r="U30" s="5"/>
      <c r="V30" s="11"/>
    </row>
    <row r="31" spans="1:22" s="7" customFormat="1" ht="19.5" customHeight="1" x14ac:dyDescent="0.35">
      <c r="A31" s="107" t="s">
        <v>18</v>
      </c>
      <c r="B31" s="107"/>
      <c r="C31" s="19">
        <v>10</v>
      </c>
      <c r="D31" s="18"/>
      <c r="E31" s="33">
        <v>11507059</v>
      </c>
      <c r="F31" s="97"/>
      <c r="G31" s="33">
        <v>6595107</v>
      </c>
      <c r="H31" s="33"/>
      <c r="I31" s="33">
        <v>11507059</v>
      </c>
      <c r="J31" s="33"/>
      <c r="K31" s="33">
        <v>6595107</v>
      </c>
      <c r="M31" s="5"/>
      <c r="N31" s="11"/>
      <c r="O31" s="11"/>
      <c r="P31" s="11"/>
      <c r="Q31" s="5"/>
      <c r="R31" s="11"/>
      <c r="S31" s="5"/>
      <c r="T31" s="11"/>
      <c r="U31" s="5"/>
      <c r="V31" s="11"/>
    </row>
    <row r="32" spans="1:22" s="7" customFormat="1" ht="19.5" customHeight="1" x14ac:dyDescent="0.35">
      <c r="A32" s="107" t="s">
        <v>169</v>
      </c>
      <c r="B32" s="107"/>
      <c r="C32" s="19">
        <v>22</v>
      </c>
      <c r="D32" s="18"/>
      <c r="E32" s="33">
        <v>68948392</v>
      </c>
      <c r="F32" s="33"/>
      <c r="G32" s="33">
        <v>68398493</v>
      </c>
      <c r="H32" s="33"/>
      <c r="I32" s="33">
        <v>63928392</v>
      </c>
      <c r="J32" s="33"/>
      <c r="K32" s="33">
        <v>63098493</v>
      </c>
      <c r="M32" s="5"/>
      <c r="N32" s="11"/>
      <c r="O32" s="11"/>
      <c r="P32" s="11"/>
      <c r="Q32" s="5"/>
      <c r="R32" s="11"/>
      <c r="S32" s="5"/>
      <c r="T32" s="11"/>
      <c r="U32" s="5"/>
      <c r="V32" s="11"/>
    </row>
    <row r="33" spans="1:22" s="7" customFormat="1" ht="19.5" customHeight="1" x14ac:dyDescent="0.35">
      <c r="A33" s="107" t="s">
        <v>107</v>
      </c>
      <c r="B33" s="107"/>
      <c r="C33" s="19">
        <v>23</v>
      </c>
      <c r="D33" s="18"/>
      <c r="E33" s="33">
        <v>3493217</v>
      </c>
      <c r="F33" s="33"/>
      <c r="G33" s="33">
        <v>3783621</v>
      </c>
      <c r="H33" s="33"/>
      <c r="I33" s="33">
        <v>3418796</v>
      </c>
      <c r="J33" s="33"/>
      <c r="K33" s="33">
        <v>3739815</v>
      </c>
      <c r="M33" s="5"/>
      <c r="N33" s="11"/>
      <c r="O33" s="11"/>
      <c r="P33" s="11"/>
      <c r="Q33" s="5"/>
      <c r="R33" s="11"/>
      <c r="S33" s="5"/>
      <c r="T33" s="11"/>
      <c r="U33" s="5"/>
      <c r="V33" s="11"/>
    </row>
    <row r="34" spans="1:22" s="7" customFormat="1" ht="19.5" customHeight="1" x14ac:dyDescent="0.35">
      <c r="A34" s="107" t="s">
        <v>78</v>
      </c>
      <c r="B34" s="107"/>
      <c r="C34" s="19">
        <v>24</v>
      </c>
      <c r="D34" s="18"/>
      <c r="E34" s="33">
        <v>2648997</v>
      </c>
      <c r="F34" s="33"/>
      <c r="G34" s="33">
        <v>2026446</v>
      </c>
      <c r="H34" s="33"/>
      <c r="I34" s="33">
        <v>2648363</v>
      </c>
      <c r="J34" s="33"/>
      <c r="K34" s="33">
        <v>2025812</v>
      </c>
      <c r="M34" s="5"/>
      <c r="N34" s="11"/>
      <c r="O34" s="11"/>
      <c r="P34" s="11"/>
      <c r="Q34" s="5"/>
      <c r="R34" s="11"/>
      <c r="S34" s="5"/>
      <c r="T34" s="11"/>
      <c r="U34" s="5"/>
      <c r="V34" s="11"/>
    </row>
    <row r="35" spans="1:22" s="7" customFormat="1" ht="19.399999999999999" customHeight="1" x14ac:dyDescent="0.35">
      <c r="A35" s="107" t="s">
        <v>127</v>
      </c>
      <c r="B35" s="107"/>
      <c r="C35" s="19">
        <v>18</v>
      </c>
      <c r="D35" s="18"/>
      <c r="E35" s="33">
        <v>0</v>
      </c>
      <c r="F35" s="33"/>
      <c r="G35" s="14">
        <v>922138</v>
      </c>
      <c r="H35" s="33"/>
      <c r="I35" s="33">
        <v>0</v>
      </c>
      <c r="J35" s="33"/>
      <c r="K35" s="33">
        <v>246901</v>
      </c>
      <c r="M35" s="5"/>
      <c r="N35" s="11"/>
      <c r="O35" s="11"/>
      <c r="P35" s="11"/>
      <c r="Q35" s="5"/>
      <c r="R35" s="11"/>
      <c r="S35" s="5"/>
      <c r="T35" s="11"/>
      <c r="U35" s="5"/>
      <c r="V35" s="11"/>
    </row>
    <row r="36" spans="1:22" s="26" customFormat="1" ht="19.5" customHeight="1" x14ac:dyDescent="0.35">
      <c r="A36" s="107" t="s">
        <v>115</v>
      </c>
      <c r="B36" s="107"/>
      <c r="C36" s="19">
        <v>25</v>
      </c>
      <c r="D36" s="18"/>
      <c r="E36" s="33">
        <v>18524343</v>
      </c>
      <c r="F36" s="33"/>
      <c r="G36" s="33">
        <v>19164458</v>
      </c>
      <c r="H36" s="33"/>
      <c r="I36" s="33">
        <v>18524980</v>
      </c>
      <c r="J36" s="33"/>
      <c r="K36" s="33">
        <v>19165460</v>
      </c>
      <c r="M36" s="5"/>
      <c r="N36" s="29"/>
      <c r="O36" s="11"/>
      <c r="P36" s="11"/>
      <c r="Q36" s="5"/>
      <c r="R36" s="11"/>
      <c r="S36" s="5"/>
      <c r="T36" s="11"/>
      <c r="U36" s="5"/>
      <c r="V36" s="11"/>
    </row>
    <row r="37" spans="1:22" s="7" customFormat="1" ht="19.5" customHeight="1" x14ac:dyDescent="0.35">
      <c r="A37" s="106" t="s">
        <v>19</v>
      </c>
      <c r="B37" s="107"/>
      <c r="C37" s="19">
        <v>26</v>
      </c>
      <c r="D37" s="18"/>
      <c r="E37" s="30">
        <v>17274456</v>
      </c>
      <c r="F37" s="33"/>
      <c r="G37" s="105">
        <v>16520396</v>
      </c>
      <c r="H37" s="33"/>
      <c r="I37" s="30">
        <v>17015748</v>
      </c>
      <c r="J37" s="33"/>
      <c r="K37" s="30">
        <v>16201500</v>
      </c>
      <c r="M37" s="5"/>
      <c r="N37" s="11"/>
      <c r="O37" s="11"/>
      <c r="P37" s="11"/>
      <c r="Q37" s="5"/>
      <c r="R37" s="11"/>
      <c r="S37" s="5"/>
      <c r="T37" s="11"/>
      <c r="U37" s="5"/>
      <c r="V37" s="11"/>
    </row>
    <row r="38" spans="1:22" s="7" customFormat="1" ht="19.5" customHeight="1" x14ac:dyDescent="0.35">
      <c r="A38" s="134" t="s">
        <v>20</v>
      </c>
      <c r="B38" s="107"/>
      <c r="C38" s="19"/>
      <c r="D38" s="18"/>
      <c r="E38" s="144">
        <f>SUM(E26:E37)</f>
        <v>1609099220</v>
      </c>
      <c r="F38" s="97"/>
      <c r="G38" s="144">
        <f>SUM(G26:G37)</f>
        <v>1547333865</v>
      </c>
      <c r="H38" s="33"/>
      <c r="I38" s="144">
        <f>SUM(I26:I37)</f>
        <v>1608369249</v>
      </c>
      <c r="J38" s="97"/>
      <c r="K38" s="144">
        <f>SUM(K26:K37)</f>
        <v>1545880757</v>
      </c>
      <c r="M38" s="5"/>
      <c r="N38" s="11"/>
      <c r="O38" s="11"/>
      <c r="P38" s="11"/>
      <c r="Q38" s="5"/>
      <c r="R38" s="11"/>
      <c r="S38" s="5"/>
      <c r="T38" s="11"/>
      <c r="U38" s="5"/>
      <c r="V38" s="11"/>
    </row>
    <row r="39" spans="1:22" s="7" customFormat="1" ht="19.5" customHeight="1" x14ac:dyDescent="0.35">
      <c r="A39" s="134"/>
      <c r="B39" s="134"/>
      <c r="C39" s="139"/>
      <c r="D39" s="26"/>
      <c r="E39" s="97"/>
      <c r="F39" s="97"/>
      <c r="G39" s="97"/>
      <c r="H39" s="97"/>
      <c r="I39" s="97"/>
      <c r="J39" s="97"/>
      <c r="K39" s="97"/>
      <c r="M39" s="5"/>
      <c r="N39" s="11"/>
      <c r="O39" s="11"/>
      <c r="P39" s="11"/>
      <c r="Q39" s="5"/>
      <c r="R39" s="11"/>
      <c r="S39" s="5"/>
      <c r="T39" s="11"/>
      <c r="U39" s="5"/>
      <c r="V39" s="11"/>
    </row>
    <row r="40" spans="1:22" ht="19.5" customHeight="1" x14ac:dyDescent="0.35">
      <c r="A40" s="145" t="s">
        <v>176</v>
      </c>
      <c r="B40" s="129"/>
      <c r="C40" s="139"/>
      <c r="D40" s="27"/>
      <c r="E40" s="27"/>
      <c r="F40" s="27"/>
      <c r="G40" s="27"/>
      <c r="H40" s="18"/>
      <c r="I40" s="27"/>
      <c r="J40" s="27"/>
      <c r="K40" s="27"/>
      <c r="N40" s="11"/>
      <c r="O40" s="11"/>
      <c r="P40" s="11"/>
      <c r="R40" s="11"/>
      <c r="T40" s="11"/>
      <c r="V40" s="11"/>
    </row>
    <row r="41" spans="1:22" ht="19.5" customHeight="1" x14ac:dyDescent="0.35">
      <c r="A41" s="145" t="s">
        <v>0</v>
      </c>
      <c r="B41" s="129"/>
      <c r="C41" s="139"/>
      <c r="D41" s="27"/>
      <c r="E41" s="27"/>
      <c r="F41" s="27"/>
      <c r="G41" s="27"/>
      <c r="H41" s="18"/>
      <c r="I41" s="27"/>
      <c r="J41" s="27"/>
      <c r="K41" s="27"/>
      <c r="N41" s="11"/>
      <c r="O41" s="11"/>
      <c r="P41" s="11"/>
      <c r="R41" s="11"/>
      <c r="T41" s="11"/>
      <c r="V41" s="11"/>
    </row>
    <row r="42" spans="1:22" ht="19.5" customHeight="1" x14ac:dyDescent="0.35">
      <c r="A42" s="129"/>
      <c r="B42" s="129"/>
      <c r="C42" s="139"/>
      <c r="D42" s="27"/>
      <c r="E42" s="27"/>
      <c r="F42" s="27"/>
      <c r="G42" s="27"/>
      <c r="H42" s="18"/>
      <c r="I42" s="27"/>
      <c r="J42" s="27"/>
      <c r="K42" s="27"/>
      <c r="N42" s="11"/>
      <c r="O42" s="11"/>
      <c r="P42" s="11"/>
      <c r="R42" s="11"/>
      <c r="T42" s="11"/>
      <c r="V42" s="11"/>
    </row>
    <row r="43" spans="1:22" s="4" customFormat="1" ht="19.5" customHeight="1" x14ac:dyDescent="0.35">
      <c r="A43" s="129"/>
      <c r="B43" s="129"/>
      <c r="C43" s="31"/>
      <c r="D43" s="27"/>
      <c r="E43" s="262" t="s">
        <v>1</v>
      </c>
      <c r="F43" s="262"/>
      <c r="G43" s="262"/>
      <c r="H43" s="26"/>
      <c r="I43" s="262" t="s">
        <v>2</v>
      </c>
      <c r="J43" s="262"/>
      <c r="K43" s="262"/>
      <c r="M43" s="5"/>
      <c r="N43" s="11"/>
      <c r="O43" s="11"/>
      <c r="P43" s="11"/>
      <c r="Q43" s="5"/>
      <c r="R43" s="11"/>
      <c r="S43" s="5"/>
      <c r="T43" s="11"/>
      <c r="U43" s="5"/>
      <c r="V43" s="11"/>
    </row>
    <row r="44" spans="1:22" ht="19.5" customHeight="1" x14ac:dyDescent="0.8">
      <c r="A44" s="107"/>
      <c r="B44" s="107"/>
      <c r="C44" s="19"/>
      <c r="D44" s="18"/>
      <c r="E44" s="146" t="s">
        <v>161</v>
      </c>
      <c r="F44" s="146"/>
      <c r="G44" s="146" t="s">
        <v>66</v>
      </c>
      <c r="H44" s="126"/>
      <c r="I44" s="146" t="s">
        <v>161</v>
      </c>
      <c r="J44" s="146"/>
      <c r="K44" s="146" t="s">
        <v>66</v>
      </c>
      <c r="N44" s="11"/>
      <c r="O44" s="11"/>
      <c r="P44" s="11"/>
      <c r="R44" s="11"/>
      <c r="T44" s="11"/>
      <c r="V44" s="11"/>
    </row>
    <row r="45" spans="1:22" ht="19.5" customHeight="1" x14ac:dyDescent="0.35">
      <c r="A45" s="129" t="s">
        <v>14</v>
      </c>
      <c r="B45" s="107"/>
      <c r="C45" s="19" t="s">
        <v>41</v>
      </c>
      <c r="D45" s="18"/>
      <c r="E45" s="91">
        <v>2022</v>
      </c>
      <c r="F45" s="92"/>
      <c r="G45" s="91">
        <v>2021</v>
      </c>
      <c r="H45" s="18"/>
      <c r="I45" s="91">
        <v>2022</v>
      </c>
      <c r="J45" s="92"/>
      <c r="K45" s="91">
        <v>2021</v>
      </c>
      <c r="N45" s="11"/>
      <c r="O45" s="11"/>
      <c r="P45" s="11"/>
      <c r="R45" s="11"/>
      <c r="T45" s="11"/>
      <c r="V45" s="11"/>
    </row>
    <row r="46" spans="1:22" ht="19.5" customHeight="1" x14ac:dyDescent="0.35">
      <c r="A46" s="130"/>
      <c r="B46" s="130"/>
      <c r="C46" s="131"/>
      <c r="D46" s="132"/>
      <c r="E46" s="264" t="s">
        <v>3</v>
      </c>
      <c r="F46" s="264"/>
      <c r="G46" s="264"/>
      <c r="H46" s="264"/>
      <c r="I46" s="264"/>
      <c r="J46" s="264"/>
      <c r="K46" s="264"/>
      <c r="N46" s="11"/>
      <c r="O46" s="11"/>
      <c r="P46" s="11"/>
      <c r="R46" s="11"/>
      <c r="T46" s="11"/>
      <c r="V46" s="11"/>
    </row>
    <row r="47" spans="1:22" ht="19.5" customHeight="1" x14ac:dyDescent="0.35">
      <c r="A47" s="147" t="s">
        <v>21</v>
      </c>
      <c r="B47" s="107"/>
      <c r="C47" s="19"/>
      <c r="D47" s="18"/>
      <c r="E47" s="33"/>
      <c r="F47" s="33"/>
      <c r="G47" s="33"/>
      <c r="H47" s="33"/>
      <c r="I47" s="33"/>
      <c r="J47" s="33"/>
      <c r="K47" s="33"/>
      <c r="N47" s="11"/>
      <c r="O47" s="11"/>
      <c r="P47" s="11"/>
      <c r="R47" s="11"/>
      <c r="T47" s="11"/>
      <c r="V47" s="11"/>
    </row>
    <row r="48" spans="1:22" ht="19.5" customHeight="1" x14ac:dyDescent="0.35">
      <c r="A48" s="106" t="s">
        <v>22</v>
      </c>
      <c r="B48" s="107"/>
      <c r="C48" s="19"/>
      <c r="D48" s="18"/>
      <c r="E48" s="33"/>
      <c r="F48" s="33"/>
      <c r="G48" s="33"/>
      <c r="H48" s="33"/>
      <c r="I48" s="33"/>
      <c r="J48" s="33"/>
      <c r="K48" s="33"/>
      <c r="N48" s="11"/>
      <c r="O48" s="11"/>
      <c r="P48" s="11"/>
      <c r="R48" s="11"/>
      <c r="T48" s="11"/>
      <c r="V48" s="11"/>
    </row>
    <row r="49" spans="1:22" ht="19.5" customHeight="1" x14ac:dyDescent="0.35">
      <c r="A49" s="106" t="s">
        <v>23</v>
      </c>
      <c r="B49" s="107"/>
      <c r="C49" s="19"/>
      <c r="D49" s="18"/>
      <c r="E49" s="33"/>
      <c r="F49" s="33"/>
      <c r="G49" s="33"/>
      <c r="H49" s="33"/>
      <c r="I49" s="33"/>
      <c r="J49" s="33"/>
      <c r="K49" s="33"/>
      <c r="N49" s="11"/>
      <c r="O49" s="11"/>
      <c r="P49" s="11"/>
      <c r="R49" s="11"/>
      <c r="T49" s="11"/>
      <c r="V49" s="11"/>
    </row>
    <row r="50" spans="1:22" ht="19.5" customHeight="1" x14ac:dyDescent="0.35">
      <c r="A50" s="28" t="s">
        <v>191</v>
      </c>
      <c r="B50" s="107"/>
      <c r="C50" s="19"/>
      <c r="D50" s="18"/>
      <c r="E50" s="33"/>
      <c r="F50" s="33"/>
      <c r="G50" s="33"/>
      <c r="H50" s="33"/>
      <c r="I50" s="33"/>
      <c r="J50" s="33"/>
      <c r="K50" s="33"/>
      <c r="N50" s="11"/>
      <c r="O50" s="11"/>
      <c r="P50" s="11"/>
      <c r="R50" s="11"/>
      <c r="T50" s="11"/>
      <c r="V50" s="11"/>
    </row>
    <row r="51" spans="1:22" ht="19.5" customHeight="1" x14ac:dyDescent="0.35">
      <c r="A51" s="106" t="s">
        <v>193</v>
      </c>
      <c r="B51" s="107"/>
      <c r="C51" s="19"/>
      <c r="D51" s="18"/>
      <c r="E51" s="33"/>
      <c r="F51" s="33"/>
      <c r="G51" s="33"/>
      <c r="H51" s="33"/>
      <c r="I51" s="33"/>
      <c r="J51" s="33"/>
      <c r="K51" s="33"/>
      <c r="N51" s="11"/>
      <c r="O51" s="11"/>
      <c r="P51" s="11"/>
      <c r="R51" s="11"/>
      <c r="T51" s="11"/>
      <c r="V51" s="11"/>
    </row>
    <row r="52" spans="1:22" ht="19.5" customHeight="1" thickBot="1" x14ac:dyDescent="0.4">
      <c r="A52" s="18" t="s">
        <v>194</v>
      </c>
      <c r="B52" s="107"/>
      <c r="C52" s="19">
        <v>29</v>
      </c>
      <c r="D52" s="18"/>
      <c r="E52" s="90">
        <v>92939054</v>
      </c>
      <c r="F52" s="33"/>
      <c r="G52" s="90">
        <v>92021137</v>
      </c>
      <c r="H52" s="33"/>
      <c r="I52" s="90">
        <v>92939054</v>
      </c>
      <c r="J52" s="33"/>
      <c r="K52" s="90">
        <v>92021137</v>
      </c>
      <c r="N52" s="11"/>
      <c r="O52" s="11"/>
      <c r="P52" s="11"/>
      <c r="R52" s="11"/>
      <c r="T52" s="11"/>
      <c r="V52" s="11"/>
    </row>
    <row r="53" spans="1:22" ht="19.5" customHeight="1" thickTop="1" x14ac:dyDescent="0.35">
      <c r="A53" s="106" t="s">
        <v>24</v>
      </c>
      <c r="B53" s="107"/>
      <c r="C53" s="19"/>
      <c r="D53" s="18"/>
      <c r="E53" s="33"/>
      <c r="F53" s="33"/>
      <c r="G53" s="33"/>
      <c r="H53" s="33"/>
      <c r="I53" s="33"/>
      <c r="J53" s="33"/>
      <c r="K53" s="33"/>
      <c r="N53" s="11"/>
      <c r="O53" s="11"/>
      <c r="P53" s="11"/>
      <c r="R53" s="11"/>
      <c r="T53" s="11"/>
      <c r="V53" s="11"/>
    </row>
    <row r="54" spans="1:22" ht="19.5" customHeight="1" x14ac:dyDescent="0.35">
      <c r="A54" s="106" t="s">
        <v>185</v>
      </c>
      <c r="B54" s="107"/>
      <c r="C54" s="19">
        <v>29</v>
      </c>
      <c r="D54" s="18"/>
      <c r="E54" s="33">
        <v>91791731</v>
      </c>
      <c r="F54" s="33"/>
      <c r="G54" s="33">
        <v>91791731</v>
      </c>
      <c r="H54" s="33"/>
      <c r="I54" s="33">
        <v>91791731</v>
      </c>
      <c r="J54" s="33"/>
      <c r="K54" s="33">
        <v>91791731</v>
      </c>
      <c r="N54" s="11"/>
      <c r="O54" s="11"/>
      <c r="P54" s="11"/>
      <c r="R54" s="11"/>
      <c r="T54" s="11"/>
      <c r="V54" s="11"/>
    </row>
    <row r="55" spans="1:22" ht="19.5" customHeight="1" x14ac:dyDescent="0.35">
      <c r="A55" s="106" t="s">
        <v>174</v>
      </c>
      <c r="B55" s="107"/>
      <c r="C55" s="19"/>
      <c r="D55" s="18"/>
      <c r="E55" s="33">
        <v>43344840</v>
      </c>
      <c r="F55" s="33"/>
      <c r="G55" s="33">
        <v>43344840</v>
      </c>
      <c r="H55" s="33"/>
      <c r="I55" s="10">
        <v>43344840</v>
      </c>
      <c r="J55" s="33"/>
      <c r="K55" s="10">
        <v>43344840</v>
      </c>
      <c r="N55" s="11"/>
      <c r="O55" s="11"/>
      <c r="P55" s="11"/>
      <c r="R55" s="11"/>
      <c r="T55" s="11"/>
      <c r="V55" s="11"/>
    </row>
    <row r="56" spans="1:22" ht="19.5" customHeight="1" x14ac:dyDescent="0.35">
      <c r="A56" s="106" t="s">
        <v>97</v>
      </c>
      <c r="B56" s="107"/>
      <c r="C56" s="19"/>
      <c r="D56" s="18"/>
      <c r="E56" s="33">
        <v>3903285</v>
      </c>
      <c r="F56" s="33"/>
      <c r="G56" s="33">
        <v>5172257</v>
      </c>
      <c r="H56" s="33"/>
      <c r="I56" s="33">
        <v>4857576</v>
      </c>
      <c r="J56" s="33"/>
      <c r="K56" s="33">
        <v>6117180</v>
      </c>
      <c r="N56" s="11"/>
      <c r="O56" s="11"/>
      <c r="P56" s="11"/>
      <c r="R56" s="11"/>
      <c r="T56" s="11"/>
      <c r="V56" s="11"/>
    </row>
    <row r="57" spans="1:22" ht="19.5" customHeight="1" x14ac:dyDescent="0.35">
      <c r="A57" s="106" t="s">
        <v>25</v>
      </c>
      <c r="B57" s="107"/>
      <c r="C57" s="19"/>
      <c r="D57" s="18"/>
      <c r="E57" s="33"/>
      <c r="F57" s="33"/>
      <c r="G57" s="33"/>
      <c r="H57" s="33"/>
      <c r="I57" s="33"/>
      <c r="J57" s="33"/>
      <c r="K57" s="33"/>
      <c r="N57" s="11"/>
      <c r="O57" s="11"/>
      <c r="P57" s="11"/>
      <c r="R57" s="11"/>
      <c r="T57" s="11"/>
      <c r="V57" s="11"/>
    </row>
    <row r="58" spans="1:22" ht="19.5" customHeight="1" x14ac:dyDescent="0.35">
      <c r="A58" s="106" t="s">
        <v>26</v>
      </c>
      <c r="B58" s="107"/>
      <c r="C58" s="19"/>
      <c r="D58" s="18"/>
      <c r="E58" s="33"/>
      <c r="F58" s="33"/>
      <c r="G58" s="33"/>
      <c r="H58" s="33"/>
      <c r="I58" s="33"/>
      <c r="J58" s="33"/>
      <c r="K58" s="33"/>
      <c r="N58" s="11"/>
      <c r="O58" s="11"/>
      <c r="P58" s="11"/>
      <c r="R58" s="11"/>
      <c r="T58" s="11"/>
      <c r="V58" s="11"/>
    </row>
    <row r="59" spans="1:22" ht="19.5" customHeight="1" x14ac:dyDescent="0.35">
      <c r="A59" s="106" t="s">
        <v>27</v>
      </c>
      <c r="B59" s="107"/>
      <c r="C59" s="19">
        <v>30</v>
      </c>
      <c r="D59" s="18"/>
      <c r="E59" s="33">
        <v>10091000</v>
      </c>
      <c r="F59" s="33"/>
      <c r="G59" s="33">
        <v>10091000</v>
      </c>
      <c r="H59" s="33"/>
      <c r="I59" s="33">
        <v>10091000</v>
      </c>
      <c r="J59" s="33"/>
      <c r="K59" s="33">
        <v>10091000</v>
      </c>
      <c r="N59" s="11"/>
      <c r="O59" s="11"/>
      <c r="P59" s="11"/>
      <c r="R59" s="11"/>
      <c r="T59" s="11"/>
      <c r="V59" s="11"/>
    </row>
    <row r="60" spans="1:22" ht="19.5" customHeight="1" x14ac:dyDescent="0.35">
      <c r="A60" s="106" t="s">
        <v>28</v>
      </c>
      <c r="B60" s="107"/>
      <c r="C60" s="19"/>
      <c r="D60" s="18"/>
      <c r="E60" s="30">
        <v>63731551</v>
      </c>
      <c r="F60" s="33"/>
      <c r="G60" s="30">
        <v>60434727</v>
      </c>
      <c r="H60" s="33"/>
      <c r="I60" s="30">
        <v>59694422</v>
      </c>
      <c r="J60" s="33"/>
      <c r="K60" s="30">
        <v>56452285</v>
      </c>
      <c r="N60" s="11"/>
      <c r="O60" s="11"/>
      <c r="P60" s="11"/>
      <c r="R60" s="11"/>
      <c r="T60" s="11"/>
      <c r="V60" s="11"/>
    </row>
    <row r="61" spans="1:22" ht="19.5" customHeight="1" x14ac:dyDescent="0.35">
      <c r="A61" s="129" t="s">
        <v>81</v>
      </c>
      <c r="B61" s="134"/>
      <c r="C61" s="19"/>
      <c r="D61" s="26"/>
      <c r="E61" s="97">
        <f>SUM(E54:E60)</f>
        <v>212862407</v>
      </c>
      <c r="F61" s="97"/>
      <c r="G61" s="97">
        <f>SUM(G54:G60)</f>
        <v>210834555</v>
      </c>
      <c r="H61" s="97"/>
      <c r="I61" s="97">
        <f>SUM(I54:I60)</f>
        <v>209779569</v>
      </c>
      <c r="J61" s="97"/>
      <c r="K61" s="97">
        <f>SUM(K54:K60)</f>
        <v>207797036</v>
      </c>
      <c r="N61" s="11"/>
      <c r="O61" s="11"/>
      <c r="P61" s="11"/>
      <c r="R61" s="11"/>
      <c r="T61" s="11"/>
      <c r="V61" s="11"/>
    </row>
    <row r="62" spans="1:22" ht="19.5" customHeight="1" x14ac:dyDescent="0.35">
      <c r="A62" s="106" t="s">
        <v>42</v>
      </c>
      <c r="B62" s="107"/>
      <c r="C62" s="19"/>
      <c r="D62" s="18"/>
      <c r="E62" s="30">
        <v>1135</v>
      </c>
      <c r="F62" s="33"/>
      <c r="G62" s="30">
        <v>1140</v>
      </c>
      <c r="H62" s="33"/>
      <c r="I62" s="30">
        <v>0</v>
      </c>
      <c r="J62" s="33"/>
      <c r="K62" s="30">
        <v>0</v>
      </c>
      <c r="N62" s="11"/>
      <c r="O62" s="11"/>
      <c r="P62" s="11"/>
      <c r="R62" s="11"/>
      <c r="T62" s="11"/>
      <c r="V62" s="11"/>
    </row>
    <row r="63" spans="1:22" ht="19.5" customHeight="1" x14ac:dyDescent="0.35">
      <c r="A63" s="129" t="s">
        <v>29</v>
      </c>
      <c r="B63" s="107"/>
      <c r="C63" s="19"/>
      <c r="D63" s="18"/>
      <c r="E63" s="97">
        <f>SUM(E61:E62)</f>
        <v>212863542</v>
      </c>
      <c r="F63" s="97"/>
      <c r="G63" s="97">
        <f>SUM(G61:G62)</f>
        <v>210835695</v>
      </c>
      <c r="H63" s="97"/>
      <c r="I63" s="97">
        <f>SUM(I61:I62)</f>
        <v>209779569</v>
      </c>
      <c r="J63" s="97"/>
      <c r="K63" s="97">
        <f>SUM(K61:K62)</f>
        <v>207797036</v>
      </c>
      <c r="N63" s="11"/>
      <c r="O63" s="11"/>
      <c r="P63" s="11"/>
      <c r="R63" s="11"/>
      <c r="T63" s="11"/>
      <c r="V63" s="11"/>
    </row>
    <row r="64" spans="1:22" ht="19.5" customHeight="1" thickBot="1" x14ac:dyDescent="0.4">
      <c r="A64" s="129" t="s">
        <v>30</v>
      </c>
      <c r="B64" s="107"/>
      <c r="C64" s="19"/>
      <c r="D64" s="18"/>
      <c r="E64" s="148">
        <f>SUM(E38+E63)</f>
        <v>1821962762</v>
      </c>
      <c r="F64" s="97"/>
      <c r="G64" s="148">
        <f>SUM(G38+G63)</f>
        <v>1758169560</v>
      </c>
      <c r="H64" s="97"/>
      <c r="I64" s="148">
        <f>SUM(I38+I63)</f>
        <v>1818148818</v>
      </c>
      <c r="J64" s="97"/>
      <c r="K64" s="148">
        <f>SUM(K38+K63)</f>
        <v>1753677793</v>
      </c>
      <c r="N64" s="11"/>
      <c r="O64" s="11"/>
      <c r="P64" s="11"/>
      <c r="R64" s="11"/>
      <c r="T64" s="11"/>
      <c r="V64" s="11"/>
    </row>
    <row r="65" spans="1:11" ht="19.5" customHeight="1" thickTop="1" x14ac:dyDescent="0.35">
      <c r="A65" s="129"/>
      <c r="B65" s="107"/>
      <c r="C65" s="19"/>
      <c r="D65" s="19"/>
      <c r="E65" s="97"/>
      <c r="F65" s="97"/>
      <c r="G65" s="97"/>
      <c r="H65" s="97"/>
      <c r="I65" s="97"/>
      <c r="J65" s="97"/>
      <c r="K65" s="97"/>
    </row>
    <row r="66" spans="1:11" ht="19.5" customHeight="1" x14ac:dyDescent="0.35">
      <c r="A66" s="107"/>
      <c r="B66" s="107"/>
      <c r="C66" s="19"/>
      <c r="D66" s="19"/>
      <c r="E66" s="19"/>
      <c r="F66" s="19"/>
      <c r="G66" s="33"/>
      <c r="H66" s="18"/>
      <c r="I66" s="33"/>
      <c r="J66" s="18"/>
      <c r="K66" s="33"/>
    </row>
    <row r="67" spans="1:11" ht="19.5" customHeight="1" x14ac:dyDescent="0.35">
      <c r="A67" s="107"/>
      <c r="B67" s="107"/>
      <c r="C67" s="19"/>
      <c r="D67" s="18"/>
      <c r="E67" s="33"/>
      <c r="F67" s="18"/>
      <c r="G67" s="33"/>
      <c r="H67" s="18"/>
      <c r="I67" s="33"/>
      <c r="J67" s="18"/>
      <c r="K67" s="33"/>
    </row>
    <row r="68" spans="1:11" ht="19.5" customHeight="1" x14ac:dyDescent="0.35">
      <c r="A68" s="107"/>
      <c r="B68" s="107"/>
      <c r="C68" s="19"/>
      <c r="D68" s="18"/>
      <c r="E68" s="33"/>
      <c r="F68" s="18"/>
      <c r="G68" s="33"/>
      <c r="H68" s="18"/>
      <c r="I68" s="33"/>
      <c r="J68" s="18"/>
      <c r="K68" s="33"/>
    </row>
    <row r="69" spans="1:11" ht="19.5" customHeight="1" x14ac:dyDescent="0.35">
      <c r="A69" s="107"/>
      <c r="B69" s="107"/>
      <c r="C69" s="19"/>
      <c r="D69" s="18"/>
      <c r="E69" s="33"/>
      <c r="F69" s="18"/>
      <c r="G69" s="33"/>
      <c r="H69" s="18"/>
      <c r="I69" s="33"/>
      <c r="J69" s="18"/>
      <c r="K69" s="33"/>
    </row>
    <row r="70" spans="1:11" ht="19.5" customHeight="1" x14ac:dyDescent="0.35">
      <c r="A70" s="107"/>
      <c r="B70" s="107"/>
      <c r="C70" s="19"/>
      <c r="D70" s="18"/>
      <c r="E70" s="33"/>
      <c r="F70" s="18"/>
      <c r="G70" s="33"/>
      <c r="H70" s="18"/>
      <c r="I70" s="33"/>
      <c r="J70" s="18"/>
      <c r="K70" s="33"/>
    </row>
    <row r="71" spans="1:11" ht="19.5" customHeight="1" x14ac:dyDescent="0.35">
      <c r="A71" s="107"/>
      <c r="B71" s="107"/>
      <c r="C71" s="19"/>
      <c r="D71" s="18"/>
      <c r="E71" s="33"/>
      <c r="F71" s="18"/>
      <c r="G71" s="33"/>
      <c r="H71" s="18"/>
      <c r="I71" s="33"/>
      <c r="J71" s="18"/>
      <c r="K71" s="33"/>
    </row>
    <row r="72" spans="1:11" ht="19.5" customHeight="1" x14ac:dyDescent="0.35">
      <c r="A72" s="107"/>
      <c r="B72" s="107"/>
      <c r="C72" s="19"/>
      <c r="D72" s="18"/>
      <c r="E72" s="33"/>
      <c r="F72" s="18"/>
      <c r="G72" s="33"/>
      <c r="H72" s="18"/>
      <c r="I72" s="33"/>
      <c r="J72" s="18"/>
      <c r="K72" s="33"/>
    </row>
    <row r="73" spans="1:11" ht="19.5" customHeight="1" x14ac:dyDescent="0.35">
      <c r="A73" s="107"/>
      <c r="B73" s="107"/>
      <c r="C73" s="19"/>
      <c r="D73" s="18"/>
      <c r="E73" s="33"/>
      <c r="F73" s="18"/>
      <c r="G73" s="33"/>
      <c r="H73" s="18"/>
      <c r="I73" s="33"/>
      <c r="J73" s="18"/>
      <c r="K73" s="33"/>
    </row>
    <row r="74" spans="1:11" ht="19.5" customHeight="1" x14ac:dyDescent="0.35">
      <c r="A74" s="107"/>
      <c r="B74" s="107"/>
      <c r="C74" s="19"/>
      <c r="D74" s="18"/>
      <c r="E74" s="33"/>
      <c r="F74" s="18"/>
      <c r="G74" s="33"/>
      <c r="H74" s="18"/>
      <c r="I74" s="33"/>
      <c r="J74" s="18"/>
      <c r="K74" s="33"/>
    </row>
    <row r="75" spans="1:11" ht="19.5" customHeight="1" x14ac:dyDescent="0.35">
      <c r="A75" s="107"/>
      <c r="B75" s="107"/>
      <c r="C75" s="19"/>
      <c r="D75" s="18"/>
      <c r="E75" s="33"/>
      <c r="F75" s="18"/>
      <c r="G75" s="33"/>
      <c r="H75" s="18"/>
      <c r="I75" s="33"/>
      <c r="J75" s="18"/>
      <c r="K75" s="33"/>
    </row>
    <row r="76" spans="1:11" ht="19.5" customHeight="1" x14ac:dyDescent="0.35">
      <c r="A76" s="107"/>
      <c r="B76" s="107"/>
      <c r="C76" s="19"/>
      <c r="D76" s="18"/>
      <c r="E76" s="33"/>
      <c r="F76" s="18"/>
      <c r="G76" s="33"/>
      <c r="H76" s="18"/>
      <c r="I76" s="33"/>
      <c r="J76" s="18"/>
      <c r="K76" s="33"/>
    </row>
    <row r="77" spans="1:11" s="16" customFormat="1" ht="22.5" customHeight="1" x14ac:dyDescent="0.35">
      <c r="A77" s="149"/>
      <c r="B77" s="149"/>
      <c r="C77" s="33"/>
      <c r="D77" s="33"/>
      <c r="E77" s="33"/>
      <c r="F77" s="33"/>
      <c r="G77" s="33"/>
      <c r="H77" s="33"/>
      <c r="I77" s="33"/>
      <c r="J77" s="33"/>
      <c r="K77" s="33"/>
    </row>
    <row r="78" spans="1:11" s="16" customFormat="1" ht="22.5" customHeight="1" x14ac:dyDescent="0.35">
      <c r="A78" s="150"/>
      <c r="B78" s="149" t="s">
        <v>131</v>
      </c>
      <c r="C78" s="150"/>
      <c r="D78" s="33"/>
      <c r="E78" s="33"/>
      <c r="F78" s="263" t="s">
        <v>180</v>
      </c>
      <c r="G78" s="263"/>
      <c r="H78" s="263"/>
      <c r="I78" s="263"/>
      <c r="J78" s="263"/>
      <c r="K78" s="151"/>
    </row>
    <row r="79" spans="1:11" s="16" customFormat="1" ht="22.5" customHeight="1" x14ac:dyDescent="0.35">
      <c r="B79" s="15" t="s">
        <v>128</v>
      </c>
      <c r="D79" s="12"/>
      <c r="E79" s="12"/>
      <c r="F79" s="261" t="s">
        <v>168</v>
      </c>
      <c r="G79" s="261"/>
      <c r="H79" s="261"/>
      <c r="I79" s="261"/>
      <c r="J79" s="261"/>
      <c r="K79" s="17"/>
    </row>
    <row r="80" spans="1:11" ht="19.5" customHeight="1" x14ac:dyDescent="0.35">
      <c r="A80" s="15"/>
      <c r="B80" s="15"/>
      <c r="C80" s="12"/>
      <c r="D80" s="12"/>
      <c r="E80" s="12">
        <f>+E64-E21</f>
        <v>0</v>
      </c>
      <c r="F80" s="12">
        <f t="shared" ref="F80:K80" si="0">+F64-F21</f>
        <v>0</v>
      </c>
      <c r="G80" s="12">
        <f t="shared" si="0"/>
        <v>0</v>
      </c>
      <c r="H80" s="12">
        <f t="shared" si="0"/>
        <v>0</v>
      </c>
      <c r="I80" s="12">
        <f t="shared" si="0"/>
        <v>0</v>
      </c>
      <c r="J80" s="12">
        <f t="shared" si="0"/>
        <v>0</v>
      </c>
      <c r="K80" s="12">
        <f t="shared" si="0"/>
        <v>0</v>
      </c>
    </row>
  </sheetData>
  <mergeCells count="8">
    <mergeCell ref="F79:J79"/>
    <mergeCell ref="E4:G4"/>
    <mergeCell ref="I4:K4"/>
    <mergeCell ref="F78:J78"/>
    <mergeCell ref="E7:K7"/>
    <mergeCell ref="E43:G43"/>
    <mergeCell ref="I43:K43"/>
    <mergeCell ref="E46:K46"/>
  </mergeCells>
  <phoneticPr fontId="5" type="noConversion"/>
  <pageMargins left="0.7" right="0.7" top="0.48" bottom="0.5" header="0.5" footer="0.5"/>
  <pageSetup paperSize="9" scale="65" firstPageNumber="6" fitToHeight="0" orientation="portrait" useFirstPageNumber="1" r:id="rId1"/>
  <headerFooter>
    <oddFooter>&amp;L&amp;"CordiaUPC,Regular"&amp;15The accompanying notes form an integral part of the interim financial statements.
&amp;C&amp;"CordiaUPC,Regular"&amp;15&amp;P</oddFooter>
  </headerFooter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31EBD-E45E-49A9-B46A-D3F3874DBEF5}">
  <dimension ref="A1:AA89"/>
  <sheetViews>
    <sheetView view="pageBreakPreview" topLeftCell="A81" zoomScale="72" zoomScaleNormal="100" zoomScaleSheetLayoutView="145" workbookViewId="0">
      <selection activeCell="K17" sqref="K17"/>
    </sheetView>
  </sheetViews>
  <sheetFormatPr defaultColWidth="9.08984375" defaultRowHeight="20.25" customHeight="1" x14ac:dyDescent="0.35"/>
  <cols>
    <col min="1" max="1" width="12.36328125" style="152" customWidth="1"/>
    <col min="2" max="2" width="40.1796875" style="152" customWidth="1"/>
    <col min="3" max="3" width="8" style="153" customWidth="1"/>
    <col min="4" max="4" width="1.08984375" style="152" customWidth="1"/>
    <col min="5" max="5" width="17.36328125" style="152" customWidth="1"/>
    <col min="6" max="6" width="1.08984375" style="152" customWidth="1"/>
    <col min="7" max="7" width="17.36328125" style="152" customWidth="1"/>
    <col min="8" max="8" width="1.08984375" style="152" customWidth="1"/>
    <col min="9" max="9" width="17.36328125" style="152" customWidth="1"/>
    <col min="10" max="10" width="1.08984375" style="152" customWidth="1"/>
    <col min="11" max="11" width="17.36328125" style="152" customWidth="1"/>
    <col min="12" max="12" width="3.36328125" style="152" customWidth="1"/>
    <col min="13" max="13" width="7.08984375" style="156" customWidth="1"/>
    <col min="14" max="14" width="2" style="157" customWidth="1"/>
    <col min="15" max="15" width="7.36328125" style="157" bestFit="1" customWidth="1"/>
    <col min="16" max="16" width="2" style="157" customWidth="1"/>
    <col min="17" max="17" width="9.08984375" style="156" customWidth="1"/>
    <col min="18" max="18" width="3.26953125" style="157" customWidth="1"/>
    <col min="19" max="19" width="9.08984375" style="156" customWidth="1"/>
    <col min="20" max="20" width="3" style="157" customWidth="1"/>
    <col min="21" max="21" width="9.08984375" style="156" customWidth="1"/>
    <col min="22" max="22" width="3.26953125" style="156" customWidth="1"/>
    <col min="23" max="25" width="9.08984375" style="156" customWidth="1"/>
    <col min="26" max="26" width="2.08984375" style="156" customWidth="1"/>
    <col min="27" max="27" width="10.26953125" style="156" customWidth="1"/>
    <col min="28" max="16384" width="9.08984375" style="152"/>
  </cols>
  <sheetData>
    <row r="1" spans="1:27" ht="23" x14ac:dyDescent="0.35">
      <c r="A1" s="25" t="s">
        <v>176</v>
      </c>
      <c r="E1" s="154"/>
      <c r="F1" s="154"/>
      <c r="G1" s="154"/>
      <c r="H1" s="155"/>
      <c r="I1" s="154"/>
      <c r="J1" s="154"/>
      <c r="K1" s="154"/>
    </row>
    <row r="2" spans="1:27" ht="23" x14ac:dyDescent="0.35">
      <c r="A2" s="25" t="s">
        <v>113</v>
      </c>
      <c r="E2" s="154"/>
      <c r="F2" s="154"/>
      <c r="G2" s="154"/>
      <c r="H2" s="155"/>
      <c r="I2" s="154"/>
      <c r="J2" s="154"/>
      <c r="K2" s="154"/>
    </row>
    <row r="3" spans="1:27" ht="10.4" customHeight="1" x14ac:dyDescent="0.35">
      <c r="A3" s="158"/>
      <c r="B3" s="158"/>
      <c r="C3" s="159"/>
      <c r="D3" s="158"/>
      <c r="E3" s="160"/>
      <c r="F3" s="158"/>
      <c r="G3" s="160"/>
      <c r="I3" s="160"/>
      <c r="J3" s="158"/>
      <c r="K3" s="160"/>
    </row>
    <row r="4" spans="1:27" s="18" customFormat="1" ht="23" x14ac:dyDescent="0.35">
      <c r="A4" s="26"/>
      <c r="B4" s="27"/>
      <c r="C4" s="139"/>
      <c r="D4" s="27"/>
      <c r="E4" s="124"/>
      <c r="F4" s="124" t="s">
        <v>1</v>
      </c>
      <c r="G4" s="124"/>
      <c r="I4" s="262" t="s">
        <v>2</v>
      </c>
      <c r="J4" s="262"/>
      <c r="K4" s="262"/>
      <c r="M4" s="156"/>
      <c r="N4" s="157"/>
      <c r="O4" s="157"/>
      <c r="P4" s="157"/>
      <c r="Q4" s="156"/>
      <c r="R4" s="157"/>
      <c r="S4" s="156"/>
      <c r="T4" s="157"/>
      <c r="U4" s="156"/>
      <c r="V4" s="156"/>
      <c r="W4" s="156"/>
      <c r="X4" s="156"/>
      <c r="Y4" s="156"/>
      <c r="Z4" s="156"/>
      <c r="AA4" s="156"/>
    </row>
    <row r="5" spans="1:27" s="18" customFormat="1" ht="23" x14ac:dyDescent="0.35">
      <c r="A5" s="26"/>
      <c r="B5" s="27"/>
      <c r="C5" s="139"/>
      <c r="D5" s="27"/>
      <c r="E5" s="266" t="s">
        <v>195</v>
      </c>
      <c r="F5" s="266"/>
      <c r="G5" s="266"/>
      <c r="H5" s="27"/>
      <c r="I5" s="266" t="s">
        <v>195</v>
      </c>
      <c r="J5" s="266"/>
      <c r="K5" s="266"/>
      <c r="M5" s="156"/>
      <c r="N5" s="157"/>
      <c r="O5" s="157"/>
      <c r="P5" s="157"/>
      <c r="Q5" s="156"/>
      <c r="R5" s="157"/>
      <c r="S5" s="156"/>
      <c r="T5" s="157"/>
      <c r="U5" s="156"/>
      <c r="V5" s="156"/>
      <c r="W5" s="156"/>
      <c r="X5" s="156"/>
      <c r="Y5" s="156"/>
      <c r="Z5" s="156"/>
      <c r="AA5" s="156"/>
    </row>
    <row r="6" spans="1:27" s="18" customFormat="1" ht="23" x14ac:dyDescent="0.35">
      <c r="A6" s="28"/>
      <c r="C6" s="19"/>
      <c r="E6" s="267" t="s">
        <v>161</v>
      </c>
      <c r="F6" s="267"/>
      <c r="G6" s="267"/>
      <c r="I6" s="267" t="s">
        <v>161</v>
      </c>
      <c r="J6" s="267"/>
      <c r="K6" s="267"/>
      <c r="M6" s="156"/>
      <c r="N6" s="157"/>
      <c r="O6" s="157"/>
      <c r="P6" s="157"/>
      <c r="Q6" s="156"/>
      <c r="R6" s="157"/>
      <c r="S6" s="156"/>
      <c r="T6" s="157"/>
      <c r="U6" s="156"/>
      <c r="V6" s="156"/>
      <c r="W6" s="156"/>
      <c r="X6" s="156"/>
      <c r="Y6" s="156"/>
      <c r="Z6" s="156"/>
      <c r="AA6" s="156"/>
    </row>
    <row r="7" spans="1:27" s="18" customFormat="1" ht="23" x14ac:dyDescent="0.35">
      <c r="C7" s="19"/>
      <c r="E7" s="91">
        <v>2022</v>
      </c>
      <c r="F7" s="92"/>
      <c r="G7" s="91">
        <v>2021</v>
      </c>
      <c r="I7" s="91">
        <v>2022</v>
      </c>
      <c r="J7" s="92"/>
      <c r="K7" s="91">
        <v>2021</v>
      </c>
      <c r="M7" s="156"/>
      <c r="N7" s="157"/>
      <c r="O7" s="157"/>
      <c r="P7" s="157"/>
      <c r="Q7" s="156"/>
      <c r="R7" s="157"/>
      <c r="S7" s="156"/>
      <c r="T7" s="157"/>
      <c r="U7" s="156"/>
      <c r="V7" s="156"/>
      <c r="W7" s="156"/>
      <c r="X7" s="156"/>
      <c r="Y7" s="156"/>
      <c r="Z7" s="156"/>
      <c r="AA7" s="156"/>
    </row>
    <row r="8" spans="1:27" s="18" customFormat="1" ht="23" x14ac:dyDescent="0.35">
      <c r="C8" s="19"/>
      <c r="E8" s="264" t="s">
        <v>3</v>
      </c>
      <c r="F8" s="265"/>
      <c r="G8" s="265"/>
      <c r="H8" s="265"/>
      <c r="I8" s="265"/>
      <c r="J8" s="265"/>
      <c r="K8" s="265"/>
      <c r="M8" s="156"/>
      <c r="N8" s="157"/>
      <c r="O8" s="157"/>
      <c r="P8" s="157"/>
      <c r="Q8" s="156"/>
      <c r="R8" s="157"/>
      <c r="S8" s="156"/>
      <c r="T8" s="157"/>
      <c r="U8" s="156"/>
      <c r="V8" s="156"/>
      <c r="W8" s="156"/>
      <c r="X8" s="156"/>
      <c r="Y8" s="156"/>
      <c r="Z8" s="156"/>
      <c r="AA8" s="156"/>
    </row>
    <row r="9" spans="1:27" s="18" customFormat="1" ht="23" x14ac:dyDescent="0.35">
      <c r="A9" s="18" t="s">
        <v>31</v>
      </c>
      <c r="C9" s="19"/>
      <c r="E9" s="29">
        <v>15884586</v>
      </c>
      <c r="F9" s="161"/>
      <c r="G9" s="29">
        <v>16063721</v>
      </c>
      <c r="H9" s="161"/>
      <c r="I9" s="29">
        <v>15870347</v>
      </c>
      <c r="J9" s="161"/>
      <c r="K9" s="29">
        <v>7371951</v>
      </c>
      <c r="M9" s="156"/>
      <c r="N9" s="157"/>
      <c r="O9" s="157"/>
      <c r="P9" s="157"/>
      <c r="Q9" s="162"/>
      <c r="R9" s="157"/>
      <c r="S9" s="162"/>
      <c r="T9" s="157"/>
      <c r="U9" s="162"/>
      <c r="V9" s="162"/>
      <c r="W9" s="162"/>
      <c r="X9" s="162"/>
      <c r="Y9" s="162"/>
      <c r="Z9" s="156"/>
      <c r="AA9" s="162"/>
    </row>
    <row r="10" spans="1:27" s="18" customFormat="1" ht="23" x14ac:dyDescent="0.35">
      <c r="A10" s="18" t="s">
        <v>32</v>
      </c>
      <c r="C10" s="19"/>
      <c r="E10" s="29">
        <v>3470993</v>
      </c>
      <c r="F10" s="161"/>
      <c r="G10" s="29">
        <v>3281417</v>
      </c>
      <c r="H10" s="161"/>
      <c r="I10" s="29">
        <f>3462906+1</f>
        <v>3462907</v>
      </c>
      <c r="J10" s="161"/>
      <c r="K10" s="29">
        <v>2371785</v>
      </c>
      <c r="M10" s="156"/>
      <c r="N10" s="157"/>
      <c r="O10" s="157"/>
      <c r="P10" s="157"/>
      <c r="Q10" s="162"/>
      <c r="R10" s="157"/>
      <c r="S10" s="162"/>
      <c r="T10" s="157"/>
      <c r="U10" s="162"/>
      <c r="V10" s="162"/>
      <c r="W10" s="162"/>
      <c r="X10" s="162"/>
      <c r="Y10" s="162"/>
      <c r="Z10" s="156"/>
      <c r="AA10" s="162"/>
    </row>
    <row r="11" spans="1:27" s="18" customFormat="1" ht="23" x14ac:dyDescent="0.35">
      <c r="A11" s="26" t="s">
        <v>33</v>
      </c>
      <c r="C11" s="19"/>
      <c r="E11" s="144">
        <f>E9-E10</f>
        <v>12413593</v>
      </c>
      <c r="F11" s="163"/>
      <c r="G11" s="144">
        <f>G9-G10</f>
        <v>12782304</v>
      </c>
      <c r="H11" s="163"/>
      <c r="I11" s="144">
        <f>I9-I10</f>
        <v>12407440</v>
      </c>
      <c r="J11" s="163"/>
      <c r="K11" s="144">
        <f>K9-K10</f>
        <v>5000166</v>
      </c>
      <c r="M11" s="156"/>
      <c r="N11" s="157"/>
      <c r="O11" s="157"/>
      <c r="P11" s="157"/>
      <c r="Q11" s="162"/>
      <c r="R11" s="157"/>
      <c r="S11" s="162"/>
      <c r="T11" s="157"/>
      <c r="U11" s="162"/>
      <c r="V11" s="162"/>
      <c r="W11" s="162"/>
      <c r="X11" s="162"/>
      <c r="Y11" s="162"/>
      <c r="Z11" s="156"/>
      <c r="AA11" s="162"/>
    </row>
    <row r="12" spans="1:27" s="18" customFormat="1" ht="23" x14ac:dyDescent="0.35">
      <c r="A12" s="18" t="s">
        <v>34</v>
      </c>
      <c r="C12" s="19"/>
      <c r="E12" s="29">
        <v>3527475</v>
      </c>
      <c r="F12" s="161"/>
      <c r="G12" s="29">
        <v>3615823</v>
      </c>
      <c r="H12" s="161"/>
      <c r="I12" s="29">
        <v>3354295</v>
      </c>
      <c r="J12" s="161"/>
      <c r="K12" s="29">
        <v>2790688</v>
      </c>
      <c r="M12" s="156"/>
      <c r="N12" s="157"/>
      <c r="O12" s="157"/>
      <c r="P12" s="157"/>
      <c r="Q12" s="162"/>
      <c r="R12" s="157"/>
      <c r="S12" s="162"/>
      <c r="T12" s="157"/>
      <c r="U12" s="162"/>
      <c r="V12" s="162"/>
      <c r="W12" s="162"/>
      <c r="X12" s="162"/>
      <c r="Y12" s="162"/>
      <c r="Z12" s="156"/>
      <c r="AA12" s="162"/>
    </row>
    <row r="13" spans="1:27" s="18" customFormat="1" ht="23" x14ac:dyDescent="0.35">
      <c r="A13" s="18" t="s">
        <v>35</v>
      </c>
      <c r="C13" s="19"/>
      <c r="E13" s="29">
        <v>882684</v>
      </c>
      <c r="F13" s="161"/>
      <c r="G13" s="29">
        <v>1178741</v>
      </c>
      <c r="H13" s="161"/>
      <c r="I13" s="29">
        <v>946126</v>
      </c>
      <c r="J13" s="161"/>
      <c r="K13" s="29">
        <v>656105</v>
      </c>
      <c r="M13" s="156"/>
      <c r="N13" s="157"/>
      <c r="O13" s="157"/>
      <c r="P13" s="157"/>
      <c r="Q13" s="162"/>
      <c r="R13" s="157"/>
      <c r="S13" s="162"/>
      <c r="T13" s="157"/>
      <c r="U13" s="162"/>
      <c r="V13" s="162"/>
      <c r="W13" s="162"/>
      <c r="X13" s="162"/>
      <c r="Y13" s="162"/>
      <c r="Z13" s="156"/>
      <c r="AA13" s="162"/>
    </row>
    <row r="14" spans="1:27" s="18" customFormat="1" ht="23" x14ac:dyDescent="0.35">
      <c r="A14" s="27" t="s">
        <v>36</v>
      </c>
      <c r="C14" s="19"/>
      <c r="E14" s="144">
        <f>SUM(E12-E13)</f>
        <v>2644791</v>
      </c>
      <c r="F14" s="163"/>
      <c r="G14" s="144">
        <f>SUM(G12-G13)</f>
        <v>2437082</v>
      </c>
      <c r="H14" s="163"/>
      <c r="I14" s="144">
        <f>SUM(I12-I13)</f>
        <v>2408169</v>
      </c>
      <c r="J14" s="163"/>
      <c r="K14" s="144">
        <f>SUM(K12-K13)</f>
        <v>2134583</v>
      </c>
      <c r="M14" s="156"/>
      <c r="N14" s="157"/>
      <c r="O14" s="157"/>
      <c r="P14" s="157"/>
      <c r="Q14" s="162"/>
      <c r="R14" s="157"/>
      <c r="S14" s="162"/>
      <c r="T14" s="157"/>
      <c r="U14" s="162"/>
      <c r="V14" s="162"/>
      <c r="W14" s="162"/>
      <c r="X14" s="162"/>
      <c r="Y14" s="162"/>
      <c r="Z14" s="156"/>
      <c r="AA14" s="162"/>
    </row>
    <row r="15" spans="1:27" s="18" customFormat="1" ht="23" x14ac:dyDescent="0.35">
      <c r="A15" s="28" t="s">
        <v>208</v>
      </c>
      <c r="C15" s="19"/>
      <c r="E15" s="33"/>
      <c r="F15" s="161"/>
      <c r="G15" s="33"/>
      <c r="H15" s="161"/>
      <c r="I15" s="33"/>
      <c r="J15" s="161"/>
      <c r="K15" s="33"/>
      <c r="M15" s="156"/>
      <c r="N15" s="157"/>
      <c r="O15" s="157"/>
      <c r="P15" s="157"/>
      <c r="Q15" s="162"/>
      <c r="R15" s="157"/>
      <c r="S15" s="162"/>
      <c r="T15" s="157"/>
      <c r="U15" s="162"/>
      <c r="V15" s="162"/>
      <c r="W15" s="162"/>
      <c r="X15" s="162"/>
      <c r="Y15" s="162"/>
      <c r="Z15" s="156"/>
      <c r="AA15" s="162"/>
    </row>
    <row r="16" spans="1:27" s="18" customFormat="1" ht="23" x14ac:dyDescent="0.35">
      <c r="A16" s="28" t="s">
        <v>145</v>
      </c>
      <c r="C16" s="19"/>
      <c r="E16" s="33">
        <v>347214</v>
      </c>
      <c r="F16" s="161"/>
      <c r="G16" s="33">
        <v>387836</v>
      </c>
      <c r="H16" s="161"/>
      <c r="I16" s="33">
        <v>347214</v>
      </c>
      <c r="J16" s="161"/>
      <c r="K16" s="33">
        <v>257393</v>
      </c>
      <c r="M16" s="156"/>
      <c r="N16" s="157"/>
      <c r="O16" s="157"/>
      <c r="P16" s="157"/>
      <c r="Q16" s="162"/>
      <c r="R16" s="157"/>
      <c r="S16" s="162"/>
      <c r="T16" s="157"/>
      <c r="U16" s="162"/>
      <c r="V16" s="162"/>
      <c r="W16" s="162"/>
      <c r="X16" s="162"/>
      <c r="Y16" s="162"/>
      <c r="Z16" s="156"/>
      <c r="AA16" s="162"/>
    </row>
    <row r="17" spans="1:27" s="18" customFormat="1" ht="23" x14ac:dyDescent="0.35">
      <c r="A17" s="28" t="s">
        <v>209</v>
      </c>
      <c r="C17" s="19"/>
      <c r="E17" s="33">
        <v>1408</v>
      </c>
      <c r="F17" s="161"/>
      <c r="G17" s="33">
        <v>80823</v>
      </c>
      <c r="H17" s="161"/>
      <c r="I17" s="33">
        <v>58</v>
      </c>
      <c r="J17" s="161"/>
      <c r="K17" s="33">
        <v>90836</v>
      </c>
      <c r="M17" s="156"/>
      <c r="N17" s="157"/>
      <c r="O17" s="157"/>
      <c r="P17" s="157"/>
      <c r="Q17" s="162"/>
      <c r="R17" s="157"/>
      <c r="S17" s="162"/>
      <c r="T17" s="157"/>
      <c r="U17" s="162"/>
      <c r="V17" s="162"/>
      <c r="W17" s="162"/>
      <c r="X17" s="162"/>
      <c r="Y17" s="162"/>
      <c r="Z17" s="156"/>
      <c r="AA17" s="162"/>
    </row>
    <row r="18" spans="1:27" s="18" customFormat="1" ht="23" x14ac:dyDescent="0.35">
      <c r="A18" s="28" t="s">
        <v>123</v>
      </c>
      <c r="C18" s="19"/>
      <c r="E18" s="33">
        <v>62495</v>
      </c>
      <c r="F18" s="161"/>
      <c r="G18" s="33">
        <v>112339</v>
      </c>
      <c r="H18" s="161"/>
      <c r="I18" s="33">
        <v>0</v>
      </c>
      <c r="J18" s="161"/>
      <c r="K18" s="33">
        <v>0</v>
      </c>
      <c r="M18" s="156"/>
      <c r="N18" s="157"/>
      <c r="O18" s="157"/>
      <c r="P18" s="157"/>
      <c r="Q18" s="162"/>
      <c r="R18" s="157"/>
      <c r="S18" s="162"/>
      <c r="T18" s="157"/>
      <c r="U18" s="162"/>
      <c r="V18" s="162"/>
      <c r="W18" s="162"/>
      <c r="X18" s="162"/>
      <c r="Y18" s="162"/>
      <c r="Z18" s="156"/>
      <c r="AA18" s="162"/>
    </row>
    <row r="19" spans="1:27" s="18" customFormat="1" ht="23" x14ac:dyDescent="0.35">
      <c r="A19" s="28" t="s">
        <v>37</v>
      </c>
      <c r="C19" s="137"/>
      <c r="E19" s="33">
        <v>419118</v>
      </c>
      <c r="F19" s="161"/>
      <c r="G19" s="33">
        <v>290676</v>
      </c>
      <c r="H19" s="161"/>
      <c r="I19" s="33">
        <v>653869</v>
      </c>
      <c r="J19" s="161"/>
      <c r="K19" s="33">
        <v>3498699</v>
      </c>
      <c r="M19" s="156"/>
      <c r="N19" s="157"/>
      <c r="O19" s="157"/>
      <c r="P19" s="157"/>
      <c r="Q19" s="162"/>
      <c r="R19" s="157"/>
      <c r="S19" s="162"/>
      <c r="T19" s="157"/>
      <c r="U19" s="162"/>
      <c r="V19" s="162"/>
      <c r="W19" s="162"/>
      <c r="X19" s="162"/>
      <c r="Y19" s="162"/>
      <c r="Z19" s="156"/>
      <c r="AA19" s="162"/>
    </row>
    <row r="20" spans="1:27" s="18" customFormat="1" ht="23" x14ac:dyDescent="0.35">
      <c r="A20" s="27" t="s">
        <v>38</v>
      </c>
      <c r="C20" s="19"/>
      <c r="E20" s="144">
        <f>SUM(E11,E14,E15:E19)</f>
        <v>15888619</v>
      </c>
      <c r="F20" s="161"/>
      <c r="G20" s="144">
        <f>SUM(G11,G14,G15:G19)</f>
        <v>16091060</v>
      </c>
      <c r="H20" s="161"/>
      <c r="I20" s="144">
        <f>SUM(I11,I14,I15:I19)</f>
        <v>15816750</v>
      </c>
      <c r="J20" s="161"/>
      <c r="K20" s="144">
        <f>SUM(K11,K14,K15:K19)</f>
        <v>10981677</v>
      </c>
      <c r="M20" s="156"/>
      <c r="N20" s="157"/>
      <c r="O20" s="157"/>
      <c r="P20" s="157"/>
      <c r="Q20" s="162"/>
      <c r="R20" s="157"/>
      <c r="S20" s="162"/>
      <c r="T20" s="157"/>
      <c r="U20" s="162"/>
      <c r="V20" s="162"/>
      <c r="W20" s="162"/>
      <c r="X20" s="162"/>
      <c r="Y20" s="162"/>
      <c r="Z20" s="156"/>
      <c r="AA20" s="162"/>
    </row>
    <row r="21" spans="1:27" s="18" customFormat="1" ht="23" x14ac:dyDescent="0.35">
      <c r="A21" s="27" t="s">
        <v>39</v>
      </c>
      <c r="C21" s="19"/>
      <c r="E21" s="161"/>
      <c r="F21" s="161"/>
      <c r="G21" s="161"/>
      <c r="H21" s="161"/>
      <c r="I21" s="161"/>
      <c r="J21" s="161"/>
      <c r="K21" s="161"/>
      <c r="M21" s="156"/>
      <c r="N21" s="157"/>
      <c r="O21" s="157"/>
      <c r="P21" s="157"/>
      <c r="Q21" s="162"/>
      <c r="R21" s="157"/>
      <c r="S21" s="162"/>
      <c r="T21" s="157"/>
      <c r="U21" s="162"/>
      <c r="V21" s="162"/>
      <c r="W21" s="162"/>
      <c r="X21" s="162"/>
      <c r="Y21" s="162"/>
      <c r="Z21" s="156"/>
      <c r="AA21" s="162"/>
    </row>
    <row r="22" spans="1:27" s="18" customFormat="1" ht="23" x14ac:dyDescent="0.35">
      <c r="A22" s="28" t="s">
        <v>72</v>
      </c>
      <c r="C22" s="137"/>
      <c r="E22" s="33">
        <v>3884977</v>
      </c>
      <c r="F22" s="161"/>
      <c r="G22" s="33">
        <v>3824368</v>
      </c>
      <c r="H22" s="161"/>
      <c r="I22" s="33">
        <v>3763879</v>
      </c>
      <c r="J22" s="161"/>
      <c r="K22" s="33">
        <v>3765948</v>
      </c>
      <c r="M22" s="156"/>
      <c r="N22" s="157"/>
      <c r="O22" s="157"/>
      <c r="P22" s="157"/>
      <c r="Q22" s="162"/>
      <c r="R22" s="157"/>
      <c r="S22" s="162"/>
      <c r="T22" s="157"/>
      <c r="U22" s="162"/>
      <c r="V22" s="162"/>
      <c r="W22" s="162"/>
      <c r="X22" s="162"/>
      <c r="Y22" s="162"/>
      <c r="Z22" s="156"/>
      <c r="AA22" s="162"/>
    </row>
    <row r="23" spans="1:27" s="18" customFormat="1" ht="23" x14ac:dyDescent="0.35">
      <c r="A23" s="28" t="s">
        <v>73</v>
      </c>
      <c r="C23" s="137"/>
      <c r="E23" s="33">
        <v>28968</v>
      </c>
      <c r="F23" s="161"/>
      <c r="G23" s="33">
        <v>36208</v>
      </c>
      <c r="H23" s="161"/>
      <c r="I23" s="33">
        <v>28968</v>
      </c>
      <c r="J23" s="161"/>
      <c r="K23" s="33">
        <v>32295</v>
      </c>
      <c r="M23" s="156"/>
      <c r="N23" s="157"/>
      <c r="O23" s="157"/>
      <c r="P23" s="157"/>
      <c r="Q23" s="162"/>
      <c r="R23" s="157"/>
      <c r="S23" s="162"/>
      <c r="T23" s="157"/>
      <c r="U23" s="162"/>
      <c r="V23" s="162"/>
      <c r="W23" s="162"/>
      <c r="X23" s="162"/>
      <c r="Y23" s="162"/>
      <c r="Z23" s="156"/>
      <c r="AA23" s="162"/>
    </row>
    <row r="24" spans="1:27" s="18" customFormat="1" ht="23" x14ac:dyDescent="0.35">
      <c r="A24" s="28" t="s">
        <v>74</v>
      </c>
      <c r="C24" s="19"/>
      <c r="E24" s="33">
        <v>1126447</v>
      </c>
      <c r="F24" s="161"/>
      <c r="G24" s="33">
        <v>1416588</v>
      </c>
      <c r="H24" s="161"/>
      <c r="I24" s="33">
        <v>1115301</v>
      </c>
      <c r="J24" s="161"/>
      <c r="K24" s="33">
        <v>887747</v>
      </c>
      <c r="M24" s="156"/>
      <c r="N24" s="157"/>
      <c r="O24" s="157"/>
      <c r="P24" s="157"/>
      <c r="Q24" s="162"/>
      <c r="R24" s="157"/>
      <c r="S24" s="162"/>
      <c r="T24" s="157"/>
      <c r="U24" s="162"/>
      <c r="V24" s="162"/>
      <c r="W24" s="162"/>
      <c r="X24" s="162"/>
      <c r="Y24" s="162"/>
      <c r="Z24" s="156"/>
      <c r="AA24" s="162"/>
    </row>
    <row r="25" spans="1:27" s="18" customFormat="1" ht="23" x14ac:dyDescent="0.35">
      <c r="A25" s="28" t="s">
        <v>75</v>
      </c>
      <c r="C25" s="19"/>
      <c r="E25" s="33">
        <v>368889</v>
      </c>
      <c r="F25" s="161"/>
      <c r="G25" s="33">
        <v>393398</v>
      </c>
      <c r="H25" s="161"/>
      <c r="I25" s="33">
        <v>367775</v>
      </c>
      <c r="J25" s="161"/>
      <c r="K25" s="33">
        <v>273072</v>
      </c>
      <c r="M25" s="156"/>
      <c r="N25" s="157"/>
      <c r="O25" s="157"/>
      <c r="P25" s="157"/>
      <c r="Q25" s="162"/>
      <c r="R25" s="157"/>
      <c r="S25" s="162"/>
      <c r="T25" s="157"/>
      <c r="U25" s="162"/>
      <c r="V25" s="162"/>
      <c r="W25" s="162"/>
      <c r="X25" s="162"/>
      <c r="Y25" s="162"/>
      <c r="Z25" s="156"/>
      <c r="AA25" s="162"/>
    </row>
    <row r="26" spans="1:27" s="18" customFormat="1" ht="23" x14ac:dyDescent="0.35">
      <c r="A26" s="28" t="s">
        <v>76</v>
      </c>
      <c r="C26" s="137"/>
      <c r="E26" s="33">
        <v>1852341</v>
      </c>
      <c r="F26" s="161"/>
      <c r="G26" s="33">
        <v>1922598</v>
      </c>
      <c r="H26" s="161"/>
      <c r="I26" s="33">
        <v>1827129</v>
      </c>
      <c r="J26" s="161"/>
      <c r="K26" s="33">
        <v>1174003</v>
      </c>
      <c r="M26" s="156"/>
      <c r="N26" s="157"/>
      <c r="O26" s="157"/>
      <c r="P26" s="157"/>
      <c r="Q26" s="162"/>
      <c r="R26" s="157"/>
      <c r="S26" s="162"/>
      <c r="T26" s="157"/>
      <c r="U26" s="162"/>
      <c r="V26" s="162"/>
      <c r="W26" s="162"/>
      <c r="X26" s="162"/>
      <c r="Y26" s="162"/>
      <c r="Z26" s="156"/>
      <c r="AA26" s="162"/>
    </row>
    <row r="27" spans="1:27" s="18" customFormat="1" ht="23" x14ac:dyDescent="0.35">
      <c r="A27" s="27" t="s">
        <v>40</v>
      </c>
      <c r="C27" s="19"/>
      <c r="E27" s="144">
        <f>SUM(E22:E26)</f>
        <v>7261622</v>
      </c>
      <c r="F27" s="161"/>
      <c r="G27" s="144">
        <f>SUM(G22:G26)</f>
        <v>7593160</v>
      </c>
      <c r="H27" s="161"/>
      <c r="I27" s="144">
        <f>SUM(I22:I26)</f>
        <v>7103052</v>
      </c>
      <c r="J27" s="161"/>
      <c r="K27" s="144">
        <f>SUM(K22:K26)</f>
        <v>6133065</v>
      </c>
      <c r="M27" s="156"/>
      <c r="N27" s="157"/>
      <c r="O27" s="157"/>
      <c r="P27" s="157"/>
      <c r="Q27" s="162"/>
      <c r="R27" s="157"/>
      <c r="S27" s="162"/>
      <c r="T27" s="157"/>
      <c r="U27" s="162"/>
      <c r="V27" s="162"/>
      <c r="W27" s="162"/>
      <c r="X27" s="162"/>
      <c r="Y27" s="162"/>
      <c r="Z27" s="156"/>
      <c r="AA27" s="162"/>
    </row>
    <row r="28" spans="1:27" s="18" customFormat="1" ht="23" x14ac:dyDescent="0.35">
      <c r="A28" s="28" t="s">
        <v>132</v>
      </c>
      <c r="C28" s="19"/>
      <c r="E28" s="33">
        <v>4381966</v>
      </c>
      <c r="F28" s="161"/>
      <c r="G28" s="33">
        <v>5490639</v>
      </c>
      <c r="H28" s="161"/>
      <c r="I28" s="33">
        <v>4442906</v>
      </c>
      <c r="J28" s="161"/>
      <c r="K28" s="33">
        <v>3405373</v>
      </c>
      <c r="M28" s="156"/>
      <c r="N28" s="157"/>
      <c r="O28" s="157"/>
      <c r="P28" s="157"/>
      <c r="Q28" s="162"/>
      <c r="R28" s="157"/>
      <c r="S28" s="162"/>
      <c r="T28" s="157"/>
      <c r="U28" s="162"/>
      <c r="V28" s="162"/>
      <c r="W28" s="162"/>
      <c r="X28" s="162"/>
      <c r="Y28" s="162"/>
      <c r="Z28" s="156"/>
      <c r="AA28" s="162"/>
    </row>
    <row r="29" spans="1:27" s="18" customFormat="1" ht="23" x14ac:dyDescent="0.35">
      <c r="A29" s="26" t="s">
        <v>117</v>
      </c>
      <c r="C29" s="19"/>
      <c r="E29" s="164">
        <f>SUM(E20-E27-E28)</f>
        <v>4245031</v>
      </c>
      <c r="F29" s="163"/>
      <c r="G29" s="164">
        <f>SUM(G20-G27-G28)</f>
        <v>3007261</v>
      </c>
      <c r="H29" s="161"/>
      <c r="I29" s="164">
        <f>SUM(I20-I27-I28)</f>
        <v>4270792</v>
      </c>
      <c r="J29" s="163"/>
      <c r="K29" s="164">
        <f>SUM(K20-K27-K28)</f>
        <v>1443239</v>
      </c>
      <c r="M29" s="156"/>
      <c r="N29" s="157"/>
      <c r="O29" s="157"/>
      <c r="P29" s="157"/>
      <c r="Q29" s="162"/>
      <c r="R29" s="157"/>
      <c r="S29" s="162"/>
      <c r="T29" s="157"/>
      <c r="U29" s="162"/>
      <c r="V29" s="162"/>
      <c r="W29" s="162"/>
      <c r="X29" s="162"/>
      <c r="Y29" s="162"/>
      <c r="Z29" s="156"/>
      <c r="AA29" s="162"/>
    </row>
    <row r="30" spans="1:27" s="18" customFormat="1" ht="23" x14ac:dyDescent="0.35">
      <c r="A30" s="28" t="s">
        <v>116</v>
      </c>
      <c r="C30" s="19"/>
      <c r="E30" s="30">
        <v>806705</v>
      </c>
      <c r="F30" s="161"/>
      <c r="G30" s="30">
        <v>472268</v>
      </c>
      <c r="H30" s="161"/>
      <c r="I30" s="165">
        <f>783374-1</f>
        <v>783373</v>
      </c>
      <c r="J30" s="161"/>
      <c r="K30" s="165">
        <v>-280368</v>
      </c>
      <c r="M30" s="156"/>
      <c r="N30" s="157"/>
      <c r="O30" s="157"/>
      <c r="P30" s="157"/>
      <c r="Q30" s="162"/>
      <c r="R30" s="157"/>
      <c r="S30" s="162"/>
      <c r="T30" s="157"/>
      <c r="U30" s="162"/>
      <c r="V30" s="162"/>
      <c r="W30" s="162"/>
      <c r="X30" s="162"/>
      <c r="Y30" s="162"/>
      <c r="Z30" s="156"/>
      <c r="AA30" s="162"/>
    </row>
    <row r="31" spans="1:27" s="18" customFormat="1" ht="23" x14ac:dyDescent="0.35">
      <c r="A31" s="27" t="s">
        <v>108</v>
      </c>
      <c r="B31" s="26"/>
      <c r="C31" s="139"/>
      <c r="D31" s="26"/>
      <c r="E31" s="144">
        <f>SUM(E29-E30)</f>
        <v>3438326</v>
      </c>
      <c r="F31" s="163"/>
      <c r="G31" s="144">
        <f>SUM(G29-G30)</f>
        <v>2534993</v>
      </c>
      <c r="H31" s="163"/>
      <c r="I31" s="144">
        <f>SUM(I29-I30)</f>
        <v>3487419</v>
      </c>
      <c r="J31" s="163"/>
      <c r="K31" s="144">
        <f>SUM(K29-K30)</f>
        <v>1723607</v>
      </c>
      <c r="M31" s="156"/>
      <c r="N31" s="157"/>
      <c r="O31" s="157"/>
      <c r="P31" s="157"/>
      <c r="Q31" s="162"/>
      <c r="R31" s="157"/>
      <c r="S31" s="162"/>
      <c r="T31" s="157"/>
      <c r="U31" s="162"/>
      <c r="V31" s="162"/>
      <c r="W31" s="162"/>
      <c r="X31" s="162"/>
      <c r="Y31" s="162"/>
      <c r="Z31" s="156"/>
      <c r="AA31" s="162"/>
    </row>
    <row r="32" spans="1:27" s="18" customFormat="1" ht="23.25" customHeight="1" x14ac:dyDescent="0.35">
      <c r="A32" s="31"/>
      <c r="C32" s="19"/>
      <c r="E32" s="163"/>
      <c r="F32" s="161"/>
      <c r="G32" s="163"/>
      <c r="H32" s="161"/>
      <c r="I32" s="163"/>
      <c r="J32" s="161"/>
      <c r="K32" s="163"/>
      <c r="M32" s="156"/>
      <c r="N32" s="157"/>
      <c r="O32" s="157"/>
      <c r="P32" s="157"/>
      <c r="Q32" s="162"/>
      <c r="R32" s="157"/>
      <c r="S32" s="162"/>
      <c r="T32" s="157"/>
      <c r="U32" s="162"/>
      <c r="V32" s="162"/>
      <c r="W32" s="162"/>
      <c r="X32" s="162"/>
      <c r="Y32" s="162"/>
      <c r="Z32" s="156"/>
      <c r="AA32" s="162"/>
    </row>
    <row r="33" spans="1:27" s="18" customFormat="1" ht="23" x14ac:dyDescent="0.35">
      <c r="A33" s="27" t="s">
        <v>125</v>
      </c>
      <c r="C33" s="19"/>
      <c r="E33" s="163"/>
      <c r="F33" s="161"/>
      <c r="G33" s="163"/>
      <c r="H33" s="161"/>
      <c r="I33" s="163"/>
      <c r="J33" s="161"/>
      <c r="K33" s="163"/>
      <c r="M33" s="156"/>
      <c r="N33" s="157"/>
      <c r="O33" s="157"/>
      <c r="P33" s="157"/>
      <c r="Q33" s="162"/>
      <c r="R33" s="157"/>
      <c r="S33" s="162"/>
      <c r="T33" s="157"/>
      <c r="U33" s="162"/>
      <c r="V33" s="162"/>
      <c r="W33" s="162"/>
      <c r="X33" s="162"/>
      <c r="Y33" s="162"/>
      <c r="Z33" s="156"/>
      <c r="AA33" s="162"/>
    </row>
    <row r="34" spans="1:27" s="18" customFormat="1" ht="23" x14ac:dyDescent="0.35">
      <c r="A34" s="166" t="s">
        <v>104</v>
      </c>
      <c r="C34" s="19"/>
      <c r="E34" s="163"/>
      <c r="F34" s="161"/>
      <c r="G34" s="163"/>
      <c r="H34" s="161"/>
      <c r="I34" s="163"/>
      <c r="J34" s="161"/>
      <c r="K34" s="163"/>
      <c r="M34" s="156"/>
      <c r="N34" s="157"/>
      <c r="O34" s="157"/>
      <c r="P34" s="157"/>
      <c r="Q34" s="162"/>
      <c r="R34" s="157"/>
      <c r="S34" s="162"/>
      <c r="T34" s="157"/>
      <c r="U34" s="162"/>
      <c r="V34" s="162"/>
      <c r="W34" s="162"/>
      <c r="X34" s="162"/>
      <c r="Y34" s="162"/>
      <c r="Z34" s="156"/>
      <c r="AA34" s="162"/>
    </row>
    <row r="35" spans="1:27" s="18" customFormat="1" ht="23" x14ac:dyDescent="0.35">
      <c r="A35" s="28" t="s">
        <v>210</v>
      </c>
      <c r="C35" s="19"/>
      <c r="E35" s="29"/>
      <c r="F35" s="161"/>
      <c r="G35" s="29"/>
      <c r="H35" s="161"/>
      <c r="I35" s="29"/>
      <c r="J35" s="161"/>
      <c r="K35" s="29"/>
      <c r="M35" s="156"/>
      <c r="N35" s="157"/>
      <c r="O35" s="157"/>
      <c r="P35" s="157"/>
      <c r="Q35" s="162"/>
      <c r="R35" s="157"/>
      <c r="S35" s="162"/>
      <c r="T35" s="157"/>
      <c r="U35" s="162"/>
      <c r="V35" s="162"/>
      <c r="W35" s="162"/>
      <c r="X35" s="162"/>
      <c r="Y35" s="162"/>
      <c r="Z35" s="156"/>
      <c r="AA35" s="162"/>
    </row>
    <row r="36" spans="1:27" s="18" customFormat="1" ht="23" x14ac:dyDescent="0.35">
      <c r="A36" s="28" t="s">
        <v>133</v>
      </c>
      <c r="C36" s="19"/>
      <c r="E36" s="165">
        <v>-535491</v>
      </c>
      <c r="F36" s="161"/>
      <c r="G36" s="165">
        <v>75506</v>
      </c>
      <c r="H36" s="161"/>
      <c r="I36" s="165">
        <v>-530014</v>
      </c>
      <c r="J36" s="161"/>
      <c r="K36" s="165">
        <v>-35724</v>
      </c>
      <c r="M36" s="156"/>
      <c r="N36" s="157"/>
      <c r="O36" s="157"/>
      <c r="P36" s="157"/>
      <c r="Q36" s="162"/>
      <c r="R36" s="157"/>
      <c r="S36" s="162"/>
      <c r="T36" s="157"/>
      <c r="U36" s="162"/>
      <c r="V36" s="162"/>
      <c r="W36" s="162"/>
      <c r="X36" s="162"/>
      <c r="Y36" s="162"/>
      <c r="Z36" s="156"/>
      <c r="AA36" s="162"/>
    </row>
    <row r="37" spans="1:27" s="18" customFormat="1" ht="23" x14ac:dyDescent="0.35">
      <c r="A37" s="18" t="s">
        <v>218</v>
      </c>
      <c r="C37" s="19"/>
      <c r="E37" s="165">
        <v>-5208</v>
      </c>
      <c r="F37" s="161"/>
      <c r="G37" s="165">
        <v>-89318</v>
      </c>
      <c r="H37" s="161"/>
      <c r="I37" s="165">
        <v>-5208</v>
      </c>
      <c r="J37" s="161"/>
      <c r="K37" s="165">
        <v>-38278</v>
      </c>
      <c r="L37" s="33"/>
      <c r="M37" s="156"/>
      <c r="N37" s="157"/>
      <c r="O37" s="157"/>
      <c r="P37" s="157"/>
      <c r="Q37" s="162"/>
      <c r="R37" s="157"/>
      <c r="S37" s="162"/>
      <c r="T37" s="157"/>
      <c r="U37" s="162"/>
      <c r="V37" s="162"/>
      <c r="W37" s="162"/>
      <c r="X37" s="162"/>
      <c r="Y37" s="162"/>
      <c r="Z37" s="156"/>
      <c r="AA37" s="162"/>
    </row>
    <row r="38" spans="1:27" s="18" customFormat="1" ht="23" x14ac:dyDescent="0.35">
      <c r="A38" s="28" t="s">
        <v>211</v>
      </c>
      <c r="C38" s="19"/>
      <c r="M38" s="156"/>
      <c r="N38" s="157"/>
      <c r="O38" s="157"/>
      <c r="P38" s="157"/>
      <c r="Q38" s="162"/>
      <c r="R38" s="157"/>
      <c r="S38" s="162"/>
      <c r="T38" s="157"/>
      <c r="U38" s="162"/>
      <c r="V38" s="162"/>
      <c r="W38" s="162"/>
      <c r="X38" s="162"/>
      <c r="Y38" s="162"/>
      <c r="Z38" s="156"/>
      <c r="AA38" s="162"/>
    </row>
    <row r="39" spans="1:27" s="18" customFormat="1" ht="23" x14ac:dyDescent="0.35">
      <c r="A39" s="28" t="s">
        <v>84</v>
      </c>
      <c r="C39" s="19"/>
      <c r="E39" s="165">
        <v>78578</v>
      </c>
      <c r="F39" s="165"/>
      <c r="G39" s="165">
        <v>10146</v>
      </c>
      <c r="H39" s="165"/>
      <c r="I39" s="165">
        <v>78578</v>
      </c>
      <c r="J39" s="165"/>
      <c r="K39" s="165">
        <v>10146</v>
      </c>
      <c r="M39" s="156"/>
      <c r="N39" s="157"/>
      <c r="O39" s="157"/>
      <c r="P39" s="157"/>
      <c r="Q39" s="162"/>
      <c r="R39" s="157"/>
      <c r="S39" s="162"/>
      <c r="T39" s="157"/>
      <c r="U39" s="162"/>
      <c r="V39" s="162"/>
      <c r="W39" s="162"/>
      <c r="X39" s="162"/>
      <c r="Y39" s="162"/>
      <c r="Z39" s="156"/>
      <c r="AA39" s="162"/>
    </row>
    <row r="40" spans="1:27" s="18" customFormat="1" ht="23" x14ac:dyDescent="0.35">
      <c r="A40" s="32" t="s">
        <v>105</v>
      </c>
      <c r="C40" s="19"/>
      <c r="E40" s="165"/>
      <c r="F40" s="165"/>
      <c r="G40" s="165"/>
      <c r="H40" s="165"/>
      <c r="I40" s="165"/>
      <c r="J40" s="165"/>
      <c r="K40" s="165"/>
      <c r="M40" s="156"/>
      <c r="N40" s="157"/>
      <c r="O40" s="157"/>
      <c r="P40" s="157"/>
      <c r="Q40" s="162"/>
      <c r="R40" s="157"/>
      <c r="S40" s="162"/>
      <c r="T40" s="157"/>
      <c r="U40" s="162"/>
      <c r="V40" s="162"/>
      <c r="W40" s="162"/>
      <c r="X40" s="162"/>
      <c r="Y40" s="162"/>
      <c r="Z40" s="156"/>
      <c r="AA40" s="162"/>
    </row>
    <row r="41" spans="1:27" s="18" customFormat="1" ht="23" x14ac:dyDescent="0.35">
      <c r="A41" s="18" t="s">
        <v>101</v>
      </c>
      <c r="C41" s="19"/>
      <c r="E41" s="167">
        <v>92424</v>
      </c>
      <c r="F41" s="165"/>
      <c r="G41" s="167">
        <v>733</v>
      </c>
      <c r="H41" s="165"/>
      <c r="I41" s="167">
        <v>91328</v>
      </c>
      <c r="J41" s="165"/>
      <c r="K41" s="167">
        <v>12771</v>
      </c>
      <c r="M41" s="156"/>
      <c r="N41" s="157"/>
      <c r="O41" s="157"/>
      <c r="P41" s="157"/>
      <c r="Q41" s="162"/>
      <c r="R41" s="157"/>
      <c r="S41" s="162"/>
      <c r="T41" s="157"/>
      <c r="U41" s="162"/>
      <c r="V41" s="162"/>
      <c r="W41" s="162"/>
      <c r="X41" s="162"/>
      <c r="Y41" s="162"/>
      <c r="Z41" s="156"/>
      <c r="AA41" s="162"/>
    </row>
    <row r="42" spans="1:27" s="18" customFormat="1" ht="23" x14ac:dyDescent="0.35">
      <c r="A42" s="27"/>
      <c r="B42" s="26"/>
      <c r="C42" s="139"/>
      <c r="D42" s="26"/>
      <c r="E42" s="168">
        <f>SUM(E35:E41)</f>
        <v>-369697</v>
      </c>
      <c r="F42" s="165"/>
      <c r="G42" s="168">
        <f>SUM(G35:G41)</f>
        <v>-2933</v>
      </c>
      <c r="H42" s="165"/>
      <c r="I42" s="168">
        <f>SUM(I35:I41)</f>
        <v>-365316</v>
      </c>
      <c r="J42" s="165"/>
      <c r="K42" s="168">
        <f>SUM(K35:K41)</f>
        <v>-51085</v>
      </c>
      <c r="M42" s="156"/>
      <c r="N42" s="157"/>
      <c r="O42" s="157"/>
      <c r="P42" s="157"/>
      <c r="Q42" s="162"/>
      <c r="R42" s="157"/>
      <c r="S42" s="162"/>
      <c r="T42" s="157"/>
      <c r="U42" s="162"/>
      <c r="V42" s="162"/>
      <c r="W42" s="162"/>
      <c r="X42" s="162"/>
      <c r="Y42" s="162"/>
      <c r="Z42" s="156"/>
      <c r="AA42" s="162"/>
    </row>
    <row r="43" spans="1:27" ht="20.25" customHeight="1" x14ac:dyDescent="0.35">
      <c r="A43" s="169"/>
      <c r="E43" s="170"/>
      <c r="F43" s="170"/>
      <c r="G43" s="170"/>
      <c r="H43" s="170"/>
      <c r="I43" s="170"/>
      <c r="J43" s="170"/>
      <c r="K43" s="170"/>
      <c r="Q43" s="162"/>
      <c r="S43" s="162"/>
      <c r="U43" s="162"/>
      <c r="V43" s="162"/>
      <c r="W43" s="162"/>
      <c r="X43" s="162"/>
      <c r="Y43" s="162"/>
      <c r="AA43" s="162"/>
    </row>
    <row r="44" spans="1:27" ht="20.25" customHeight="1" x14ac:dyDescent="0.35">
      <c r="A44" s="25"/>
      <c r="E44" s="154"/>
      <c r="F44" s="154"/>
      <c r="G44" s="154"/>
      <c r="H44" s="155"/>
      <c r="I44" s="154"/>
      <c r="J44" s="154"/>
      <c r="K44" s="154"/>
      <c r="Q44" s="162"/>
      <c r="S44" s="162"/>
      <c r="U44" s="162"/>
      <c r="V44" s="162"/>
      <c r="W44" s="162"/>
      <c r="Y44" s="162"/>
      <c r="AA44" s="162"/>
    </row>
    <row r="45" spans="1:27" ht="23" x14ac:dyDescent="0.35">
      <c r="A45" s="25" t="s">
        <v>176</v>
      </c>
      <c r="E45" s="154"/>
      <c r="F45" s="154"/>
      <c r="G45" s="154"/>
      <c r="H45" s="155"/>
      <c r="I45" s="154"/>
      <c r="J45" s="154"/>
      <c r="K45" s="154"/>
      <c r="Q45" s="162"/>
      <c r="S45" s="162"/>
      <c r="U45" s="162"/>
      <c r="V45" s="162"/>
      <c r="W45" s="162"/>
      <c r="X45" s="162"/>
      <c r="Y45" s="162"/>
      <c r="AA45" s="162"/>
    </row>
    <row r="46" spans="1:27" ht="23" x14ac:dyDescent="0.35">
      <c r="A46" s="25" t="s">
        <v>113</v>
      </c>
      <c r="E46" s="154"/>
      <c r="F46" s="154"/>
      <c r="G46" s="154"/>
      <c r="H46" s="155"/>
      <c r="I46" s="154"/>
      <c r="J46" s="154"/>
      <c r="K46" s="154"/>
      <c r="Q46" s="162"/>
      <c r="S46" s="162"/>
      <c r="U46" s="162"/>
      <c r="V46" s="162"/>
      <c r="W46" s="162"/>
      <c r="X46" s="162"/>
      <c r="Y46" s="162"/>
      <c r="AA46" s="162"/>
    </row>
    <row r="47" spans="1:27" ht="10.4" customHeight="1" x14ac:dyDescent="0.35">
      <c r="A47" s="158"/>
      <c r="B47" s="158"/>
      <c r="C47" s="159"/>
      <c r="D47" s="158"/>
      <c r="E47" s="160"/>
      <c r="F47" s="158"/>
      <c r="G47" s="160"/>
      <c r="I47" s="160"/>
      <c r="J47" s="158"/>
      <c r="K47" s="160"/>
      <c r="Q47" s="162"/>
      <c r="S47" s="162"/>
      <c r="U47" s="162"/>
      <c r="V47" s="162"/>
      <c r="W47" s="162"/>
      <c r="X47" s="162"/>
      <c r="Y47" s="162"/>
      <c r="AA47" s="162"/>
    </row>
    <row r="48" spans="1:27" s="18" customFormat="1" ht="23" x14ac:dyDescent="0.35">
      <c r="A48" s="26"/>
      <c r="B48" s="27"/>
      <c r="C48" s="139"/>
      <c r="D48" s="27"/>
      <c r="E48" s="124"/>
      <c r="F48" s="124" t="s">
        <v>1</v>
      </c>
      <c r="G48" s="124"/>
      <c r="I48" s="262" t="s">
        <v>2</v>
      </c>
      <c r="J48" s="262"/>
      <c r="K48" s="262"/>
      <c r="M48" s="156"/>
      <c r="N48" s="157"/>
      <c r="O48" s="157"/>
      <c r="P48" s="157"/>
      <c r="Q48" s="162"/>
      <c r="R48" s="157"/>
      <c r="S48" s="162"/>
      <c r="T48" s="157"/>
      <c r="U48" s="162"/>
      <c r="V48" s="162"/>
      <c r="W48" s="162"/>
      <c r="X48" s="162"/>
      <c r="Y48" s="162"/>
      <c r="Z48" s="156"/>
      <c r="AA48" s="162"/>
    </row>
    <row r="49" spans="1:27" s="18" customFormat="1" ht="23" x14ac:dyDescent="0.35">
      <c r="A49" s="26"/>
      <c r="B49" s="27"/>
      <c r="C49" s="139"/>
      <c r="D49" s="27"/>
      <c r="E49" s="266" t="s">
        <v>195</v>
      </c>
      <c r="F49" s="266"/>
      <c r="G49" s="266"/>
      <c r="H49" s="27"/>
      <c r="I49" s="266" t="s">
        <v>195</v>
      </c>
      <c r="J49" s="266"/>
      <c r="K49" s="266"/>
      <c r="M49" s="156"/>
      <c r="N49" s="157"/>
      <c r="O49" s="157"/>
      <c r="P49" s="157"/>
      <c r="Q49" s="162"/>
      <c r="R49" s="157"/>
      <c r="S49" s="162"/>
      <c r="T49" s="157"/>
      <c r="U49" s="162"/>
      <c r="V49" s="162"/>
      <c r="W49" s="162"/>
      <c r="X49" s="162"/>
      <c r="Y49" s="162"/>
      <c r="Z49" s="156"/>
      <c r="AA49" s="162"/>
    </row>
    <row r="50" spans="1:27" s="18" customFormat="1" ht="23" x14ac:dyDescent="0.35">
      <c r="A50" s="28"/>
      <c r="C50" s="19"/>
      <c r="E50" s="267" t="s">
        <v>161</v>
      </c>
      <c r="F50" s="267"/>
      <c r="G50" s="267"/>
      <c r="I50" s="267" t="s">
        <v>161</v>
      </c>
      <c r="J50" s="267"/>
      <c r="K50" s="267"/>
      <c r="M50" s="156"/>
      <c r="N50" s="157"/>
      <c r="O50" s="157"/>
      <c r="P50" s="157"/>
      <c r="Q50" s="162"/>
      <c r="R50" s="157"/>
      <c r="S50" s="162"/>
      <c r="T50" s="157"/>
      <c r="U50" s="162"/>
      <c r="V50" s="162"/>
      <c r="W50" s="162"/>
      <c r="X50" s="162"/>
      <c r="Y50" s="162"/>
      <c r="Z50" s="156"/>
      <c r="AA50" s="162"/>
    </row>
    <row r="51" spans="1:27" s="18" customFormat="1" ht="23" x14ac:dyDescent="0.35">
      <c r="C51" s="19" t="s">
        <v>41</v>
      </c>
      <c r="E51" s="91">
        <v>2022</v>
      </c>
      <c r="F51" s="92"/>
      <c r="G51" s="91">
        <v>2021</v>
      </c>
      <c r="I51" s="91">
        <v>2022</v>
      </c>
      <c r="J51" s="92"/>
      <c r="K51" s="91">
        <v>2021</v>
      </c>
      <c r="M51" s="156"/>
      <c r="N51" s="157"/>
      <c r="O51" s="157"/>
      <c r="P51" s="157"/>
      <c r="Q51" s="162"/>
      <c r="R51" s="157"/>
      <c r="S51" s="162"/>
      <c r="T51" s="157"/>
      <c r="U51" s="162"/>
      <c r="V51" s="162"/>
      <c r="W51" s="162"/>
      <c r="X51" s="162"/>
      <c r="Y51" s="162"/>
      <c r="Z51" s="156"/>
      <c r="AA51" s="162"/>
    </row>
    <row r="52" spans="1:27" s="18" customFormat="1" ht="23" x14ac:dyDescent="0.35">
      <c r="C52" s="19"/>
      <c r="E52" s="264" t="s">
        <v>3</v>
      </c>
      <c r="F52" s="265"/>
      <c r="G52" s="265"/>
      <c r="H52" s="265"/>
      <c r="I52" s="265"/>
      <c r="J52" s="265"/>
      <c r="K52" s="265"/>
      <c r="M52" s="156"/>
      <c r="N52" s="157"/>
      <c r="O52" s="157"/>
      <c r="P52" s="157"/>
      <c r="Q52" s="162"/>
      <c r="R52" s="157"/>
      <c r="S52" s="162"/>
      <c r="T52" s="157"/>
      <c r="U52" s="162"/>
      <c r="V52" s="162"/>
      <c r="W52" s="162"/>
      <c r="X52" s="162"/>
      <c r="Y52" s="162"/>
      <c r="Z52" s="156"/>
      <c r="AA52" s="162"/>
    </row>
    <row r="53" spans="1:27" s="18" customFormat="1" ht="23" x14ac:dyDescent="0.35">
      <c r="A53" s="166" t="s">
        <v>99</v>
      </c>
      <c r="C53" s="19"/>
      <c r="E53" s="163"/>
      <c r="F53" s="161"/>
      <c r="G53" s="163"/>
      <c r="H53" s="161"/>
      <c r="I53" s="163"/>
      <c r="J53" s="161"/>
      <c r="K53" s="163"/>
      <c r="M53" s="156"/>
      <c r="N53" s="157"/>
      <c r="O53" s="157"/>
      <c r="P53" s="157"/>
      <c r="Q53" s="162"/>
      <c r="R53" s="157"/>
      <c r="S53" s="162"/>
      <c r="T53" s="157"/>
      <c r="U53" s="162"/>
      <c r="V53" s="162"/>
      <c r="W53" s="162"/>
      <c r="X53" s="162"/>
      <c r="Y53" s="162"/>
      <c r="Z53" s="156"/>
      <c r="AA53" s="162"/>
    </row>
    <row r="54" spans="1:27" s="18" customFormat="1" ht="23" x14ac:dyDescent="0.35">
      <c r="A54" s="18" t="s">
        <v>83</v>
      </c>
      <c r="C54" s="19"/>
      <c r="E54" s="165">
        <v>-52043</v>
      </c>
      <c r="F54" s="161"/>
      <c r="G54" s="165">
        <v>-10702</v>
      </c>
      <c r="H54" s="161"/>
      <c r="I54" s="165">
        <v>-52043</v>
      </c>
      <c r="J54" s="161"/>
      <c r="K54" s="165">
        <v>-10702</v>
      </c>
      <c r="L54" s="33"/>
      <c r="M54" s="156"/>
      <c r="N54" s="157"/>
      <c r="O54" s="157"/>
      <c r="P54" s="157"/>
      <c r="Q54" s="162"/>
      <c r="R54" s="157"/>
      <c r="S54" s="162"/>
      <c r="T54" s="157"/>
      <c r="U54" s="162"/>
      <c r="V54" s="162"/>
      <c r="W54" s="162"/>
      <c r="X54" s="162"/>
      <c r="Y54" s="162"/>
      <c r="Z54" s="156"/>
      <c r="AA54" s="162"/>
    </row>
    <row r="55" spans="1:27" s="18" customFormat="1" ht="23" x14ac:dyDescent="0.35">
      <c r="A55" s="18" t="s">
        <v>212</v>
      </c>
      <c r="C55" s="19"/>
      <c r="E55" s="165"/>
      <c r="F55" s="161"/>
      <c r="G55" s="165"/>
      <c r="H55" s="161"/>
      <c r="I55" s="165"/>
      <c r="J55" s="161"/>
      <c r="K55" s="165"/>
      <c r="L55" s="33"/>
      <c r="M55" s="156"/>
      <c r="N55" s="157"/>
      <c r="O55" s="157"/>
      <c r="P55" s="157"/>
      <c r="Q55" s="162"/>
      <c r="R55" s="157"/>
      <c r="S55" s="162"/>
      <c r="T55" s="157"/>
      <c r="U55" s="162"/>
      <c r="V55" s="162"/>
      <c r="W55" s="162"/>
      <c r="X55" s="162"/>
      <c r="Y55" s="162"/>
      <c r="Z55" s="156"/>
      <c r="AA55" s="162"/>
    </row>
    <row r="56" spans="1:27" s="18" customFormat="1" ht="23" x14ac:dyDescent="0.35">
      <c r="A56" s="18" t="s">
        <v>134</v>
      </c>
      <c r="C56" s="19"/>
      <c r="E56" s="165">
        <f>21642+1</f>
        <v>21643</v>
      </c>
      <c r="F56" s="161"/>
      <c r="G56" s="165">
        <v>128460</v>
      </c>
      <c r="H56" s="161"/>
      <c r="I56" s="165">
        <f>21642+1</f>
        <v>21643</v>
      </c>
      <c r="J56" s="161"/>
      <c r="K56" s="165">
        <v>55713</v>
      </c>
      <c r="L56" s="33"/>
      <c r="M56" s="156"/>
      <c r="N56" s="157"/>
      <c r="O56" s="157"/>
      <c r="P56" s="157"/>
      <c r="Q56" s="162"/>
      <c r="R56" s="157"/>
      <c r="S56" s="162"/>
      <c r="T56" s="157"/>
      <c r="U56" s="162"/>
      <c r="V56" s="162"/>
      <c r="W56" s="162"/>
      <c r="X56" s="162"/>
      <c r="Y56" s="162"/>
      <c r="Z56" s="156"/>
      <c r="AA56" s="162"/>
    </row>
    <row r="57" spans="1:27" s="18" customFormat="1" ht="23" x14ac:dyDescent="0.35">
      <c r="A57" s="18" t="s">
        <v>213</v>
      </c>
      <c r="C57" s="19"/>
      <c r="E57" s="165">
        <f>279344-1</f>
        <v>279343</v>
      </c>
      <c r="F57" s="161"/>
      <c r="G57" s="165">
        <v>-103437</v>
      </c>
      <c r="H57" s="161"/>
      <c r="I57" s="165">
        <f>279344-1</f>
        <v>279343</v>
      </c>
      <c r="J57" s="161"/>
      <c r="K57" s="165">
        <v>-53651</v>
      </c>
      <c r="L57" s="33"/>
      <c r="M57" s="156"/>
      <c r="N57" s="157"/>
      <c r="O57" s="157"/>
      <c r="P57" s="157"/>
      <c r="Q57" s="162"/>
      <c r="R57" s="157"/>
      <c r="S57" s="162"/>
      <c r="T57" s="157"/>
      <c r="U57" s="162"/>
      <c r="V57" s="162"/>
      <c r="W57" s="162"/>
      <c r="X57" s="162"/>
      <c r="Y57" s="162"/>
      <c r="Z57" s="156"/>
      <c r="AA57" s="162"/>
    </row>
    <row r="58" spans="1:27" s="18" customFormat="1" ht="23" x14ac:dyDescent="0.35">
      <c r="A58" s="18" t="s">
        <v>100</v>
      </c>
      <c r="C58" s="19"/>
      <c r="E58" s="165"/>
      <c r="F58" s="161"/>
      <c r="G58" s="165"/>
      <c r="H58" s="161"/>
      <c r="I58" s="165"/>
      <c r="J58" s="161"/>
      <c r="K58" s="165"/>
      <c r="L58" s="33"/>
      <c r="M58" s="156"/>
      <c r="N58" s="157"/>
      <c r="O58" s="157"/>
      <c r="P58" s="157"/>
      <c r="Q58" s="162"/>
      <c r="R58" s="157"/>
      <c r="S58" s="162"/>
      <c r="T58" s="157"/>
      <c r="U58" s="162"/>
      <c r="V58" s="162"/>
      <c r="W58" s="162"/>
      <c r="X58" s="162"/>
      <c r="Y58" s="162"/>
      <c r="Z58" s="156"/>
      <c r="AA58" s="162"/>
    </row>
    <row r="59" spans="1:27" s="18" customFormat="1" ht="23" x14ac:dyDescent="0.35">
      <c r="A59" s="18" t="s">
        <v>101</v>
      </c>
      <c r="C59" s="19"/>
      <c r="E59" s="167">
        <v>-49788</v>
      </c>
      <c r="F59" s="161"/>
      <c r="G59" s="167">
        <v>-2864</v>
      </c>
      <c r="H59" s="161"/>
      <c r="I59" s="167">
        <v>-49788</v>
      </c>
      <c r="J59" s="161"/>
      <c r="K59" s="167">
        <v>1728</v>
      </c>
      <c r="L59" s="33"/>
      <c r="M59" s="156"/>
      <c r="N59" s="157"/>
      <c r="O59" s="157"/>
      <c r="P59" s="157"/>
      <c r="Q59" s="162"/>
      <c r="R59" s="157"/>
      <c r="S59" s="162"/>
      <c r="T59" s="157"/>
      <c r="U59" s="162"/>
      <c r="V59" s="162"/>
      <c r="W59" s="162"/>
      <c r="X59" s="162"/>
      <c r="Y59" s="162"/>
      <c r="Z59" s="156"/>
      <c r="AA59" s="162"/>
    </row>
    <row r="60" spans="1:27" s="18" customFormat="1" ht="23" x14ac:dyDescent="0.35">
      <c r="A60" s="27"/>
      <c r="C60" s="19"/>
      <c r="E60" s="171">
        <f>SUM(E54:E59)</f>
        <v>199155</v>
      </c>
      <c r="F60" s="161"/>
      <c r="G60" s="171">
        <f>SUM(G54:G59)</f>
        <v>11457</v>
      </c>
      <c r="H60" s="161"/>
      <c r="I60" s="171">
        <f>SUM(I54:I59)</f>
        <v>199155</v>
      </c>
      <c r="J60" s="161"/>
      <c r="K60" s="171">
        <f>SUM(K54:K59)</f>
        <v>-6912</v>
      </c>
      <c r="M60" s="156"/>
      <c r="N60" s="157"/>
      <c r="O60" s="157"/>
      <c r="P60" s="157"/>
      <c r="Q60" s="162"/>
      <c r="R60" s="157"/>
      <c r="S60" s="162"/>
      <c r="T60" s="157"/>
      <c r="U60" s="162"/>
      <c r="V60" s="162"/>
      <c r="W60" s="162"/>
      <c r="X60" s="162"/>
      <c r="Y60" s="162"/>
      <c r="Z60" s="156"/>
      <c r="AA60" s="162"/>
    </row>
    <row r="61" spans="1:27" s="18" customFormat="1" ht="23" x14ac:dyDescent="0.35">
      <c r="A61" s="172" t="s">
        <v>126</v>
      </c>
      <c r="C61" s="19"/>
      <c r="E61" s="97"/>
      <c r="F61" s="161"/>
      <c r="G61" s="97"/>
      <c r="H61" s="161"/>
      <c r="I61" s="97"/>
      <c r="J61" s="161"/>
      <c r="K61" s="97"/>
      <c r="M61" s="156"/>
      <c r="N61" s="157"/>
      <c r="O61" s="157"/>
      <c r="P61" s="157"/>
      <c r="Q61" s="162"/>
      <c r="R61" s="157"/>
      <c r="S61" s="162"/>
      <c r="T61" s="157"/>
      <c r="U61" s="162"/>
      <c r="V61" s="162"/>
      <c r="W61" s="162"/>
      <c r="X61" s="162"/>
      <c r="Y61" s="162"/>
      <c r="Z61" s="156"/>
      <c r="AA61" s="162"/>
    </row>
    <row r="62" spans="1:27" s="18" customFormat="1" ht="23" x14ac:dyDescent="0.35">
      <c r="A62" s="172" t="s">
        <v>82</v>
      </c>
      <c r="C62" s="19"/>
      <c r="E62" s="171">
        <f>+E60+E42</f>
        <v>-170542</v>
      </c>
      <c r="F62" s="161"/>
      <c r="G62" s="171">
        <f>+G60+G42</f>
        <v>8524</v>
      </c>
      <c r="H62" s="161"/>
      <c r="I62" s="171">
        <f>+I60+I42</f>
        <v>-166161</v>
      </c>
      <c r="J62" s="161"/>
      <c r="K62" s="171">
        <f>+K60+K42</f>
        <v>-57997</v>
      </c>
      <c r="M62" s="156"/>
      <c r="N62" s="157"/>
      <c r="O62" s="157"/>
      <c r="P62" s="157"/>
      <c r="Q62" s="162"/>
      <c r="R62" s="157"/>
      <c r="S62" s="162"/>
      <c r="T62" s="157"/>
      <c r="U62" s="162"/>
      <c r="V62" s="162"/>
      <c r="W62" s="162"/>
      <c r="X62" s="162"/>
      <c r="Y62" s="162"/>
      <c r="Z62" s="156"/>
      <c r="AA62" s="162"/>
    </row>
    <row r="63" spans="1:27" s="18" customFormat="1" ht="23.5" thickBot="1" x14ac:dyDescent="0.4">
      <c r="A63" s="172" t="s">
        <v>109</v>
      </c>
      <c r="C63" s="19"/>
      <c r="E63" s="148">
        <f>+E31+E62</f>
        <v>3267784</v>
      </c>
      <c r="F63" s="161"/>
      <c r="G63" s="148">
        <f>+G31+G62</f>
        <v>2543517</v>
      </c>
      <c r="H63" s="161"/>
      <c r="I63" s="148">
        <f>+I31+I62</f>
        <v>3321258</v>
      </c>
      <c r="J63" s="161"/>
      <c r="K63" s="148">
        <f>+K31+K62</f>
        <v>1665610</v>
      </c>
      <c r="M63" s="156"/>
      <c r="N63" s="157"/>
      <c r="O63" s="157"/>
      <c r="P63" s="157"/>
      <c r="Q63" s="162"/>
      <c r="R63" s="157"/>
      <c r="S63" s="162"/>
      <c r="T63" s="157"/>
      <c r="U63" s="162"/>
      <c r="V63" s="162"/>
      <c r="W63" s="162"/>
      <c r="X63" s="162"/>
      <c r="Y63" s="162"/>
      <c r="Z63" s="156"/>
      <c r="AA63" s="162"/>
    </row>
    <row r="64" spans="1:27" s="18" customFormat="1" ht="19.5" customHeight="1" thickTop="1" x14ac:dyDescent="0.35">
      <c r="A64" s="172"/>
      <c r="C64" s="19"/>
      <c r="E64" s="97"/>
      <c r="F64" s="161"/>
      <c r="G64" s="97"/>
      <c r="H64" s="161"/>
      <c r="I64" s="97"/>
      <c r="J64" s="161"/>
      <c r="K64" s="97"/>
      <c r="M64" s="156"/>
      <c r="N64" s="157"/>
      <c r="O64" s="157"/>
      <c r="P64" s="157"/>
      <c r="Q64" s="162"/>
      <c r="R64" s="157"/>
      <c r="S64" s="162"/>
      <c r="T64" s="157"/>
      <c r="U64" s="162"/>
      <c r="V64" s="162"/>
      <c r="W64" s="162"/>
      <c r="X64" s="162"/>
      <c r="Y64" s="162"/>
      <c r="Z64" s="156"/>
      <c r="AA64" s="162"/>
    </row>
    <row r="65" spans="1:27" s="18" customFormat="1" ht="23" x14ac:dyDescent="0.35">
      <c r="A65" s="27" t="s">
        <v>186</v>
      </c>
      <c r="C65" s="19"/>
      <c r="E65" s="29"/>
      <c r="F65" s="29"/>
      <c r="G65" s="29"/>
      <c r="H65" s="29"/>
      <c r="I65" s="29"/>
      <c r="J65" s="29"/>
      <c r="K65" s="29"/>
      <c r="M65" s="156"/>
      <c r="N65" s="157"/>
      <c r="O65" s="157"/>
      <c r="P65" s="157"/>
      <c r="Q65" s="162"/>
      <c r="R65" s="157"/>
      <c r="S65" s="162"/>
      <c r="T65" s="157"/>
      <c r="U65" s="162"/>
      <c r="V65" s="162"/>
      <c r="W65" s="162"/>
      <c r="X65" s="162"/>
      <c r="Y65" s="162"/>
      <c r="Z65" s="156"/>
      <c r="AA65" s="162"/>
    </row>
    <row r="66" spans="1:27" s="18" customFormat="1" ht="23" x14ac:dyDescent="0.35">
      <c r="A66" s="18" t="s">
        <v>85</v>
      </c>
      <c r="C66" s="19"/>
      <c r="E66" s="165">
        <f>+E68-E67</f>
        <v>3438326</v>
      </c>
      <c r="F66" s="161"/>
      <c r="G66" s="165">
        <f>+G68-G67</f>
        <v>2534108</v>
      </c>
      <c r="H66" s="161"/>
      <c r="I66" s="165">
        <f>+I68-I67</f>
        <v>3487419</v>
      </c>
      <c r="J66" s="161"/>
      <c r="K66" s="165">
        <f>+K68-K67</f>
        <v>1723607</v>
      </c>
      <c r="L66" s="33"/>
      <c r="M66" s="156"/>
      <c r="N66" s="157"/>
      <c r="O66" s="157"/>
      <c r="P66" s="157"/>
      <c r="Q66" s="162"/>
      <c r="R66" s="157"/>
      <c r="S66" s="162"/>
      <c r="T66" s="157"/>
      <c r="U66" s="162"/>
      <c r="V66" s="162"/>
      <c r="W66" s="162"/>
      <c r="X66" s="162"/>
      <c r="Y66" s="162"/>
      <c r="Z66" s="156"/>
      <c r="AA66" s="162"/>
    </row>
    <row r="67" spans="1:27" s="18" customFormat="1" ht="23" x14ac:dyDescent="0.35">
      <c r="A67" s="18" t="s">
        <v>42</v>
      </c>
      <c r="C67" s="19"/>
      <c r="E67" s="165">
        <v>0</v>
      </c>
      <c r="F67" s="161"/>
      <c r="G67" s="165">
        <v>885</v>
      </c>
      <c r="H67" s="161"/>
      <c r="I67" s="165">
        <v>0</v>
      </c>
      <c r="J67" s="161"/>
      <c r="K67" s="165">
        <v>0</v>
      </c>
      <c r="L67" s="33"/>
      <c r="M67" s="156"/>
      <c r="N67" s="157"/>
      <c r="O67" s="157"/>
      <c r="P67" s="157"/>
      <c r="Q67" s="162"/>
      <c r="R67" s="157"/>
      <c r="S67" s="162"/>
      <c r="T67" s="157"/>
      <c r="U67" s="162"/>
      <c r="V67" s="162"/>
      <c r="W67" s="162"/>
      <c r="X67" s="162"/>
      <c r="Y67" s="162"/>
      <c r="Z67" s="156"/>
      <c r="AA67" s="162"/>
    </row>
    <row r="68" spans="1:27" s="18" customFormat="1" ht="23.5" thickBot="1" x14ac:dyDescent="0.4">
      <c r="A68" s="26" t="s">
        <v>108</v>
      </c>
      <c r="C68" s="19"/>
      <c r="E68" s="148">
        <f>+E31</f>
        <v>3438326</v>
      </c>
      <c r="F68" s="33"/>
      <c r="G68" s="148">
        <f>+G31</f>
        <v>2534993</v>
      </c>
      <c r="H68" s="33"/>
      <c r="I68" s="148">
        <f>+I31</f>
        <v>3487419</v>
      </c>
      <c r="J68" s="33"/>
      <c r="K68" s="148">
        <f>+K31</f>
        <v>1723607</v>
      </c>
      <c r="M68" s="156"/>
      <c r="N68" s="157"/>
      <c r="O68" s="157"/>
      <c r="P68" s="157"/>
      <c r="Q68" s="162"/>
      <c r="R68" s="157"/>
      <c r="S68" s="162"/>
      <c r="T68" s="157"/>
      <c r="U68" s="162"/>
      <c r="V68" s="162"/>
      <c r="W68" s="162"/>
      <c r="X68" s="162"/>
      <c r="Y68" s="162"/>
      <c r="Z68" s="156"/>
      <c r="AA68" s="162"/>
    </row>
    <row r="69" spans="1:27" s="18" customFormat="1" ht="20.25" customHeight="1" thickTop="1" x14ac:dyDescent="0.35">
      <c r="A69" s="28"/>
      <c r="C69" s="19"/>
      <c r="E69" s="173"/>
      <c r="F69" s="174"/>
      <c r="G69" s="173"/>
      <c r="H69" s="174"/>
      <c r="I69" s="173"/>
      <c r="J69" s="174"/>
      <c r="K69" s="173"/>
      <c r="M69" s="156"/>
      <c r="N69" s="157"/>
      <c r="O69" s="157"/>
      <c r="P69" s="157"/>
      <c r="Q69" s="162"/>
      <c r="R69" s="157"/>
      <c r="S69" s="162"/>
      <c r="T69" s="157"/>
      <c r="U69" s="162"/>
      <c r="V69" s="162"/>
      <c r="W69" s="162"/>
      <c r="X69" s="162"/>
      <c r="Y69" s="162"/>
      <c r="Z69" s="156"/>
      <c r="AA69" s="162"/>
    </row>
    <row r="70" spans="1:27" s="18" customFormat="1" ht="23" x14ac:dyDescent="0.35">
      <c r="A70" s="27" t="s">
        <v>68</v>
      </c>
      <c r="C70" s="19"/>
      <c r="E70" s="33"/>
      <c r="F70" s="33"/>
      <c r="G70" s="33"/>
      <c r="H70" s="33"/>
      <c r="I70" s="33"/>
      <c r="J70" s="33"/>
      <c r="K70" s="33"/>
      <c r="M70" s="156"/>
      <c r="N70" s="157"/>
      <c r="O70" s="157"/>
      <c r="P70" s="157"/>
      <c r="Q70" s="162"/>
      <c r="R70" s="157"/>
      <c r="S70" s="162"/>
      <c r="T70" s="157"/>
      <c r="U70" s="162"/>
      <c r="V70" s="162"/>
      <c r="W70" s="162"/>
      <c r="X70" s="162"/>
      <c r="Y70" s="162"/>
      <c r="Z70" s="156"/>
      <c r="AA70" s="162"/>
    </row>
    <row r="71" spans="1:27" s="18" customFormat="1" ht="23" x14ac:dyDescent="0.35">
      <c r="A71" s="28" t="s">
        <v>85</v>
      </c>
      <c r="C71" s="19"/>
      <c r="E71" s="29">
        <f>+E73-E72</f>
        <v>3267785</v>
      </c>
      <c r="F71" s="161"/>
      <c r="G71" s="29">
        <f>+G73-G72</f>
        <v>2542616</v>
      </c>
      <c r="H71" s="161"/>
      <c r="I71" s="29">
        <f>+I73-I72</f>
        <v>3321258</v>
      </c>
      <c r="J71" s="161"/>
      <c r="K71" s="29">
        <f>+K73-K72</f>
        <v>1665610</v>
      </c>
      <c r="M71" s="156"/>
      <c r="N71" s="175"/>
      <c r="O71" s="157"/>
      <c r="P71" s="175"/>
      <c r="Q71" s="162"/>
      <c r="R71" s="157"/>
      <c r="S71" s="162"/>
      <c r="T71" s="157"/>
      <c r="U71" s="162"/>
      <c r="V71" s="162"/>
      <c r="W71" s="162"/>
      <c r="X71" s="162"/>
      <c r="Y71" s="162"/>
      <c r="Z71" s="156"/>
      <c r="AA71" s="162"/>
    </row>
    <row r="72" spans="1:27" s="18" customFormat="1" ht="23" x14ac:dyDescent="0.35">
      <c r="A72" s="28" t="s">
        <v>42</v>
      </c>
      <c r="C72" s="19"/>
      <c r="E72" s="34">
        <v>-1</v>
      </c>
      <c r="F72" s="161"/>
      <c r="G72" s="34">
        <v>901</v>
      </c>
      <c r="H72" s="33"/>
      <c r="I72" s="34">
        <v>0</v>
      </c>
      <c r="J72" s="176"/>
      <c r="K72" s="34">
        <v>0</v>
      </c>
      <c r="M72" s="156"/>
      <c r="N72" s="157"/>
      <c r="O72" s="157"/>
      <c r="P72" s="157"/>
      <c r="Q72" s="162"/>
      <c r="R72" s="157"/>
      <c r="S72" s="162"/>
      <c r="T72" s="157"/>
      <c r="U72" s="162"/>
      <c r="V72" s="162"/>
      <c r="W72" s="162"/>
      <c r="X72" s="162"/>
      <c r="Y72" s="162"/>
      <c r="Z72" s="156"/>
      <c r="AA72" s="162"/>
    </row>
    <row r="73" spans="1:27" s="18" customFormat="1" ht="23.5" thickBot="1" x14ac:dyDescent="0.4">
      <c r="A73" s="27" t="s">
        <v>109</v>
      </c>
      <c r="C73" s="19"/>
      <c r="E73" s="148">
        <f>+E63</f>
        <v>3267784</v>
      </c>
      <c r="F73" s="33"/>
      <c r="G73" s="148">
        <f>+G63</f>
        <v>2543517</v>
      </c>
      <c r="H73" s="33"/>
      <c r="I73" s="148">
        <f>+I63</f>
        <v>3321258</v>
      </c>
      <c r="J73" s="33"/>
      <c r="K73" s="148">
        <f>+K63</f>
        <v>1665610</v>
      </c>
      <c r="M73" s="156"/>
      <c r="N73" s="157"/>
      <c r="O73" s="157"/>
      <c r="P73" s="157"/>
      <c r="Q73" s="162"/>
      <c r="R73" s="157"/>
      <c r="S73" s="162"/>
      <c r="T73" s="157"/>
      <c r="U73" s="162"/>
      <c r="V73" s="162"/>
      <c r="W73" s="162"/>
      <c r="X73" s="162"/>
      <c r="Y73" s="162"/>
      <c r="Z73" s="156"/>
      <c r="AA73" s="162"/>
    </row>
    <row r="74" spans="1:27" s="178" customFormat="1" ht="20.25" customHeight="1" thickTop="1" x14ac:dyDescent="0.35">
      <c r="A74" s="177"/>
      <c r="C74" s="179"/>
      <c r="E74" s="173"/>
      <c r="F74" s="174"/>
      <c r="G74" s="173"/>
      <c r="H74" s="174"/>
      <c r="I74" s="173"/>
      <c r="J74" s="174"/>
      <c r="K74" s="173"/>
      <c r="M74" s="156"/>
      <c r="N74" s="157"/>
      <c r="O74" s="157"/>
      <c r="P74" s="157"/>
      <c r="Q74" s="162"/>
      <c r="R74" s="157"/>
      <c r="S74" s="162"/>
      <c r="T74" s="157"/>
      <c r="U74" s="162"/>
      <c r="V74" s="162"/>
      <c r="W74" s="162"/>
      <c r="X74" s="162"/>
      <c r="Y74" s="162"/>
      <c r="Z74" s="156"/>
      <c r="AA74" s="162"/>
    </row>
    <row r="75" spans="1:27" s="18" customFormat="1" ht="23" x14ac:dyDescent="0.35">
      <c r="A75" s="27" t="s">
        <v>69</v>
      </c>
      <c r="C75" s="19">
        <v>43</v>
      </c>
      <c r="E75" s="29"/>
      <c r="F75" s="29"/>
      <c r="G75" s="29"/>
      <c r="H75" s="29"/>
      <c r="I75" s="29"/>
      <c r="J75" s="29"/>
      <c r="K75" s="29"/>
      <c r="M75" s="156"/>
      <c r="N75" s="157"/>
      <c r="O75" s="157"/>
      <c r="P75" s="157"/>
      <c r="Q75" s="162"/>
      <c r="R75" s="157"/>
      <c r="S75" s="162"/>
      <c r="T75" s="157"/>
      <c r="U75" s="162"/>
      <c r="V75" s="162"/>
      <c r="W75" s="162"/>
      <c r="X75" s="162"/>
      <c r="Y75" s="162"/>
      <c r="Z75" s="156"/>
      <c r="AA75" s="162"/>
    </row>
    <row r="76" spans="1:27" s="18" customFormat="1" ht="23.5" thickBot="1" x14ac:dyDescent="0.4">
      <c r="A76" s="28" t="s">
        <v>146</v>
      </c>
      <c r="C76" s="19"/>
      <c r="E76" s="180">
        <v>3.5585013397455879E-2</v>
      </c>
      <c r="F76" s="33"/>
      <c r="G76" s="180">
        <v>2.63E-2</v>
      </c>
      <c r="H76" s="181"/>
      <c r="I76" s="180">
        <v>3.6093093500468694E-2</v>
      </c>
      <c r="J76" s="181"/>
      <c r="K76" s="180">
        <v>1.7899999999999999E-2</v>
      </c>
      <c r="M76" s="156"/>
      <c r="N76" s="182"/>
      <c r="O76" s="157"/>
      <c r="P76" s="182"/>
      <c r="Q76" s="162"/>
      <c r="R76" s="157"/>
      <c r="S76" s="162"/>
      <c r="T76" s="157"/>
      <c r="U76" s="162"/>
      <c r="V76" s="162"/>
      <c r="W76" s="162"/>
      <c r="X76" s="162"/>
      <c r="Y76" s="162"/>
      <c r="Z76" s="156"/>
      <c r="AA76" s="162"/>
    </row>
    <row r="77" spans="1:27" s="18" customFormat="1" ht="24" thickTop="1" thickBot="1" x14ac:dyDescent="0.4">
      <c r="A77" s="28" t="s">
        <v>147</v>
      </c>
      <c r="C77" s="19"/>
      <c r="E77" s="180">
        <v>3.5301461215647471E-2</v>
      </c>
      <c r="F77" s="33"/>
      <c r="G77" s="180">
        <v>2.6200000000000001E-2</v>
      </c>
      <c r="H77" s="181"/>
      <c r="I77" s="180">
        <v>3.5805492782268467E-2</v>
      </c>
      <c r="J77" s="181"/>
      <c r="K77" s="180">
        <v>1.78E-2</v>
      </c>
      <c r="M77" s="156"/>
      <c r="N77" s="182"/>
      <c r="O77" s="157"/>
      <c r="P77" s="182"/>
      <c r="Q77" s="162"/>
      <c r="R77" s="157"/>
      <c r="S77" s="162"/>
      <c r="T77" s="157"/>
      <c r="U77" s="162"/>
      <c r="V77" s="162"/>
      <c r="W77" s="162"/>
      <c r="X77" s="162"/>
      <c r="Y77" s="162"/>
      <c r="Z77" s="156"/>
      <c r="AA77" s="162"/>
    </row>
    <row r="78" spans="1:27" ht="20.25" customHeight="1" thickTop="1" x14ac:dyDescent="0.35">
      <c r="A78" s="169"/>
      <c r="E78" s="183"/>
      <c r="F78" s="183"/>
      <c r="G78" s="183"/>
      <c r="H78" s="183"/>
      <c r="I78" s="183"/>
      <c r="J78" s="183"/>
      <c r="K78" s="183"/>
      <c r="V78" s="162"/>
      <c r="X78" s="162"/>
    </row>
    <row r="79" spans="1:27" ht="20.25" customHeight="1" x14ac:dyDescent="0.35">
      <c r="V79" s="162"/>
      <c r="X79" s="162"/>
    </row>
    <row r="80" spans="1:27" ht="20.25" customHeight="1" x14ac:dyDescent="0.35">
      <c r="N80" s="184"/>
      <c r="O80" s="184"/>
      <c r="P80" s="184"/>
      <c r="R80" s="184"/>
      <c r="T80" s="184"/>
      <c r="V80" s="162"/>
      <c r="X80" s="162"/>
    </row>
    <row r="81" spans="1:27" ht="20.25" customHeight="1" x14ac:dyDescent="0.35">
      <c r="N81" s="184"/>
      <c r="O81" s="184"/>
      <c r="P81" s="184"/>
      <c r="R81" s="184"/>
      <c r="T81" s="184"/>
      <c r="V81" s="162"/>
      <c r="X81" s="162"/>
    </row>
    <row r="82" spans="1:27" ht="20.25" customHeight="1" x14ac:dyDescent="0.35">
      <c r="N82" s="184"/>
      <c r="O82" s="184"/>
      <c r="P82" s="184"/>
      <c r="R82" s="184"/>
      <c r="T82" s="184"/>
      <c r="V82" s="162"/>
      <c r="X82" s="162"/>
    </row>
    <row r="83" spans="1:27" ht="20.25" customHeight="1" x14ac:dyDescent="0.35">
      <c r="N83" s="184"/>
      <c r="O83" s="184"/>
      <c r="P83" s="184"/>
      <c r="R83" s="184"/>
      <c r="T83" s="184"/>
      <c r="V83" s="162"/>
      <c r="X83" s="162"/>
    </row>
    <row r="84" spans="1:27" ht="20.25" customHeight="1" x14ac:dyDescent="0.35">
      <c r="N84" s="184"/>
      <c r="O84" s="184"/>
      <c r="P84" s="184"/>
      <c r="R84" s="184"/>
      <c r="T84" s="184"/>
      <c r="V84" s="162"/>
      <c r="X84" s="162"/>
    </row>
    <row r="85" spans="1:27" s="185" customFormat="1" ht="21.75" customHeight="1" x14ac:dyDescent="0.35">
      <c r="C85" s="186"/>
      <c r="D85" s="187"/>
      <c r="K85" s="187"/>
      <c r="M85" s="188"/>
      <c r="N85" s="157"/>
      <c r="O85" s="157"/>
      <c r="P85" s="157"/>
      <c r="Q85" s="188"/>
      <c r="R85" s="157"/>
      <c r="S85" s="188"/>
      <c r="T85" s="157"/>
      <c r="U85" s="188"/>
      <c r="V85" s="162"/>
      <c r="W85" s="188"/>
      <c r="X85" s="162"/>
      <c r="Y85" s="188"/>
      <c r="Z85" s="188"/>
      <c r="AA85" s="188"/>
    </row>
    <row r="86" spans="1:27" s="150" customFormat="1" ht="22.5" customHeight="1" x14ac:dyDescent="0.35">
      <c r="A86" s="149"/>
      <c r="B86" s="149"/>
      <c r="C86" s="33"/>
      <c r="D86" s="33"/>
      <c r="E86" s="33"/>
      <c r="F86" s="33"/>
      <c r="G86" s="33"/>
      <c r="H86" s="33"/>
      <c r="I86" s="33"/>
      <c r="J86" s="33"/>
      <c r="K86" s="33"/>
    </row>
    <row r="87" spans="1:27" s="150" customFormat="1" ht="22.5" customHeight="1" x14ac:dyDescent="0.35">
      <c r="B87" s="149" t="s">
        <v>131</v>
      </c>
      <c r="D87" s="33"/>
      <c r="E87" s="33"/>
      <c r="F87" s="263" t="s">
        <v>180</v>
      </c>
      <c r="G87" s="263"/>
      <c r="H87" s="263"/>
      <c r="I87" s="263"/>
      <c r="J87" s="263"/>
      <c r="K87" s="151"/>
    </row>
    <row r="88" spans="1:27" s="150" customFormat="1" ht="22.5" customHeight="1" x14ac:dyDescent="0.35">
      <c r="B88" s="149" t="s">
        <v>128</v>
      </c>
      <c r="D88" s="33"/>
      <c r="E88" s="33"/>
      <c r="F88" s="263" t="s">
        <v>168</v>
      </c>
      <c r="G88" s="263"/>
      <c r="H88" s="263"/>
      <c r="I88" s="263"/>
      <c r="J88" s="263"/>
      <c r="K88" s="151"/>
    </row>
    <row r="89" spans="1:27" ht="19.5" customHeight="1" x14ac:dyDescent="0.35"/>
  </sheetData>
  <mergeCells count="14">
    <mergeCell ref="F87:J87"/>
    <mergeCell ref="F88:J88"/>
    <mergeCell ref="E52:K52"/>
    <mergeCell ref="I4:K4"/>
    <mergeCell ref="E5:G5"/>
    <mergeCell ref="I5:K5"/>
    <mergeCell ref="E6:G6"/>
    <mergeCell ref="I6:K6"/>
    <mergeCell ref="E8:K8"/>
    <mergeCell ref="I48:K48"/>
    <mergeCell ref="E49:G49"/>
    <mergeCell ref="I49:K49"/>
    <mergeCell ref="E50:G50"/>
    <mergeCell ref="I50:K50"/>
  </mergeCells>
  <pageMargins left="0.7" right="0.7" top="0.48" bottom="0.5" header="0.5" footer="0.5"/>
  <pageSetup paperSize="9" scale="65" firstPageNumber="8" fitToHeight="0" orientation="portrait" useFirstPageNumber="1" r:id="rId1"/>
  <headerFooter>
    <oddFooter>&amp;L&amp;"CordiaUPC,Regular"&amp;15The accompanying notes form an integral part of the interim financial statements.
&amp;C&amp;"CordiaUPC,Regular"&amp;15&amp;P</oddFooter>
  </headerFooter>
  <rowBreaks count="3" manualBreakCount="3">
    <brk id="44" max="10" man="1"/>
    <brk id="89" max="16383" man="1"/>
    <brk id="1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A2EEC-F2C7-43D1-9E83-7ECE3503FA2B}">
  <dimension ref="A1:AA89"/>
  <sheetViews>
    <sheetView view="pageBreakPreview" topLeftCell="A73" zoomScale="80" zoomScaleNormal="100" zoomScaleSheetLayoutView="115" workbookViewId="0">
      <selection activeCell="K17" sqref="K17"/>
    </sheetView>
  </sheetViews>
  <sheetFormatPr defaultColWidth="9.08984375" defaultRowHeight="20.25" customHeight="1" x14ac:dyDescent="0.35"/>
  <cols>
    <col min="1" max="1" width="12.453125" style="152" customWidth="1"/>
    <col min="2" max="2" width="40.1796875" style="152" customWidth="1"/>
    <col min="3" max="3" width="7.90625" style="153" customWidth="1"/>
    <col min="4" max="4" width="1.08984375" style="152" customWidth="1"/>
    <col min="5" max="5" width="17.36328125" style="152" customWidth="1"/>
    <col min="6" max="6" width="1.08984375" style="152" customWidth="1"/>
    <col min="7" max="7" width="17.36328125" style="152" customWidth="1"/>
    <col min="8" max="8" width="1.08984375" style="152" customWidth="1"/>
    <col min="9" max="9" width="17.36328125" style="152" customWidth="1"/>
    <col min="10" max="10" width="1.08984375" style="152" customWidth="1"/>
    <col min="11" max="11" width="17.36328125" style="152" customWidth="1"/>
    <col min="12" max="12" width="5.26953125" style="152" customWidth="1"/>
    <col min="13" max="13" width="7.36328125" style="156" customWidth="1"/>
    <col min="14" max="14" width="3.36328125" style="157" customWidth="1"/>
    <col min="15" max="15" width="7.08984375" style="157" customWidth="1"/>
    <col min="16" max="16" width="3.36328125" style="157" customWidth="1"/>
    <col min="17" max="17" width="8" style="156" bestFit="1" customWidth="1"/>
    <col min="18" max="18" width="2.7265625" style="157" customWidth="1"/>
    <col min="19" max="19" width="8" style="156" bestFit="1" customWidth="1"/>
    <col min="20" max="20" width="2.7265625" style="157" customWidth="1"/>
    <col min="21" max="21" width="8" style="156" bestFit="1" customWidth="1"/>
    <col min="22" max="22" width="1.90625" style="156" customWidth="1"/>
    <col min="23" max="23" width="8" style="156" bestFit="1" customWidth="1"/>
    <col min="24" max="25" width="9.08984375" style="156" customWidth="1"/>
    <col min="26" max="26" width="3" style="156" customWidth="1"/>
    <col min="27" max="27" width="9.08984375" style="156" customWidth="1"/>
    <col min="28" max="16384" width="9.08984375" style="152"/>
  </cols>
  <sheetData>
    <row r="1" spans="1:27" ht="23" x14ac:dyDescent="0.35">
      <c r="A1" s="25" t="s">
        <v>176</v>
      </c>
      <c r="E1" s="154"/>
      <c r="F1" s="154"/>
      <c r="G1" s="154"/>
      <c r="H1" s="155"/>
      <c r="I1" s="154"/>
      <c r="J1" s="154"/>
      <c r="K1" s="154"/>
      <c r="L1" s="154"/>
    </row>
    <row r="2" spans="1:27" ht="23" x14ac:dyDescent="0.35">
      <c r="A2" s="25" t="s">
        <v>163</v>
      </c>
      <c r="E2" s="154"/>
      <c r="F2" s="154"/>
      <c r="G2" s="154"/>
      <c r="H2" s="155"/>
      <c r="I2" s="154"/>
      <c r="J2" s="154"/>
      <c r="K2" s="154"/>
      <c r="L2" s="154"/>
    </row>
    <row r="3" spans="1:27" ht="21.5" x14ac:dyDescent="0.35">
      <c r="A3" s="158"/>
      <c r="B3" s="158"/>
      <c r="C3" s="159"/>
      <c r="D3" s="158"/>
      <c r="E3" s="160"/>
      <c r="F3" s="158"/>
      <c r="G3" s="160"/>
      <c r="I3" s="160"/>
      <c r="J3" s="158"/>
      <c r="K3" s="160"/>
      <c r="L3" s="160"/>
    </row>
    <row r="4" spans="1:27" s="18" customFormat="1" ht="23" x14ac:dyDescent="0.35">
      <c r="A4" s="26"/>
      <c r="B4" s="27"/>
      <c r="C4" s="139"/>
      <c r="D4" s="27"/>
      <c r="E4" s="124"/>
      <c r="F4" s="124" t="s">
        <v>1</v>
      </c>
      <c r="G4" s="124"/>
      <c r="I4" s="262" t="s">
        <v>2</v>
      </c>
      <c r="J4" s="262"/>
      <c r="K4" s="262"/>
      <c r="L4" s="124"/>
      <c r="M4" s="156"/>
      <c r="N4" s="157"/>
      <c r="O4" s="157"/>
      <c r="P4" s="157"/>
      <c r="Q4" s="156"/>
      <c r="R4" s="157"/>
      <c r="S4" s="156"/>
      <c r="T4" s="157"/>
      <c r="U4" s="156"/>
      <c r="V4" s="156"/>
      <c r="W4" s="156"/>
      <c r="X4" s="156"/>
      <c r="Y4" s="156"/>
      <c r="Z4" s="156"/>
      <c r="AA4" s="156"/>
    </row>
    <row r="5" spans="1:27" s="18" customFormat="1" ht="23" x14ac:dyDescent="0.35">
      <c r="A5" s="26"/>
      <c r="B5" s="27"/>
      <c r="C5" s="139"/>
      <c r="D5" s="27"/>
      <c r="E5" s="266" t="s">
        <v>196</v>
      </c>
      <c r="F5" s="266"/>
      <c r="G5" s="266"/>
      <c r="H5" s="27"/>
      <c r="I5" s="266" t="s">
        <v>196</v>
      </c>
      <c r="J5" s="266"/>
      <c r="K5" s="266"/>
      <c r="L5" s="111"/>
      <c r="M5" s="156"/>
      <c r="N5" s="157"/>
      <c r="O5" s="157"/>
      <c r="P5" s="157"/>
      <c r="Q5" s="156"/>
      <c r="R5" s="157"/>
      <c r="S5" s="156"/>
      <c r="T5" s="157"/>
      <c r="U5" s="156"/>
      <c r="V5" s="156"/>
      <c r="W5" s="156"/>
      <c r="X5" s="156"/>
      <c r="Y5" s="156"/>
      <c r="Z5" s="156"/>
      <c r="AA5" s="156"/>
    </row>
    <row r="6" spans="1:27" s="18" customFormat="1" ht="23" x14ac:dyDescent="0.35">
      <c r="A6" s="28"/>
      <c r="C6" s="19"/>
      <c r="E6" s="267" t="s">
        <v>161</v>
      </c>
      <c r="F6" s="267"/>
      <c r="G6" s="267"/>
      <c r="I6" s="267" t="s">
        <v>161</v>
      </c>
      <c r="J6" s="267"/>
      <c r="K6" s="267"/>
      <c r="L6" s="126"/>
      <c r="M6" s="156"/>
      <c r="N6" s="157"/>
      <c r="O6" s="157"/>
      <c r="P6" s="157"/>
      <c r="Q6" s="156"/>
      <c r="R6" s="157"/>
      <c r="S6" s="156"/>
      <c r="T6" s="157"/>
      <c r="U6" s="156"/>
      <c r="V6" s="156"/>
      <c r="W6" s="156"/>
      <c r="X6" s="156"/>
      <c r="Y6" s="156"/>
      <c r="Z6" s="156"/>
      <c r="AA6" s="156"/>
    </row>
    <row r="7" spans="1:27" s="18" customFormat="1" ht="23" x14ac:dyDescent="0.35">
      <c r="C7" s="19" t="s">
        <v>41</v>
      </c>
      <c r="E7" s="91">
        <v>2022</v>
      </c>
      <c r="F7" s="92"/>
      <c r="G7" s="91">
        <v>2021</v>
      </c>
      <c r="I7" s="91">
        <v>2022</v>
      </c>
      <c r="J7" s="92"/>
      <c r="K7" s="91">
        <v>2021</v>
      </c>
      <c r="L7" s="91"/>
      <c r="M7" s="156"/>
      <c r="N7" s="157"/>
      <c r="O7" s="157"/>
      <c r="P7" s="157"/>
      <c r="Q7" s="156"/>
      <c r="R7" s="157"/>
      <c r="S7" s="156"/>
      <c r="T7" s="157"/>
      <c r="U7" s="156"/>
      <c r="V7" s="156"/>
      <c r="W7" s="156"/>
      <c r="X7" s="156"/>
      <c r="Y7" s="156"/>
      <c r="Z7" s="156"/>
      <c r="AA7" s="156"/>
    </row>
    <row r="8" spans="1:27" s="18" customFormat="1" ht="23" x14ac:dyDescent="0.35">
      <c r="C8" s="19"/>
      <c r="E8" s="264" t="s">
        <v>3</v>
      </c>
      <c r="F8" s="264"/>
      <c r="G8" s="264"/>
      <c r="H8" s="264"/>
      <c r="I8" s="264"/>
      <c r="J8" s="264"/>
      <c r="K8" s="264"/>
      <c r="L8" s="125"/>
      <c r="M8" s="156"/>
      <c r="N8" s="157"/>
      <c r="O8" s="157"/>
      <c r="P8" s="157"/>
      <c r="Q8" s="156"/>
      <c r="R8" s="157"/>
      <c r="S8" s="156"/>
      <c r="T8" s="157"/>
      <c r="U8" s="156"/>
      <c r="V8" s="156"/>
      <c r="W8" s="156"/>
      <c r="X8" s="156"/>
      <c r="Y8" s="156"/>
      <c r="Z8" s="156"/>
      <c r="AA8" s="156"/>
    </row>
    <row r="9" spans="1:27" s="18" customFormat="1" ht="23" x14ac:dyDescent="0.35">
      <c r="A9" s="18" t="s">
        <v>31</v>
      </c>
      <c r="C9" s="19">
        <v>37</v>
      </c>
      <c r="E9" s="29">
        <v>31562008</v>
      </c>
      <c r="F9" s="161"/>
      <c r="G9" s="29">
        <v>32413781</v>
      </c>
      <c r="H9" s="161"/>
      <c r="I9" s="29">
        <v>31538678</v>
      </c>
      <c r="J9" s="161"/>
      <c r="K9" s="29">
        <v>14911712</v>
      </c>
      <c r="L9" s="29"/>
      <c r="M9" s="156"/>
      <c r="N9" s="157"/>
      <c r="O9" s="157"/>
      <c r="P9" s="157"/>
      <c r="Q9" s="162"/>
      <c r="R9" s="157"/>
      <c r="S9" s="162"/>
      <c r="T9" s="157"/>
      <c r="U9" s="162"/>
      <c r="V9" s="162"/>
      <c r="W9" s="162"/>
      <c r="X9" s="162"/>
      <c r="Y9" s="162"/>
      <c r="Z9" s="156"/>
      <c r="AA9" s="162"/>
    </row>
    <row r="10" spans="1:27" s="18" customFormat="1" ht="23" x14ac:dyDescent="0.35">
      <c r="A10" s="18" t="s">
        <v>32</v>
      </c>
      <c r="C10" s="19">
        <v>38</v>
      </c>
      <c r="E10" s="29">
        <v>6739388</v>
      </c>
      <c r="F10" s="161"/>
      <c r="G10" s="29">
        <v>6759323</v>
      </c>
      <c r="H10" s="161"/>
      <c r="I10" s="29">
        <f>6723250+1</f>
        <v>6723251</v>
      </c>
      <c r="J10" s="161"/>
      <c r="K10" s="29">
        <v>4825942</v>
      </c>
      <c r="L10" s="29"/>
      <c r="M10" s="156"/>
      <c r="N10" s="157"/>
      <c r="O10" s="157"/>
      <c r="P10" s="157"/>
      <c r="Q10" s="162"/>
      <c r="R10" s="157"/>
      <c r="S10" s="162"/>
      <c r="T10" s="157"/>
      <c r="U10" s="162"/>
      <c r="V10" s="162"/>
      <c r="W10" s="162"/>
      <c r="X10" s="162"/>
      <c r="Y10" s="162"/>
      <c r="Z10" s="156"/>
      <c r="AA10" s="162"/>
    </row>
    <row r="11" spans="1:27" s="18" customFormat="1" ht="23" x14ac:dyDescent="0.35">
      <c r="A11" s="26" t="s">
        <v>33</v>
      </c>
      <c r="C11" s="19"/>
      <c r="E11" s="144">
        <f>SUM(E9-E10)</f>
        <v>24822620</v>
      </c>
      <c r="F11" s="163"/>
      <c r="G11" s="144">
        <f>G9-G10</f>
        <v>25654458</v>
      </c>
      <c r="H11" s="163"/>
      <c r="I11" s="144">
        <f>SUM(I9-I10)</f>
        <v>24815427</v>
      </c>
      <c r="J11" s="163"/>
      <c r="K11" s="144">
        <f>K9-K10</f>
        <v>10085770</v>
      </c>
      <c r="L11" s="97"/>
      <c r="M11" s="156"/>
      <c r="N11" s="157"/>
      <c r="O11" s="157"/>
      <c r="P11" s="157"/>
      <c r="Q11" s="162"/>
      <c r="R11" s="157"/>
      <c r="S11" s="162"/>
      <c r="T11" s="157"/>
      <c r="U11" s="162"/>
      <c r="V11" s="162"/>
      <c r="W11" s="162"/>
      <c r="X11" s="162"/>
      <c r="Y11" s="162"/>
      <c r="Z11" s="156"/>
      <c r="AA11" s="162"/>
    </row>
    <row r="12" spans="1:27" s="18" customFormat="1" ht="23" x14ac:dyDescent="0.35">
      <c r="A12" s="18" t="s">
        <v>34</v>
      </c>
      <c r="C12" s="19">
        <v>39</v>
      </c>
      <c r="E12" s="29">
        <v>6854704</v>
      </c>
      <c r="F12" s="161"/>
      <c r="G12" s="29">
        <v>7984940</v>
      </c>
      <c r="H12" s="161"/>
      <c r="I12" s="29">
        <v>6590556</v>
      </c>
      <c r="J12" s="161"/>
      <c r="K12" s="29">
        <v>6039316</v>
      </c>
      <c r="L12" s="29"/>
      <c r="M12" s="156"/>
      <c r="N12" s="157"/>
      <c r="O12" s="157"/>
      <c r="P12" s="157"/>
      <c r="Q12" s="162"/>
      <c r="R12" s="157"/>
      <c r="S12" s="162"/>
      <c r="T12" s="157"/>
      <c r="U12" s="162"/>
      <c r="V12" s="162"/>
      <c r="W12" s="162"/>
      <c r="X12" s="162"/>
      <c r="Y12" s="162"/>
      <c r="Z12" s="156"/>
      <c r="AA12" s="162"/>
    </row>
    <row r="13" spans="1:27" s="18" customFormat="1" ht="23" x14ac:dyDescent="0.35">
      <c r="A13" s="18" t="s">
        <v>35</v>
      </c>
      <c r="C13" s="19">
        <v>39</v>
      </c>
      <c r="E13" s="29">
        <v>1747759</v>
      </c>
      <c r="F13" s="161"/>
      <c r="G13" s="29">
        <v>2188031</v>
      </c>
      <c r="H13" s="161"/>
      <c r="I13" s="29">
        <v>1782201</v>
      </c>
      <c r="J13" s="161"/>
      <c r="K13" s="29">
        <v>1260218</v>
      </c>
      <c r="L13" s="29"/>
      <c r="M13" s="156"/>
      <c r="N13" s="157"/>
      <c r="O13" s="157"/>
      <c r="P13" s="157"/>
      <c r="Q13" s="162"/>
      <c r="R13" s="157"/>
      <c r="S13" s="162"/>
      <c r="T13" s="157"/>
      <c r="U13" s="162"/>
      <c r="V13" s="162"/>
      <c r="W13" s="162"/>
      <c r="X13" s="162"/>
      <c r="Y13" s="162"/>
      <c r="Z13" s="156"/>
      <c r="AA13" s="162"/>
    </row>
    <row r="14" spans="1:27" s="18" customFormat="1" ht="23" x14ac:dyDescent="0.35">
      <c r="A14" s="27" t="s">
        <v>36</v>
      </c>
      <c r="C14" s="19"/>
      <c r="E14" s="144">
        <f>SUM(E12-E13)</f>
        <v>5106945</v>
      </c>
      <c r="F14" s="163"/>
      <c r="G14" s="144">
        <f>SUM(G12-G13)</f>
        <v>5796909</v>
      </c>
      <c r="H14" s="163"/>
      <c r="I14" s="144">
        <f>SUM(I12-I13)</f>
        <v>4808355</v>
      </c>
      <c r="J14" s="163"/>
      <c r="K14" s="144">
        <f>SUM(K12-K13)</f>
        <v>4779098</v>
      </c>
      <c r="L14" s="97"/>
      <c r="M14" s="156"/>
      <c r="N14" s="157"/>
      <c r="O14" s="157"/>
      <c r="P14" s="157"/>
      <c r="Q14" s="162"/>
      <c r="R14" s="157"/>
      <c r="S14" s="162"/>
      <c r="T14" s="157"/>
      <c r="U14" s="162"/>
      <c r="V14" s="162"/>
      <c r="W14" s="162"/>
      <c r="X14" s="162"/>
      <c r="Y14" s="162"/>
      <c r="Z14" s="156"/>
      <c r="AA14" s="162"/>
    </row>
    <row r="15" spans="1:27" s="18" customFormat="1" ht="23" x14ac:dyDescent="0.35">
      <c r="A15" s="28" t="s">
        <v>208</v>
      </c>
      <c r="C15" s="19"/>
      <c r="E15" s="33"/>
      <c r="F15" s="161"/>
      <c r="G15" s="33"/>
      <c r="H15" s="161"/>
      <c r="I15" s="33"/>
      <c r="J15" s="161"/>
      <c r="K15" s="33"/>
      <c r="L15" s="33"/>
      <c r="M15" s="156"/>
      <c r="N15" s="157"/>
      <c r="O15" s="157"/>
      <c r="P15" s="157"/>
      <c r="Q15" s="162"/>
      <c r="R15" s="157"/>
      <c r="S15" s="162"/>
      <c r="T15" s="157"/>
      <c r="U15" s="162"/>
      <c r="V15" s="162"/>
      <c r="W15" s="162"/>
      <c r="X15" s="162"/>
      <c r="Y15" s="162"/>
      <c r="Z15" s="156"/>
      <c r="AA15" s="162"/>
    </row>
    <row r="16" spans="1:27" s="18" customFormat="1" ht="23" x14ac:dyDescent="0.35">
      <c r="A16" s="28" t="s">
        <v>145</v>
      </c>
      <c r="C16" s="19">
        <v>40</v>
      </c>
      <c r="E16" s="33">
        <v>861750</v>
      </c>
      <c r="F16" s="161"/>
      <c r="G16" s="33">
        <v>809744</v>
      </c>
      <c r="H16" s="161"/>
      <c r="I16" s="33">
        <v>861750</v>
      </c>
      <c r="J16" s="161"/>
      <c r="K16" s="33">
        <v>590477</v>
      </c>
      <c r="L16" s="33"/>
      <c r="M16" s="156"/>
      <c r="N16" s="157"/>
      <c r="O16" s="157"/>
      <c r="P16" s="157"/>
      <c r="Q16" s="162"/>
      <c r="R16" s="157"/>
      <c r="S16" s="162"/>
      <c r="T16" s="157"/>
      <c r="U16" s="162"/>
      <c r="V16" s="162"/>
      <c r="W16" s="162"/>
      <c r="X16" s="162"/>
      <c r="Y16" s="162"/>
      <c r="Z16" s="156"/>
      <c r="AA16" s="162"/>
    </row>
    <row r="17" spans="1:27" s="18" customFormat="1" ht="23" x14ac:dyDescent="0.35">
      <c r="A17" s="28" t="s">
        <v>209</v>
      </c>
      <c r="C17" s="19">
        <v>41</v>
      </c>
      <c r="E17" s="33">
        <v>12394</v>
      </c>
      <c r="F17" s="161"/>
      <c r="G17" s="33">
        <v>107489</v>
      </c>
      <c r="H17" s="161"/>
      <c r="I17" s="33">
        <v>5500</v>
      </c>
      <c r="J17" s="161"/>
      <c r="K17" s="33">
        <v>141763</v>
      </c>
      <c r="L17" s="33"/>
      <c r="M17" s="156"/>
      <c r="N17" s="157"/>
      <c r="O17" s="157"/>
      <c r="P17" s="157"/>
      <c r="Q17" s="162"/>
      <c r="R17" s="157"/>
      <c r="S17" s="162"/>
      <c r="T17" s="157"/>
      <c r="U17" s="162"/>
      <c r="V17" s="162"/>
      <c r="W17" s="162"/>
      <c r="X17" s="162"/>
      <c r="Y17" s="162"/>
      <c r="Z17" s="156"/>
      <c r="AA17" s="162"/>
    </row>
    <row r="18" spans="1:27" s="18" customFormat="1" ht="23" x14ac:dyDescent="0.35">
      <c r="A18" s="28" t="s">
        <v>123</v>
      </c>
      <c r="C18" s="19"/>
      <c r="E18" s="33">
        <v>154621</v>
      </c>
      <c r="F18" s="161"/>
      <c r="G18" s="33">
        <v>205011</v>
      </c>
      <c r="H18" s="161"/>
      <c r="I18" s="33">
        <v>0</v>
      </c>
      <c r="J18" s="161"/>
      <c r="K18" s="33">
        <v>0</v>
      </c>
      <c r="L18" s="33"/>
      <c r="M18" s="156"/>
      <c r="N18" s="157"/>
      <c r="O18" s="157"/>
      <c r="P18" s="157"/>
      <c r="Q18" s="162"/>
      <c r="R18" s="157"/>
      <c r="S18" s="162"/>
      <c r="T18" s="157"/>
      <c r="U18" s="162"/>
      <c r="V18" s="162"/>
      <c r="W18" s="162"/>
      <c r="X18" s="162"/>
      <c r="Y18" s="162"/>
      <c r="Z18" s="156"/>
      <c r="AA18" s="162"/>
    </row>
    <row r="19" spans="1:27" s="18" customFormat="1" ht="23" x14ac:dyDescent="0.35">
      <c r="A19" s="28" t="s">
        <v>37</v>
      </c>
      <c r="C19" s="137"/>
      <c r="E19" s="33">
        <v>704583</v>
      </c>
      <c r="F19" s="161"/>
      <c r="G19" s="33">
        <v>640814</v>
      </c>
      <c r="H19" s="161"/>
      <c r="I19" s="33">
        <v>916818</v>
      </c>
      <c r="J19" s="161"/>
      <c r="K19" s="33">
        <v>4090565</v>
      </c>
      <c r="L19" s="33"/>
      <c r="M19" s="156"/>
      <c r="N19" s="157"/>
      <c r="O19" s="157"/>
      <c r="P19" s="157"/>
      <c r="Q19" s="162"/>
      <c r="R19" s="157"/>
      <c r="S19" s="162"/>
      <c r="T19" s="157"/>
      <c r="U19" s="162"/>
      <c r="V19" s="162"/>
      <c r="W19" s="162"/>
      <c r="X19" s="162"/>
      <c r="Y19" s="162"/>
      <c r="Z19" s="156"/>
      <c r="AA19" s="162"/>
    </row>
    <row r="20" spans="1:27" s="18" customFormat="1" ht="23" x14ac:dyDescent="0.35">
      <c r="A20" s="27" t="s">
        <v>38</v>
      </c>
      <c r="C20" s="19"/>
      <c r="E20" s="144">
        <f>+E11+E14+SUM(E15:E19)</f>
        <v>31662913</v>
      </c>
      <c r="F20" s="161"/>
      <c r="G20" s="144">
        <f>SUM(G11,G14,G15:G19)</f>
        <v>33214425</v>
      </c>
      <c r="H20" s="161"/>
      <c r="I20" s="144">
        <f>+I11+I14+SUM(I15:I19)</f>
        <v>31407850</v>
      </c>
      <c r="J20" s="161"/>
      <c r="K20" s="144">
        <f>SUM(K11,K14,K15:K19)</f>
        <v>19687673</v>
      </c>
      <c r="L20" s="97"/>
      <c r="M20" s="156"/>
      <c r="N20" s="157"/>
      <c r="O20" s="157"/>
      <c r="P20" s="157"/>
      <c r="Q20" s="162"/>
      <c r="R20" s="157"/>
      <c r="S20" s="162"/>
      <c r="T20" s="157"/>
      <c r="U20" s="162"/>
      <c r="V20" s="162"/>
      <c r="W20" s="162"/>
      <c r="X20" s="162"/>
      <c r="Y20" s="162"/>
      <c r="Z20" s="156"/>
      <c r="AA20" s="162"/>
    </row>
    <row r="21" spans="1:27" s="18" customFormat="1" ht="23" x14ac:dyDescent="0.35">
      <c r="A21" s="27" t="s">
        <v>39</v>
      </c>
      <c r="C21" s="19"/>
      <c r="E21" s="161"/>
      <c r="F21" s="161"/>
      <c r="G21" s="161"/>
      <c r="H21" s="161"/>
      <c r="I21" s="161"/>
      <c r="J21" s="161"/>
      <c r="K21" s="161"/>
      <c r="L21" s="161"/>
      <c r="M21" s="156"/>
      <c r="N21" s="157"/>
      <c r="O21" s="157"/>
      <c r="P21" s="157"/>
      <c r="Q21" s="162"/>
      <c r="R21" s="157"/>
      <c r="S21" s="162"/>
      <c r="T21" s="157"/>
      <c r="U21" s="162"/>
      <c r="V21" s="162"/>
      <c r="W21" s="162"/>
      <c r="X21" s="162"/>
      <c r="Y21" s="162"/>
      <c r="Z21" s="156"/>
      <c r="AA21" s="162"/>
    </row>
    <row r="22" spans="1:27" s="18" customFormat="1" ht="23" x14ac:dyDescent="0.35">
      <c r="A22" s="28" t="s">
        <v>72</v>
      </c>
      <c r="C22" s="137"/>
      <c r="E22" s="33">
        <v>7595681</v>
      </c>
      <c r="F22" s="161"/>
      <c r="G22" s="33">
        <v>8567942</v>
      </c>
      <c r="H22" s="161"/>
      <c r="I22" s="33">
        <v>7411015</v>
      </c>
      <c r="J22" s="161"/>
      <c r="K22" s="33">
        <v>6775635</v>
      </c>
      <c r="L22" s="33"/>
      <c r="M22" s="156"/>
      <c r="N22" s="157"/>
      <c r="O22" s="157"/>
      <c r="P22" s="157"/>
      <c r="Q22" s="162"/>
      <c r="R22" s="157"/>
      <c r="S22" s="162"/>
      <c r="T22" s="157"/>
      <c r="U22" s="162"/>
      <c r="V22" s="162"/>
      <c r="W22" s="162"/>
      <c r="X22" s="162"/>
      <c r="Y22" s="162"/>
      <c r="Z22" s="156"/>
      <c r="AA22" s="162"/>
    </row>
    <row r="23" spans="1:27" s="18" customFormat="1" ht="23" x14ac:dyDescent="0.35">
      <c r="A23" s="28" t="s">
        <v>73</v>
      </c>
      <c r="C23" s="137"/>
      <c r="E23" s="33">
        <v>38068</v>
      </c>
      <c r="F23" s="161"/>
      <c r="G23" s="33">
        <v>49633</v>
      </c>
      <c r="H23" s="161"/>
      <c r="I23" s="33">
        <v>38068</v>
      </c>
      <c r="J23" s="161"/>
      <c r="K23" s="33">
        <v>42373</v>
      </c>
      <c r="L23" s="33"/>
      <c r="M23" s="156"/>
      <c r="N23" s="157"/>
      <c r="O23" s="157"/>
      <c r="P23" s="157"/>
      <c r="Q23" s="162"/>
      <c r="R23" s="157"/>
      <c r="S23" s="162"/>
      <c r="T23" s="157"/>
      <c r="U23" s="162"/>
      <c r="V23" s="162"/>
      <c r="W23" s="162"/>
      <c r="X23" s="162"/>
      <c r="Y23" s="162"/>
      <c r="Z23" s="156"/>
      <c r="AA23" s="162"/>
    </row>
    <row r="24" spans="1:27" s="18" customFormat="1" ht="23" x14ac:dyDescent="0.35">
      <c r="A24" s="28" t="s">
        <v>74</v>
      </c>
      <c r="C24" s="19"/>
      <c r="E24" s="33">
        <v>2417014</v>
      </c>
      <c r="F24" s="161"/>
      <c r="G24" s="33">
        <v>2798102</v>
      </c>
      <c r="H24" s="161"/>
      <c r="I24" s="33">
        <v>2398562</v>
      </c>
      <c r="J24" s="161"/>
      <c r="K24" s="33">
        <v>1697020</v>
      </c>
      <c r="L24" s="33"/>
      <c r="M24" s="156"/>
      <c r="N24" s="157"/>
      <c r="O24" s="157"/>
      <c r="P24" s="157"/>
      <c r="Q24" s="162"/>
      <c r="R24" s="157"/>
      <c r="S24" s="162"/>
      <c r="T24" s="157"/>
      <c r="U24" s="162"/>
      <c r="V24" s="162"/>
      <c r="W24" s="162"/>
      <c r="X24" s="162"/>
      <c r="Y24" s="162"/>
      <c r="Z24" s="156"/>
      <c r="AA24" s="162"/>
    </row>
    <row r="25" spans="1:27" s="18" customFormat="1" ht="23" x14ac:dyDescent="0.35">
      <c r="A25" s="28" t="s">
        <v>75</v>
      </c>
      <c r="C25" s="19"/>
      <c r="E25" s="33">
        <v>723747</v>
      </c>
      <c r="F25" s="161"/>
      <c r="G25" s="33">
        <v>798625</v>
      </c>
      <c r="H25" s="161"/>
      <c r="I25" s="33">
        <v>722094</v>
      </c>
      <c r="J25" s="161"/>
      <c r="K25" s="33">
        <v>552823</v>
      </c>
      <c r="L25" s="33"/>
      <c r="M25" s="156"/>
      <c r="N25" s="157"/>
      <c r="O25" s="157"/>
      <c r="P25" s="157"/>
      <c r="Q25" s="162"/>
      <c r="R25" s="157"/>
      <c r="S25" s="162"/>
      <c r="T25" s="157"/>
      <c r="U25" s="162"/>
      <c r="V25" s="162"/>
      <c r="W25" s="162"/>
      <c r="X25" s="162"/>
      <c r="Y25" s="162"/>
      <c r="Z25" s="156"/>
      <c r="AA25" s="162"/>
    </row>
    <row r="26" spans="1:27" s="18" customFormat="1" ht="23" x14ac:dyDescent="0.35">
      <c r="A26" s="28" t="s">
        <v>76</v>
      </c>
      <c r="C26" s="137"/>
      <c r="E26" s="33">
        <v>3473997</v>
      </c>
      <c r="F26" s="161"/>
      <c r="G26" s="33">
        <v>3586566</v>
      </c>
      <c r="H26" s="161"/>
      <c r="I26" s="33">
        <v>3434276</v>
      </c>
      <c r="J26" s="161"/>
      <c r="K26" s="33">
        <v>2034919</v>
      </c>
      <c r="L26" s="33"/>
      <c r="M26" s="156"/>
      <c r="N26" s="157"/>
      <c r="O26" s="157"/>
      <c r="P26" s="157"/>
      <c r="Q26" s="162"/>
      <c r="R26" s="157"/>
      <c r="S26" s="162"/>
      <c r="T26" s="157"/>
      <c r="U26" s="162"/>
      <c r="V26" s="162"/>
      <c r="W26" s="162"/>
      <c r="X26" s="162"/>
      <c r="Y26" s="162"/>
      <c r="Z26" s="156"/>
      <c r="AA26" s="162"/>
    </row>
    <row r="27" spans="1:27" s="18" customFormat="1" ht="23" x14ac:dyDescent="0.35">
      <c r="A27" s="27" t="s">
        <v>40</v>
      </c>
      <c r="C27" s="19"/>
      <c r="E27" s="144">
        <f>SUM(E22:E26)</f>
        <v>14248507</v>
      </c>
      <c r="F27" s="161"/>
      <c r="G27" s="144">
        <f>SUM(G22:G26)</f>
        <v>15800868</v>
      </c>
      <c r="H27" s="161"/>
      <c r="I27" s="144">
        <f>SUM(I22:I26)</f>
        <v>14004015</v>
      </c>
      <c r="J27" s="161"/>
      <c r="K27" s="144">
        <f>SUM(K22:K26)</f>
        <v>11102770</v>
      </c>
      <c r="L27" s="97"/>
      <c r="M27" s="156"/>
      <c r="N27" s="157"/>
      <c r="O27" s="157"/>
      <c r="P27" s="157"/>
      <c r="Q27" s="162"/>
      <c r="R27" s="157"/>
      <c r="S27" s="162"/>
      <c r="T27" s="157"/>
      <c r="U27" s="162"/>
      <c r="V27" s="162"/>
      <c r="W27" s="162"/>
      <c r="X27" s="162"/>
      <c r="Y27" s="162"/>
      <c r="Z27" s="156"/>
      <c r="AA27" s="162"/>
    </row>
    <row r="28" spans="1:27" s="18" customFormat="1" ht="23" x14ac:dyDescent="0.35">
      <c r="A28" s="28" t="s">
        <v>132</v>
      </c>
      <c r="C28" s="19">
        <v>42</v>
      </c>
      <c r="E28" s="33">
        <v>9190405</v>
      </c>
      <c r="F28" s="161"/>
      <c r="G28" s="33">
        <v>10970744</v>
      </c>
      <c r="H28" s="161"/>
      <c r="I28" s="33">
        <v>9291921</v>
      </c>
      <c r="J28" s="161"/>
      <c r="K28" s="33">
        <v>6552621</v>
      </c>
      <c r="L28" s="33"/>
      <c r="M28" s="156"/>
      <c r="N28" s="157"/>
      <c r="O28" s="157"/>
      <c r="P28" s="157"/>
      <c r="Q28" s="162"/>
      <c r="R28" s="157"/>
      <c r="S28" s="162"/>
      <c r="T28" s="157"/>
      <c r="U28" s="162"/>
      <c r="V28" s="162"/>
      <c r="W28" s="162"/>
      <c r="X28" s="162"/>
      <c r="Y28" s="162"/>
      <c r="Z28" s="156"/>
      <c r="AA28" s="162"/>
    </row>
    <row r="29" spans="1:27" s="18" customFormat="1" ht="23" x14ac:dyDescent="0.35">
      <c r="A29" s="26" t="s">
        <v>117</v>
      </c>
      <c r="C29" s="19"/>
      <c r="E29" s="164">
        <f>SUM(E20-E27-E28)</f>
        <v>8224001</v>
      </c>
      <c r="F29" s="163"/>
      <c r="G29" s="164">
        <f>SUM(G20-G27-G28)</f>
        <v>6442813</v>
      </c>
      <c r="H29" s="161"/>
      <c r="I29" s="164">
        <f>SUM(I20-I27-I28)</f>
        <v>8111914</v>
      </c>
      <c r="J29" s="163"/>
      <c r="K29" s="164">
        <f>SUM(K20-K27-K28)</f>
        <v>2032282</v>
      </c>
      <c r="L29" s="97"/>
      <c r="M29" s="156"/>
      <c r="N29" s="157"/>
      <c r="O29" s="157"/>
      <c r="P29" s="157"/>
      <c r="Q29" s="162"/>
      <c r="R29" s="157"/>
      <c r="S29" s="162"/>
      <c r="T29" s="157"/>
      <c r="U29" s="162"/>
      <c r="V29" s="162"/>
      <c r="W29" s="162"/>
      <c r="X29" s="162"/>
      <c r="Y29" s="162"/>
      <c r="Z29" s="156"/>
      <c r="AA29" s="162"/>
    </row>
    <row r="30" spans="1:27" s="18" customFormat="1" ht="23" x14ac:dyDescent="0.35">
      <c r="A30" s="28" t="s">
        <v>116</v>
      </c>
      <c r="C30" s="19">
        <v>18</v>
      </c>
      <c r="E30" s="30">
        <v>1590774</v>
      </c>
      <c r="F30" s="161"/>
      <c r="G30" s="30">
        <v>1125141</v>
      </c>
      <c r="H30" s="161"/>
      <c r="I30" s="165">
        <f>1533372-1</f>
        <v>1533371</v>
      </c>
      <c r="J30" s="161"/>
      <c r="K30" s="165">
        <v>-206441</v>
      </c>
      <c r="L30" s="165"/>
      <c r="M30" s="156"/>
      <c r="N30" s="157"/>
      <c r="O30" s="157"/>
      <c r="P30" s="157"/>
      <c r="Q30" s="162"/>
      <c r="R30" s="157"/>
      <c r="S30" s="162"/>
      <c r="T30" s="157"/>
      <c r="U30" s="162"/>
      <c r="V30" s="162"/>
      <c r="W30" s="162"/>
      <c r="X30" s="162"/>
      <c r="Y30" s="162"/>
      <c r="Z30" s="156"/>
      <c r="AA30" s="162"/>
    </row>
    <row r="31" spans="1:27" s="18" customFormat="1" ht="23" x14ac:dyDescent="0.35">
      <c r="A31" s="27" t="s">
        <v>108</v>
      </c>
      <c r="B31" s="26"/>
      <c r="C31" s="139"/>
      <c r="D31" s="26"/>
      <c r="E31" s="144">
        <f>SUM(E29-E30)</f>
        <v>6633227</v>
      </c>
      <c r="F31" s="163"/>
      <c r="G31" s="144">
        <f>SUM(G29-G30)</f>
        <v>5317672</v>
      </c>
      <c r="H31" s="163"/>
      <c r="I31" s="144">
        <f>SUM(I29-I30)</f>
        <v>6578543</v>
      </c>
      <c r="J31" s="163"/>
      <c r="K31" s="144">
        <f>SUM(K29-K30)</f>
        <v>2238723</v>
      </c>
      <c r="L31" s="97"/>
      <c r="M31" s="156"/>
      <c r="N31" s="157"/>
      <c r="O31" s="157"/>
      <c r="P31" s="157"/>
      <c r="Q31" s="162"/>
      <c r="R31" s="157"/>
      <c r="S31" s="162"/>
      <c r="T31" s="157"/>
      <c r="U31" s="162"/>
      <c r="V31" s="162"/>
      <c r="W31" s="162"/>
      <c r="X31" s="162"/>
      <c r="Y31" s="162"/>
      <c r="Z31" s="156"/>
      <c r="AA31" s="162"/>
    </row>
    <row r="32" spans="1:27" s="18" customFormat="1" ht="23" x14ac:dyDescent="0.35">
      <c r="A32" s="31"/>
      <c r="C32" s="19"/>
      <c r="E32" s="163"/>
      <c r="F32" s="161"/>
      <c r="G32" s="163"/>
      <c r="H32" s="161"/>
      <c r="I32" s="163"/>
      <c r="J32" s="161"/>
      <c r="K32" s="163"/>
      <c r="L32" s="163"/>
      <c r="M32" s="156"/>
      <c r="N32" s="157"/>
      <c r="O32" s="157"/>
      <c r="P32" s="157"/>
      <c r="Q32" s="162"/>
      <c r="R32" s="157"/>
      <c r="S32" s="162"/>
      <c r="T32" s="157"/>
      <c r="U32" s="162"/>
      <c r="V32" s="162"/>
      <c r="W32" s="162"/>
      <c r="X32" s="162"/>
      <c r="Y32" s="162"/>
      <c r="Z32" s="156"/>
      <c r="AA32" s="162"/>
    </row>
    <row r="33" spans="1:27" s="18" customFormat="1" ht="23" x14ac:dyDescent="0.35">
      <c r="A33" s="27" t="s">
        <v>125</v>
      </c>
      <c r="C33" s="19"/>
      <c r="E33" s="163"/>
      <c r="F33" s="161"/>
      <c r="G33" s="163"/>
      <c r="H33" s="161"/>
      <c r="I33" s="163"/>
      <c r="J33" s="161"/>
      <c r="K33" s="163"/>
      <c r="L33" s="163"/>
      <c r="M33" s="156"/>
      <c r="N33" s="157"/>
      <c r="O33" s="157"/>
      <c r="P33" s="157"/>
      <c r="Q33" s="162"/>
      <c r="R33" s="157"/>
      <c r="S33" s="162"/>
      <c r="T33" s="157"/>
      <c r="U33" s="162"/>
      <c r="V33" s="162"/>
      <c r="W33" s="162"/>
      <c r="X33" s="162"/>
      <c r="Y33" s="162"/>
      <c r="Z33" s="156"/>
      <c r="AA33" s="162"/>
    </row>
    <row r="34" spans="1:27" s="18" customFormat="1" ht="23" x14ac:dyDescent="0.35">
      <c r="A34" s="166" t="s">
        <v>104</v>
      </c>
      <c r="C34" s="19"/>
      <c r="E34" s="163"/>
      <c r="F34" s="161"/>
      <c r="G34" s="163"/>
      <c r="H34" s="161"/>
      <c r="I34" s="163"/>
      <c r="J34" s="161"/>
      <c r="K34" s="163"/>
      <c r="L34" s="163"/>
      <c r="M34" s="156"/>
      <c r="N34" s="157"/>
      <c r="O34" s="157"/>
      <c r="P34" s="157"/>
      <c r="Q34" s="162"/>
      <c r="R34" s="157"/>
      <c r="S34" s="162"/>
      <c r="T34" s="157"/>
      <c r="U34" s="162"/>
      <c r="V34" s="162"/>
      <c r="W34" s="162"/>
      <c r="X34" s="162"/>
      <c r="Y34" s="162"/>
      <c r="Z34" s="156"/>
      <c r="AA34" s="162"/>
    </row>
    <row r="35" spans="1:27" s="18" customFormat="1" ht="23" x14ac:dyDescent="0.35">
      <c r="A35" s="28" t="s">
        <v>214</v>
      </c>
      <c r="C35" s="19"/>
      <c r="E35" s="29"/>
      <c r="F35" s="161"/>
      <c r="G35" s="29"/>
      <c r="H35" s="161"/>
      <c r="I35" s="29"/>
      <c r="J35" s="161"/>
      <c r="K35" s="29"/>
      <c r="L35" s="29"/>
      <c r="M35" s="156"/>
      <c r="N35" s="157"/>
      <c r="O35" s="157"/>
      <c r="P35" s="157"/>
      <c r="Q35" s="162"/>
      <c r="R35" s="157"/>
      <c r="S35" s="162"/>
      <c r="T35" s="157"/>
      <c r="U35" s="162"/>
      <c r="V35" s="162"/>
      <c r="W35" s="162"/>
      <c r="X35" s="162"/>
      <c r="Y35" s="162"/>
      <c r="Z35" s="156"/>
      <c r="AA35" s="162"/>
    </row>
    <row r="36" spans="1:27" s="18" customFormat="1" ht="23" x14ac:dyDescent="0.35">
      <c r="A36" s="28" t="s">
        <v>133</v>
      </c>
      <c r="C36" s="19"/>
      <c r="E36" s="165">
        <v>-1623430</v>
      </c>
      <c r="F36" s="161"/>
      <c r="G36" s="165">
        <v>-138634</v>
      </c>
      <c r="H36" s="161"/>
      <c r="I36" s="165">
        <v>-1611717</v>
      </c>
      <c r="J36" s="161"/>
      <c r="K36" s="165">
        <v>-183257</v>
      </c>
      <c r="L36" s="165"/>
      <c r="M36" s="156"/>
      <c r="N36" s="157"/>
      <c r="O36" s="157"/>
      <c r="P36" s="157"/>
      <c r="Q36" s="162"/>
      <c r="R36" s="157"/>
      <c r="S36" s="162"/>
      <c r="T36" s="157"/>
      <c r="U36" s="162"/>
      <c r="V36" s="162"/>
      <c r="W36" s="162"/>
      <c r="X36" s="162"/>
      <c r="Y36" s="162"/>
      <c r="Z36" s="156"/>
      <c r="AA36" s="162"/>
    </row>
    <row r="37" spans="1:27" s="18" customFormat="1" ht="23" x14ac:dyDescent="0.35">
      <c r="A37" s="18" t="s">
        <v>215</v>
      </c>
      <c r="C37" s="19"/>
      <c r="E37" s="165">
        <v>46693</v>
      </c>
      <c r="F37" s="161"/>
      <c r="G37" s="165">
        <v>-127872</v>
      </c>
      <c r="H37" s="161"/>
      <c r="I37" s="165">
        <v>46693</v>
      </c>
      <c r="J37" s="161"/>
      <c r="K37" s="165">
        <v>46796</v>
      </c>
      <c r="L37" s="165"/>
      <c r="M37" s="156"/>
      <c r="N37" s="157"/>
      <c r="O37" s="157"/>
      <c r="P37" s="157"/>
      <c r="Q37" s="162"/>
      <c r="R37" s="157"/>
      <c r="S37" s="162"/>
      <c r="T37" s="157"/>
      <c r="U37" s="162"/>
      <c r="V37" s="162"/>
      <c r="W37" s="162"/>
      <c r="X37" s="162"/>
      <c r="Y37" s="162"/>
      <c r="Z37" s="156"/>
      <c r="AA37" s="162"/>
    </row>
    <row r="38" spans="1:27" s="18" customFormat="1" ht="23" x14ac:dyDescent="0.35">
      <c r="A38" s="28" t="s">
        <v>211</v>
      </c>
      <c r="C38" s="19"/>
      <c r="M38" s="156"/>
      <c r="N38" s="157"/>
      <c r="O38" s="157"/>
      <c r="P38" s="157"/>
      <c r="Q38" s="162"/>
      <c r="R38" s="157"/>
      <c r="S38" s="162"/>
      <c r="T38" s="157"/>
      <c r="U38" s="162"/>
      <c r="V38" s="162"/>
      <c r="W38" s="162"/>
      <c r="X38" s="162"/>
      <c r="Y38" s="162"/>
      <c r="Z38" s="156"/>
      <c r="AA38" s="162"/>
    </row>
    <row r="39" spans="1:27" s="18" customFormat="1" ht="23" x14ac:dyDescent="0.35">
      <c r="A39" s="28" t="s">
        <v>84</v>
      </c>
      <c r="C39" s="19"/>
      <c r="E39" s="165">
        <v>58187</v>
      </c>
      <c r="F39" s="165"/>
      <c r="G39" s="165">
        <v>20292</v>
      </c>
      <c r="H39" s="165"/>
      <c r="I39" s="165">
        <v>58187</v>
      </c>
      <c r="J39" s="165"/>
      <c r="K39" s="165">
        <v>20292</v>
      </c>
      <c r="L39" s="165"/>
      <c r="M39" s="156"/>
      <c r="N39" s="157"/>
      <c r="O39" s="157"/>
      <c r="P39" s="157"/>
      <c r="Q39" s="162"/>
      <c r="R39" s="157"/>
      <c r="S39" s="162"/>
      <c r="T39" s="157"/>
      <c r="U39" s="162"/>
      <c r="V39" s="162"/>
      <c r="W39" s="162"/>
      <c r="X39" s="162"/>
      <c r="Y39" s="162"/>
      <c r="Z39" s="156"/>
      <c r="AA39" s="162"/>
    </row>
    <row r="40" spans="1:27" s="18" customFormat="1" ht="23" x14ac:dyDescent="0.35">
      <c r="A40" s="32" t="s">
        <v>105</v>
      </c>
      <c r="C40" s="19"/>
      <c r="E40" s="165"/>
      <c r="F40" s="165"/>
      <c r="G40" s="165"/>
      <c r="H40" s="165"/>
      <c r="I40" s="165"/>
      <c r="J40" s="165"/>
      <c r="K40" s="165"/>
      <c r="L40" s="165"/>
      <c r="M40" s="156"/>
      <c r="N40" s="157"/>
      <c r="O40" s="157"/>
      <c r="P40" s="157"/>
      <c r="Q40" s="162"/>
      <c r="R40" s="157"/>
      <c r="S40" s="162"/>
      <c r="T40" s="157"/>
      <c r="U40" s="162"/>
      <c r="V40" s="162"/>
      <c r="W40" s="162"/>
      <c r="X40" s="162"/>
      <c r="Y40" s="162"/>
      <c r="Z40" s="156"/>
      <c r="AA40" s="162"/>
    </row>
    <row r="41" spans="1:27" s="18" customFormat="1" ht="23" x14ac:dyDescent="0.35">
      <c r="A41" s="18" t="s">
        <v>101</v>
      </c>
      <c r="C41" s="19">
        <v>18</v>
      </c>
      <c r="E41" s="167">
        <v>303710</v>
      </c>
      <c r="F41" s="165"/>
      <c r="G41" s="167">
        <v>49243</v>
      </c>
      <c r="H41" s="165"/>
      <c r="I41" s="167">
        <v>301367</v>
      </c>
      <c r="J41" s="165"/>
      <c r="K41" s="167">
        <v>23234</v>
      </c>
      <c r="L41" s="165"/>
      <c r="M41" s="156"/>
      <c r="N41" s="157"/>
      <c r="O41" s="157"/>
      <c r="P41" s="157"/>
      <c r="Q41" s="162"/>
      <c r="R41" s="157"/>
      <c r="S41" s="162"/>
      <c r="T41" s="157"/>
      <c r="U41" s="162"/>
      <c r="V41" s="162"/>
      <c r="W41" s="162"/>
      <c r="X41" s="162"/>
      <c r="Y41" s="162"/>
      <c r="Z41" s="156"/>
      <c r="AA41" s="162"/>
    </row>
    <row r="42" spans="1:27" s="18" customFormat="1" ht="23" x14ac:dyDescent="0.35">
      <c r="A42" s="27"/>
      <c r="B42" s="26"/>
      <c r="C42" s="139"/>
      <c r="D42" s="26"/>
      <c r="E42" s="189">
        <f>SUM(E35:E41)</f>
        <v>-1214840</v>
      </c>
      <c r="F42" s="190"/>
      <c r="G42" s="189">
        <f>SUM(G35:G41)</f>
        <v>-196971</v>
      </c>
      <c r="H42" s="190"/>
      <c r="I42" s="189">
        <f>SUM(I35:I41)</f>
        <v>-1205470</v>
      </c>
      <c r="J42" s="190"/>
      <c r="K42" s="189">
        <f>SUM(K35:K41)</f>
        <v>-92935</v>
      </c>
      <c r="L42" s="190"/>
      <c r="M42" s="156"/>
      <c r="N42" s="157"/>
      <c r="O42" s="157"/>
      <c r="P42" s="157"/>
      <c r="Q42" s="162"/>
      <c r="R42" s="157"/>
      <c r="S42" s="162"/>
      <c r="T42" s="157"/>
      <c r="U42" s="162"/>
      <c r="V42" s="162"/>
      <c r="W42" s="162"/>
      <c r="X42" s="162"/>
      <c r="Y42" s="162"/>
      <c r="Z42" s="156"/>
      <c r="AA42" s="162"/>
    </row>
    <row r="43" spans="1:27" s="18" customFormat="1" ht="20.25" customHeight="1" x14ac:dyDescent="0.35">
      <c r="A43" s="28"/>
      <c r="C43" s="19"/>
      <c r="E43" s="29"/>
      <c r="F43" s="29"/>
      <c r="G43" s="29"/>
      <c r="H43" s="29"/>
      <c r="I43" s="29"/>
      <c r="J43" s="29"/>
      <c r="K43" s="29"/>
      <c r="L43" s="29"/>
      <c r="M43" s="156"/>
      <c r="N43" s="157"/>
      <c r="O43" s="157"/>
      <c r="P43" s="157"/>
      <c r="Q43" s="162"/>
      <c r="R43" s="157"/>
      <c r="S43" s="162"/>
      <c r="T43" s="157"/>
      <c r="U43" s="162"/>
      <c r="V43" s="162"/>
      <c r="W43" s="162"/>
      <c r="X43" s="162"/>
      <c r="Y43" s="162"/>
      <c r="Z43" s="156"/>
      <c r="AA43" s="162"/>
    </row>
    <row r="44" spans="1:27" ht="20.25" customHeight="1" x14ac:dyDescent="0.35">
      <c r="A44" s="25"/>
      <c r="E44" s="154"/>
      <c r="F44" s="154"/>
      <c r="G44" s="154"/>
      <c r="H44" s="155"/>
      <c r="I44" s="154"/>
      <c r="J44" s="154"/>
      <c r="K44" s="154"/>
      <c r="L44" s="154"/>
      <c r="Q44" s="162"/>
      <c r="S44" s="162"/>
      <c r="U44" s="162"/>
      <c r="V44" s="162"/>
      <c r="W44" s="162"/>
      <c r="Y44" s="162"/>
      <c r="AA44" s="162"/>
    </row>
    <row r="45" spans="1:27" s="18" customFormat="1" ht="23" x14ac:dyDescent="0.35">
      <c r="A45" s="25" t="s">
        <v>176</v>
      </c>
      <c r="C45" s="19"/>
      <c r="E45" s="191"/>
      <c r="F45" s="191"/>
      <c r="G45" s="191"/>
      <c r="H45" s="192"/>
      <c r="I45" s="191"/>
      <c r="J45" s="191"/>
      <c r="K45" s="191"/>
      <c r="L45" s="191"/>
      <c r="M45" s="156"/>
      <c r="N45" s="157"/>
      <c r="O45" s="157"/>
      <c r="P45" s="157"/>
      <c r="Q45" s="162"/>
      <c r="R45" s="157"/>
      <c r="S45" s="162"/>
      <c r="T45" s="157"/>
      <c r="U45" s="162"/>
      <c r="V45" s="162"/>
      <c r="W45" s="162"/>
      <c r="X45" s="162"/>
      <c r="Y45" s="162"/>
      <c r="Z45" s="156"/>
      <c r="AA45" s="162"/>
    </row>
    <row r="46" spans="1:27" s="18" customFormat="1" ht="23" x14ac:dyDescent="0.35">
      <c r="A46" s="25" t="s">
        <v>163</v>
      </c>
      <c r="C46" s="19"/>
      <c r="E46" s="191"/>
      <c r="F46" s="191"/>
      <c r="G46" s="191"/>
      <c r="H46" s="192"/>
      <c r="I46" s="191"/>
      <c r="J46" s="191"/>
      <c r="K46" s="191"/>
      <c r="L46" s="191"/>
      <c r="M46" s="156"/>
      <c r="N46" s="157"/>
      <c r="O46" s="157"/>
      <c r="P46" s="157"/>
      <c r="Q46" s="162"/>
      <c r="R46" s="157"/>
      <c r="S46" s="162"/>
      <c r="T46" s="157"/>
      <c r="U46" s="162"/>
      <c r="V46" s="162"/>
      <c r="W46" s="162"/>
      <c r="X46" s="162"/>
      <c r="Y46" s="162"/>
      <c r="Z46" s="156"/>
      <c r="AA46" s="162"/>
    </row>
    <row r="47" spans="1:27" s="18" customFormat="1" ht="10.4" customHeight="1" x14ac:dyDescent="0.35">
      <c r="A47" s="27"/>
      <c r="B47" s="27"/>
      <c r="C47" s="139"/>
      <c r="D47" s="27"/>
      <c r="E47" s="193"/>
      <c r="F47" s="27"/>
      <c r="G47" s="193"/>
      <c r="I47" s="193"/>
      <c r="J47" s="27"/>
      <c r="K47" s="193"/>
      <c r="L47" s="193"/>
      <c r="M47" s="156"/>
      <c r="N47" s="157"/>
      <c r="O47" s="157"/>
      <c r="P47" s="157"/>
      <c r="Q47" s="162"/>
      <c r="R47" s="157"/>
      <c r="S47" s="162"/>
      <c r="T47" s="157"/>
      <c r="U47" s="162"/>
      <c r="V47" s="162"/>
      <c r="W47" s="162"/>
      <c r="X47" s="162"/>
      <c r="Y47" s="162"/>
      <c r="Z47" s="156"/>
      <c r="AA47" s="162"/>
    </row>
    <row r="48" spans="1:27" s="18" customFormat="1" ht="23" x14ac:dyDescent="0.35">
      <c r="A48" s="26"/>
      <c r="B48" s="27"/>
      <c r="C48" s="139"/>
      <c r="D48" s="27"/>
      <c r="E48" s="124"/>
      <c r="F48" s="124" t="s">
        <v>1</v>
      </c>
      <c r="G48" s="124"/>
      <c r="I48" s="262" t="s">
        <v>2</v>
      </c>
      <c r="J48" s="262"/>
      <c r="K48" s="262"/>
      <c r="L48" s="124"/>
      <c r="M48" s="156"/>
      <c r="N48" s="157"/>
      <c r="O48" s="157"/>
      <c r="P48" s="157"/>
      <c r="Q48" s="162"/>
      <c r="R48" s="157"/>
      <c r="S48" s="162"/>
      <c r="T48" s="157"/>
      <c r="U48" s="162"/>
      <c r="V48" s="162"/>
      <c r="W48" s="162"/>
      <c r="X48" s="162"/>
      <c r="Y48" s="162"/>
      <c r="Z48" s="156"/>
      <c r="AA48" s="162"/>
    </row>
    <row r="49" spans="1:27" s="18" customFormat="1" ht="23" x14ac:dyDescent="0.35">
      <c r="A49" s="26"/>
      <c r="B49" s="27"/>
      <c r="C49" s="139"/>
      <c r="D49" s="27"/>
      <c r="E49" s="266" t="s">
        <v>196</v>
      </c>
      <c r="F49" s="266"/>
      <c r="G49" s="266"/>
      <c r="H49" s="27"/>
      <c r="I49" s="266" t="s">
        <v>196</v>
      </c>
      <c r="J49" s="266"/>
      <c r="K49" s="266"/>
      <c r="L49" s="111"/>
      <c r="M49" s="156"/>
      <c r="N49" s="157"/>
      <c r="O49" s="157"/>
      <c r="P49" s="157"/>
      <c r="Q49" s="162"/>
      <c r="R49" s="157"/>
      <c r="S49" s="162"/>
      <c r="T49" s="157"/>
      <c r="U49" s="162"/>
      <c r="V49" s="162"/>
      <c r="W49" s="162"/>
      <c r="X49" s="162"/>
      <c r="Y49" s="162"/>
      <c r="Z49" s="156"/>
      <c r="AA49" s="162"/>
    </row>
    <row r="50" spans="1:27" s="18" customFormat="1" ht="23" x14ac:dyDescent="0.35">
      <c r="A50" s="26"/>
      <c r="B50" s="27"/>
      <c r="C50" s="139"/>
      <c r="D50" s="27"/>
      <c r="E50" s="267" t="s">
        <v>161</v>
      </c>
      <c r="F50" s="267"/>
      <c r="G50" s="267"/>
      <c r="I50" s="267" t="s">
        <v>161</v>
      </c>
      <c r="J50" s="267"/>
      <c r="K50" s="267"/>
      <c r="L50" s="126"/>
      <c r="M50" s="156"/>
      <c r="N50" s="157"/>
      <c r="O50" s="157"/>
      <c r="P50" s="157"/>
      <c r="Q50" s="162"/>
      <c r="R50" s="157"/>
      <c r="S50" s="162"/>
      <c r="T50" s="157"/>
      <c r="U50" s="162"/>
      <c r="V50" s="162"/>
      <c r="W50" s="162"/>
      <c r="X50" s="162"/>
      <c r="Y50" s="162"/>
      <c r="Z50" s="156"/>
      <c r="AA50" s="162"/>
    </row>
    <row r="51" spans="1:27" s="18" customFormat="1" ht="23" x14ac:dyDescent="0.35">
      <c r="C51" s="19" t="s">
        <v>41</v>
      </c>
      <c r="E51" s="91">
        <v>2022</v>
      </c>
      <c r="F51" s="92"/>
      <c r="G51" s="91">
        <v>2021</v>
      </c>
      <c r="I51" s="91">
        <v>2022</v>
      </c>
      <c r="J51" s="92"/>
      <c r="K51" s="91">
        <v>2021</v>
      </c>
      <c r="L51" s="91"/>
      <c r="M51" s="156"/>
      <c r="N51" s="157"/>
      <c r="O51" s="157"/>
      <c r="P51" s="157"/>
      <c r="Q51" s="162"/>
      <c r="R51" s="157"/>
      <c r="S51" s="162"/>
      <c r="T51" s="157"/>
      <c r="U51" s="162"/>
      <c r="V51" s="162"/>
      <c r="W51" s="162"/>
      <c r="X51" s="162"/>
      <c r="Y51" s="162"/>
      <c r="Z51" s="156"/>
      <c r="AA51" s="162"/>
    </row>
    <row r="52" spans="1:27" s="18" customFormat="1" ht="23" x14ac:dyDescent="0.35">
      <c r="C52" s="19"/>
      <c r="E52" s="264" t="s">
        <v>3</v>
      </c>
      <c r="F52" s="265"/>
      <c r="G52" s="265"/>
      <c r="H52" s="265"/>
      <c r="I52" s="265"/>
      <c r="J52" s="265"/>
      <c r="K52" s="265"/>
      <c r="L52" s="125"/>
      <c r="M52" s="156"/>
      <c r="N52" s="157"/>
      <c r="O52" s="157"/>
      <c r="P52" s="157"/>
      <c r="Q52" s="162"/>
      <c r="R52" s="157"/>
      <c r="S52" s="162"/>
      <c r="T52" s="157"/>
      <c r="U52" s="162"/>
      <c r="V52" s="162"/>
      <c r="W52" s="162"/>
      <c r="X52" s="162"/>
      <c r="Y52" s="162"/>
      <c r="Z52" s="156"/>
      <c r="AA52" s="162"/>
    </row>
    <row r="53" spans="1:27" s="18" customFormat="1" ht="23" x14ac:dyDescent="0.35">
      <c r="A53" s="166" t="s">
        <v>99</v>
      </c>
      <c r="C53" s="19"/>
      <c r="E53" s="163"/>
      <c r="F53" s="161"/>
      <c r="G53" s="163"/>
      <c r="H53" s="161"/>
      <c r="I53" s="163"/>
      <c r="J53" s="161"/>
      <c r="K53" s="163"/>
      <c r="L53" s="163"/>
      <c r="M53" s="156"/>
      <c r="N53" s="157"/>
      <c r="O53" s="157"/>
      <c r="P53" s="157"/>
      <c r="Q53" s="162"/>
      <c r="R53" s="157"/>
      <c r="S53" s="162"/>
      <c r="T53" s="157"/>
      <c r="U53" s="162"/>
      <c r="V53" s="162"/>
      <c r="W53" s="162"/>
      <c r="X53" s="162"/>
      <c r="Y53" s="162"/>
      <c r="Z53" s="156"/>
      <c r="AA53" s="162"/>
    </row>
    <row r="54" spans="1:27" s="18" customFormat="1" ht="23" x14ac:dyDescent="0.35">
      <c r="A54" s="18" t="s">
        <v>83</v>
      </c>
      <c r="C54" s="19"/>
      <c r="E54" s="165">
        <v>-67144</v>
      </c>
      <c r="F54" s="161"/>
      <c r="G54" s="165">
        <v>-28982</v>
      </c>
      <c r="H54" s="161"/>
      <c r="I54" s="165">
        <v>-67144</v>
      </c>
      <c r="J54" s="161"/>
      <c r="K54" s="165">
        <v>-28982</v>
      </c>
      <c r="L54" s="165"/>
      <c r="M54" s="156"/>
      <c r="N54" s="157"/>
      <c r="O54" s="157"/>
      <c r="P54" s="157"/>
      <c r="Q54" s="162"/>
      <c r="R54" s="157"/>
      <c r="S54" s="162"/>
      <c r="T54" s="157"/>
      <c r="U54" s="162"/>
      <c r="V54" s="162"/>
      <c r="W54" s="162"/>
      <c r="X54" s="162"/>
      <c r="Y54" s="162"/>
      <c r="Z54" s="156"/>
      <c r="AA54" s="162"/>
    </row>
    <row r="55" spans="1:27" s="18" customFormat="1" ht="23" x14ac:dyDescent="0.35">
      <c r="A55" s="18" t="s">
        <v>216</v>
      </c>
      <c r="C55" s="19"/>
      <c r="E55" s="165"/>
      <c r="F55" s="161"/>
      <c r="G55" s="165"/>
      <c r="H55" s="161"/>
      <c r="I55" s="165"/>
      <c r="J55" s="161"/>
      <c r="K55" s="165"/>
      <c r="L55" s="165"/>
      <c r="M55" s="156"/>
      <c r="N55" s="157"/>
      <c r="O55" s="157"/>
      <c r="P55" s="157"/>
      <c r="Q55" s="162"/>
      <c r="R55" s="157"/>
      <c r="S55" s="162"/>
      <c r="T55" s="157"/>
      <c r="U55" s="162"/>
      <c r="V55" s="162"/>
      <c r="W55" s="162"/>
      <c r="X55" s="162"/>
      <c r="Y55" s="162"/>
      <c r="Z55" s="156"/>
      <c r="AA55" s="162"/>
    </row>
    <row r="56" spans="1:27" s="18" customFormat="1" ht="23" x14ac:dyDescent="0.35">
      <c r="A56" s="18" t="s">
        <v>134</v>
      </c>
      <c r="C56" s="19"/>
      <c r="E56" s="165">
        <f>-9441+1</f>
        <v>-9440</v>
      </c>
      <c r="F56" s="161"/>
      <c r="G56" s="165">
        <v>152593</v>
      </c>
      <c r="H56" s="161"/>
      <c r="I56" s="165">
        <f>-9441+1</f>
        <v>-9440</v>
      </c>
      <c r="J56" s="161"/>
      <c r="K56" s="165">
        <v>55707</v>
      </c>
      <c r="L56" s="165"/>
      <c r="M56" s="156"/>
      <c r="N56" s="157"/>
      <c r="O56" s="157"/>
      <c r="P56" s="157"/>
      <c r="Q56" s="162"/>
      <c r="R56" s="157"/>
      <c r="S56" s="162"/>
      <c r="T56" s="157"/>
      <c r="U56" s="162"/>
      <c r="V56" s="162"/>
      <c r="W56" s="162"/>
      <c r="X56" s="162"/>
      <c r="Y56" s="162"/>
      <c r="Z56" s="156"/>
      <c r="AA56" s="162"/>
    </row>
    <row r="57" spans="1:27" s="18" customFormat="1" ht="23" x14ac:dyDescent="0.35">
      <c r="A57" s="18" t="s">
        <v>217</v>
      </c>
      <c r="C57" s="19">
        <v>23</v>
      </c>
      <c r="E57" s="165">
        <f>330266-1</f>
        <v>330265</v>
      </c>
      <c r="F57" s="161"/>
      <c r="G57" s="165">
        <v>168980</v>
      </c>
      <c r="H57" s="161"/>
      <c r="I57" s="165">
        <f>330266-1</f>
        <v>330265</v>
      </c>
      <c r="J57" s="161"/>
      <c r="K57" s="165">
        <v>165104</v>
      </c>
      <c r="L57" s="165"/>
      <c r="M57" s="156"/>
      <c r="N57" s="157"/>
      <c r="O57" s="157"/>
      <c r="P57" s="157"/>
      <c r="Q57" s="162"/>
      <c r="R57" s="157"/>
      <c r="S57" s="162"/>
      <c r="T57" s="157"/>
      <c r="U57" s="162"/>
      <c r="V57" s="162"/>
      <c r="W57" s="162"/>
      <c r="X57" s="162"/>
      <c r="Y57" s="162"/>
      <c r="Z57" s="156"/>
      <c r="AA57" s="162"/>
    </row>
    <row r="58" spans="1:27" s="18" customFormat="1" ht="23" x14ac:dyDescent="0.35">
      <c r="A58" s="18" t="s">
        <v>100</v>
      </c>
      <c r="C58" s="19"/>
      <c r="E58" s="165"/>
      <c r="F58" s="161"/>
      <c r="G58" s="165"/>
      <c r="H58" s="161"/>
      <c r="I58" s="165"/>
      <c r="J58" s="161"/>
      <c r="K58" s="165"/>
      <c r="L58" s="165"/>
      <c r="M58" s="156"/>
      <c r="N58" s="157"/>
      <c r="O58" s="157"/>
      <c r="P58" s="157"/>
      <c r="Q58" s="162"/>
      <c r="R58" s="157"/>
      <c r="S58" s="162"/>
      <c r="T58" s="157"/>
      <c r="U58" s="162"/>
      <c r="V58" s="162"/>
      <c r="W58" s="162"/>
      <c r="X58" s="162"/>
      <c r="Y58" s="162"/>
      <c r="Z58" s="156"/>
      <c r="AA58" s="162"/>
    </row>
    <row r="59" spans="1:27" s="18" customFormat="1" ht="23" x14ac:dyDescent="0.35">
      <c r="A59" s="18" t="s">
        <v>101</v>
      </c>
      <c r="C59" s="19">
        <v>18</v>
      </c>
      <c r="E59" s="167">
        <v>-50736</v>
      </c>
      <c r="F59" s="161"/>
      <c r="G59" s="167">
        <v>-58522</v>
      </c>
      <c r="H59" s="161"/>
      <c r="I59" s="167">
        <v>-50736</v>
      </c>
      <c r="J59" s="161"/>
      <c r="K59" s="167">
        <v>-38366</v>
      </c>
      <c r="L59" s="165"/>
      <c r="M59" s="156"/>
      <c r="N59" s="157"/>
      <c r="O59" s="157"/>
      <c r="P59" s="157"/>
      <c r="Q59" s="162"/>
      <c r="R59" s="157"/>
      <c r="S59" s="162"/>
      <c r="T59" s="157"/>
      <c r="U59" s="162"/>
      <c r="V59" s="162"/>
      <c r="W59" s="162"/>
      <c r="X59" s="162"/>
      <c r="Y59" s="162"/>
      <c r="Z59" s="156"/>
      <c r="AA59" s="162"/>
    </row>
    <row r="60" spans="1:27" s="18" customFormat="1" ht="23" x14ac:dyDescent="0.35">
      <c r="A60" s="27"/>
      <c r="C60" s="19"/>
      <c r="E60" s="171">
        <f>SUM(E54:E59)</f>
        <v>202945</v>
      </c>
      <c r="F60" s="161"/>
      <c r="G60" s="171">
        <f>SUM(G54:G59)</f>
        <v>234069</v>
      </c>
      <c r="H60" s="161"/>
      <c r="I60" s="171">
        <f>SUM(I54:I59)</f>
        <v>202945</v>
      </c>
      <c r="J60" s="161"/>
      <c r="K60" s="171">
        <f>SUM(K54:K59)</f>
        <v>153463</v>
      </c>
      <c r="L60" s="109"/>
      <c r="M60" s="156"/>
      <c r="N60" s="157"/>
      <c r="O60" s="157"/>
      <c r="P60" s="157"/>
      <c r="Q60" s="162"/>
      <c r="R60" s="157"/>
      <c r="S60" s="162"/>
      <c r="T60" s="157"/>
      <c r="U60" s="162"/>
      <c r="V60" s="162"/>
      <c r="W60" s="162"/>
      <c r="X60" s="162"/>
      <c r="Y60" s="162"/>
      <c r="Z60" s="156"/>
      <c r="AA60" s="162"/>
    </row>
    <row r="61" spans="1:27" s="18" customFormat="1" ht="23" x14ac:dyDescent="0.35">
      <c r="A61" s="172" t="s">
        <v>126</v>
      </c>
      <c r="C61" s="19"/>
      <c r="E61" s="97"/>
      <c r="F61" s="161"/>
      <c r="G61" s="97"/>
      <c r="H61" s="161"/>
      <c r="I61" s="97"/>
      <c r="J61" s="161"/>
      <c r="K61" s="97"/>
      <c r="L61" s="97"/>
      <c r="M61" s="156"/>
      <c r="N61" s="157"/>
      <c r="O61" s="157"/>
      <c r="P61" s="157"/>
      <c r="Q61" s="162"/>
      <c r="R61" s="157"/>
      <c r="S61" s="162"/>
      <c r="T61" s="157"/>
      <c r="U61" s="162"/>
      <c r="V61" s="162"/>
      <c r="W61" s="162"/>
      <c r="X61" s="162"/>
      <c r="Y61" s="162"/>
      <c r="Z61" s="156"/>
      <c r="AA61" s="162"/>
    </row>
    <row r="62" spans="1:27" s="18" customFormat="1" ht="23" x14ac:dyDescent="0.35">
      <c r="A62" s="172" t="s">
        <v>82</v>
      </c>
      <c r="C62" s="19"/>
      <c r="E62" s="171">
        <f>+E60+E42</f>
        <v>-1011895</v>
      </c>
      <c r="F62" s="161"/>
      <c r="G62" s="171">
        <f>+G60+G42</f>
        <v>37098</v>
      </c>
      <c r="H62" s="161"/>
      <c r="I62" s="171">
        <f>+I60+I42</f>
        <v>-1002525</v>
      </c>
      <c r="J62" s="161"/>
      <c r="K62" s="171">
        <f>+K60+K42</f>
        <v>60528</v>
      </c>
      <c r="L62" s="109"/>
      <c r="M62" s="156"/>
      <c r="N62" s="157"/>
      <c r="O62" s="157"/>
      <c r="P62" s="157"/>
      <c r="Q62" s="162"/>
      <c r="R62" s="157"/>
      <c r="S62" s="162"/>
      <c r="T62" s="157"/>
      <c r="U62" s="162"/>
      <c r="V62" s="162"/>
      <c r="W62" s="162"/>
      <c r="X62" s="162"/>
      <c r="Y62" s="162"/>
      <c r="Z62" s="156"/>
      <c r="AA62" s="162"/>
    </row>
    <row r="63" spans="1:27" s="18" customFormat="1" ht="23.5" thickBot="1" x14ac:dyDescent="0.4">
      <c r="A63" s="172" t="s">
        <v>109</v>
      </c>
      <c r="C63" s="19"/>
      <c r="E63" s="148">
        <f>+E31+E62</f>
        <v>5621332</v>
      </c>
      <c r="F63" s="161"/>
      <c r="G63" s="148">
        <f>+G31+G62</f>
        <v>5354770</v>
      </c>
      <c r="H63" s="161"/>
      <c r="I63" s="148">
        <f>+I31+I62</f>
        <v>5576018</v>
      </c>
      <c r="J63" s="161"/>
      <c r="K63" s="148">
        <f>+K31+K62</f>
        <v>2299251</v>
      </c>
      <c r="L63" s="97"/>
      <c r="M63" s="156"/>
      <c r="N63" s="157"/>
      <c r="O63" s="157"/>
      <c r="P63" s="157"/>
      <c r="Q63" s="162"/>
      <c r="R63" s="157"/>
      <c r="S63" s="162"/>
      <c r="T63" s="157"/>
      <c r="U63" s="162"/>
      <c r="V63" s="162"/>
      <c r="W63" s="162"/>
      <c r="X63" s="162"/>
      <c r="Y63" s="162"/>
      <c r="Z63" s="156"/>
      <c r="AA63" s="162"/>
    </row>
    <row r="64" spans="1:27" s="18" customFormat="1" ht="23.5" thickTop="1" x14ac:dyDescent="0.35">
      <c r="A64" s="172"/>
      <c r="C64" s="19"/>
      <c r="E64" s="97"/>
      <c r="F64" s="161"/>
      <c r="G64" s="97"/>
      <c r="H64" s="161"/>
      <c r="I64" s="97"/>
      <c r="J64" s="161"/>
      <c r="K64" s="97"/>
      <c r="L64" s="97"/>
      <c r="M64" s="156"/>
      <c r="N64" s="157"/>
      <c r="O64" s="157"/>
      <c r="P64" s="157"/>
      <c r="Q64" s="162"/>
      <c r="R64" s="157"/>
      <c r="S64" s="162"/>
      <c r="T64" s="157"/>
      <c r="U64" s="162"/>
      <c r="V64" s="162"/>
      <c r="W64" s="162"/>
      <c r="X64" s="162"/>
      <c r="Y64" s="162"/>
      <c r="Z64" s="156"/>
      <c r="AA64" s="162"/>
    </row>
    <row r="65" spans="1:27" s="18" customFormat="1" ht="23" x14ac:dyDescent="0.35">
      <c r="A65" s="27" t="s">
        <v>186</v>
      </c>
      <c r="C65" s="19"/>
      <c r="E65" s="29"/>
      <c r="F65" s="29"/>
      <c r="G65" s="29"/>
      <c r="H65" s="29"/>
      <c r="I65" s="29"/>
      <c r="J65" s="29"/>
      <c r="K65" s="29"/>
      <c r="L65" s="29"/>
      <c r="M65" s="156"/>
      <c r="N65" s="157"/>
      <c r="O65" s="157"/>
      <c r="P65" s="157"/>
      <c r="Q65" s="162"/>
      <c r="R65" s="157"/>
      <c r="S65" s="162"/>
      <c r="T65" s="157"/>
      <c r="U65" s="162"/>
      <c r="V65" s="162"/>
      <c r="W65" s="162"/>
      <c r="X65" s="162"/>
      <c r="Y65" s="162"/>
      <c r="Z65" s="156"/>
      <c r="AA65" s="162"/>
    </row>
    <row r="66" spans="1:27" s="18" customFormat="1" ht="23" x14ac:dyDescent="0.35">
      <c r="A66" s="18" t="s">
        <v>85</v>
      </c>
      <c r="C66" s="19"/>
      <c r="E66" s="165">
        <f>+E68-E67</f>
        <v>6633230</v>
      </c>
      <c r="F66" s="161"/>
      <c r="G66" s="165">
        <f>+G68-G67</f>
        <v>5316063</v>
      </c>
      <c r="H66" s="161"/>
      <c r="I66" s="165">
        <f>+I68-I67</f>
        <v>6578543</v>
      </c>
      <c r="J66" s="161"/>
      <c r="K66" s="165">
        <f>+K68-K67</f>
        <v>2238723</v>
      </c>
      <c r="L66" s="165"/>
      <c r="M66" s="156"/>
      <c r="N66" s="157"/>
      <c r="O66" s="157"/>
      <c r="P66" s="157"/>
      <c r="Q66" s="162"/>
      <c r="R66" s="157"/>
      <c r="S66" s="162"/>
      <c r="T66" s="157"/>
      <c r="U66" s="162"/>
      <c r="V66" s="162"/>
      <c r="W66" s="162"/>
      <c r="X66" s="162"/>
      <c r="Y66" s="162"/>
      <c r="Z66" s="156"/>
      <c r="AA66" s="162"/>
    </row>
    <row r="67" spans="1:27" s="18" customFormat="1" ht="23" x14ac:dyDescent="0.35">
      <c r="A67" s="18" t="s">
        <v>42</v>
      </c>
      <c r="C67" s="19"/>
      <c r="E67" s="165">
        <v>-3</v>
      </c>
      <c r="F67" s="161"/>
      <c r="G67" s="165">
        <v>1609</v>
      </c>
      <c r="H67" s="161"/>
      <c r="I67" s="165">
        <v>0</v>
      </c>
      <c r="J67" s="161"/>
      <c r="K67" s="165">
        <v>0</v>
      </c>
      <c r="L67" s="165"/>
      <c r="M67" s="156"/>
      <c r="N67" s="157"/>
      <c r="O67" s="157"/>
      <c r="P67" s="157"/>
      <c r="Q67" s="162"/>
      <c r="R67" s="157"/>
      <c r="S67" s="162"/>
      <c r="T67" s="157"/>
      <c r="U67" s="162"/>
      <c r="V67" s="162"/>
      <c r="W67" s="162"/>
      <c r="X67" s="162"/>
      <c r="Y67" s="162"/>
      <c r="Z67" s="156"/>
      <c r="AA67" s="162"/>
    </row>
    <row r="68" spans="1:27" s="18" customFormat="1" ht="23.5" thickBot="1" x14ac:dyDescent="0.4">
      <c r="A68" s="26" t="s">
        <v>108</v>
      </c>
      <c r="C68" s="19"/>
      <c r="E68" s="148">
        <f>+E31</f>
        <v>6633227</v>
      </c>
      <c r="F68" s="33"/>
      <c r="G68" s="148">
        <f>+G31</f>
        <v>5317672</v>
      </c>
      <c r="H68" s="33"/>
      <c r="I68" s="148">
        <f>+I31</f>
        <v>6578543</v>
      </c>
      <c r="J68" s="33"/>
      <c r="K68" s="148">
        <f>+K31</f>
        <v>2238723</v>
      </c>
      <c r="L68" s="97"/>
      <c r="M68" s="156"/>
      <c r="N68" s="157"/>
      <c r="O68" s="157"/>
      <c r="P68" s="157"/>
      <c r="Q68" s="162"/>
      <c r="R68" s="157"/>
      <c r="S68" s="162"/>
      <c r="T68" s="157"/>
      <c r="U68" s="162"/>
      <c r="V68" s="162"/>
      <c r="W68" s="162"/>
      <c r="X68" s="162"/>
      <c r="Y68" s="162"/>
      <c r="Z68" s="156"/>
      <c r="AA68" s="162"/>
    </row>
    <row r="69" spans="1:27" s="18" customFormat="1" ht="20.25" customHeight="1" thickTop="1" x14ac:dyDescent="0.35">
      <c r="A69" s="28"/>
      <c r="C69" s="19"/>
      <c r="E69" s="173"/>
      <c r="F69" s="174"/>
      <c r="G69" s="173"/>
      <c r="H69" s="174"/>
      <c r="I69" s="173"/>
      <c r="J69" s="174"/>
      <c r="K69" s="173"/>
      <c r="L69" s="173"/>
      <c r="M69" s="156"/>
      <c r="N69" s="157"/>
      <c r="O69" s="157"/>
      <c r="P69" s="157"/>
      <c r="Q69" s="162"/>
      <c r="R69" s="157"/>
      <c r="S69" s="162"/>
      <c r="T69" s="157"/>
      <c r="U69" s="162"/>
      <c r="V69" s="162"/>
      <c r="W69" s="162"/>
      <c r="X69" s="162"/>
      <c r="Y69" s="162"/>
      <c r="Z69" s="156"/>
      <c r="AA69" s="162"/>
    </row>
    <row r="70" spans="1:27" s="18" customFormat="1" ht="23" x14ac:dyDescent="0.35">
      <c r="A70" s="27" t="s">
        <v>68</v>
      </c>
      <c r="C70" s="19"/>
      <c r="E70" s="33"/>
      <c r="F70" s="33"/>
      <c r="G70" s="33"/>
      <c r="H70" s="33"/>
      <c r="I70" s="33"/>
      <c r="J70" s="33"/>
      <c r="K70" s="33"/>
      <c r="L70" s="33"/>
      <c r="M70" s="156"/>
      <c r="N70" s="157"/>
      <c r="O70" s="157"/>
      <c r="P70" s="157"/>
      <c r="Q70" s="162"/>
      <c r="R70" s="157"/>
      <c r="S70" s="162"/>
      <c r="T70" s="157"/>
      <c r="U70" s="162"/>
      <c r="V70" s="162"/>
      <c r="W70" s="162"/>
      <c r="X70" s="162"/>
      <c r="Y70" s="162"/>
      <c r="Z70" s="156"/>
      <c r="AA70" s="162"/>
    </row>
    <row r="71" spans="1:27" s="18" customFormat="1" ht="23" x14ac:dyDescent="0.35">
      <c r="A71" s="28" t="s">
        <v>85</v>
      </c>
      <c r="C71" s="19"/>
      <c r="E71" s="29">
        <f>+E73-E72</f>
        <v>5621337</v>
      </c>
      <c r="F71" s="161"/>
      <c r="G71" s="29">
        <f>+G73-G72</f>
        <v>5353167</v>
      </c>
      <c r="H71" s="161"/>
      <c r="I71" s="29">
        <f>+I73-I72</f>
        <v>5576018</v>
      </c>
      <c r="J71" s="161"/>
      <c r="K71" s="29">
        <f>+K73-K72</f>
        <v>2299251</v>
      </c>
      <c r="L71" s="29"/>
      <c r="M71" s="156"/>
      <c r="N71" s="157"/>
      <c r="O71" s="157"/>
      <c r="P71" s="157"/>
      <c r="Q71" s="162"/>
      <c r="R71" s="157"/>
      <c r="S71" s="162"/>
      <c r="T71" s="157"/>
      <c r="U71" s="162"/>
      <c r="V71" s="162"/>
      <c r="W71" s="162"/>
      <c r="X71" s="162"/>
      <c r="Y71" s="162"/>
      <c r="Z71" s="156"/>
      <c r="AA71" s="162"/>
    </row>
    <row r="72" spans="1:27" s="18" customFormat="1" ht="23" x14ac:dyDescent="0.35">
      <c r="A72" s="28" t="s">
        <v>42</v>
      </c>
      <c r="C72" s="19"/>
      <c r="E72" s="34">
        <v>-5</v>
      </c>
      <c r="F72" s="161"/>
      <c r="G72" s="34">
        <v>1603</v>
      </c>
      <c r="H72" s="33"/>
      <c r="I72" s="34">
        <v>0</v>
      </c>
      <c r="J72" s="176"/>
      <c r="K72" s="34">
        <v>0</v>
      </c>
      <c r="L72" s="79"/>
      <c r="M72" s="156"/>
      <c r="N72" s="175"/>
      <c r="O72" s="157"/>
      <c r="P72" s="175"/>
      <c r="Q72" s="162"/>
      <c r="R72" s="157"/>
      <c r="S72" s="162"/>
      <c r="T72" s="157"/>
      <c r="U72" s="162"/>
      <c r="V72" s="162"/>
      <c r="W72" s="162"/>
      <c r="X72" s="162"/>
      <c r="Y72" s="162"/>
      <c r="Z72" s="156"/>
      <c r="AA72" s="162"/>
    </row>
    <row r="73" spans="1:27" s="18" customFormat="1" ht="23.5" thickBot="1" x14ac:dyDescent="0.4">
      <c r="A73" s="27" t="s">
        <v>109</v>
      </c>
      <c r="C73" s="19"/>
      <c r="E73" s="148">
        <f>+E63</f>
        <v>5621332</v>
      </c>
      <c r="F73" s="33"/>
      <c r="G73" s="148">
        <f>+G63</f>
        <v>5354770</v>
      </c>
      <c r="H73" s="33"/>
      <c r="I73" s="148">
        <f>+I63</f>
        <v>5576018</v>
      </c>
      <c r="J73" s="33"/>
      <c r="K73" s="148">
        <f>+K63</f>
        <v>2299251</v>
      </c>
      <c r="L73" s="97"/>
      <c r="M73" s="156"/>
      <c r="N73" s="157"/>
      <c r="O73" s="157"/>
      <c r="P73" s="157"/>
      <c r="Q73" s="162"/>
      <c r="R73" s="157"/>
      <c r="S73" s="162"/>
      <c r="T73" s="157"/>
      <c r="U73" s="162"/>
      <c r="V73" s="162"/>
      <c r="W73" s="162"/>
      <c r="X73" s="162"/>
      <c r="Y73" s="162"/>
      <c r="Z73" s="156"/>
      <c r="AA73" s="162"/>
    </row>
    <row r="74" spans="1:27" s="178" customFormat="1" ht="20.25" customHeight="1" thickTop="1" x14ac:dyDescent="0.35">
      <c r="A74" s="177"/>
      <c r="C74" s="179"/>
      <c r="E74" s="173"/>
      <c r="F74" s="174"/>
      <c r="G74" s="173"/>
      <c r="H74" s="174"/>
      <c r="I74" s="173"/>
      <c r="J74" s="174"/>
      <c r="K74" s="173"/>
      <c r="L74" s="173"/>
      <c r="M74" s="156"/>
      <c r="N74" s="157"/>
      <c r="O74" s="157"/>
      <c r="P74" s="157"/>
      <c r="Q74" s="162"/>
      <c r="R74" s="157"/>
      <c r="S74" s="162"/>
      <c r="T74" s="157"/>
      <c r="U74" s="162"/>
      <c r="V74" s="162"/>
      <c r="W74" s="162"/>
      <c r="X74" s="162"/>
      <c r="Y74" s="162"/>
      <c r="Z74" s="156"/>
      <c r="AA74" s="162"/>
    </row>
    <row r="75" spans="1:27" s="18" customFormat="1" ht="23" x14ac:dyDescent="0.35">
      <c r="A75" s="27" t="s">
        <v>69</v>
      </c>
      <c r="C75" s="19">
        <v>43</v>
      </c>
      <c r="E75" s="29"/>
      <c r="F75" s="29"/>
      <c r="G75" s="29"/>
      <c r="H75" s="29"/>
      <c r="I75" s="29"/>
      <c r="J75" s="29"/>
      <c r="K75" s="29"/>
      <c r="L75" s="29"/>
      <c r="M75" s="156"/>
      <c r="N75" s="157"/>
      <c r="O75" s="157"/>
      <c r="P75" s="157"/>
      <c r="Q75" s="162"/>
      <c r="R75" s="157"/>
      <c r="S75" s="162"/>
      <c r="T75" s="157"/>
      <c r="U75" s="162"/>
      <c r="V75" s="162"/>
      <c r="W75" s="162"/>
      <c r="X75" s="162"/>
      <c r="Y75" s="162"/>
      <c r="Z75" s="156"/>
      <c r="AA75" s="162"/>
    </row>
    <row r="76" spans="1:27" s="18" customFormat="1" ht="23.5" thickBot="1" x14ac:dyDescent="0.4">
      <c r="A76" s="28" t="s">
        <v>146</v>
      </c>
      <c r="C76" s="19"/>
      <c r="E76" s="180">
        <v>6.8650720808227886E-2</v>
      </c>
      <c r="F76" s="33"/>
      <c r="G76" s="180">
        <v>5.5100000000000003E-2</v>
      </c>
      <c r="H76" s="181"/>
      <c r="I76" s="180">
        <v>6.8084735020414039E-2</v>
      </c>
      <c r="J76" s="181"/>
      <c r="K76" s="180">
        <v>2.3199999999999998E-2</v>
      </c>
      <c r="L76" s="194"/>
      <c r="M76" s="156"/>
      <c r="N76" s="182"/>
      <c r="O76" s="157"/>
      <c r="P76" s="182"/>
      <c r="Q76" s="162"/>
      <c r="R76" s="157"/>
      <c r="S76" s="162"/>
      <c r="T76" s="157"/>
      <c r="U76" s="162"/>
      <c r="V76" s="162"/>
      <c r="W76" s="162"/>
      <c r="X76" s="195"/>
      <c r="Y76" s="162"/>
      <c r="Z76" s="156"/>
      <c r="AA76" s="162"/>
    </row>
    <row r="77" spans="1:27" s="18" customFormat="1" ht="24" thickTop="1" thickBot="1" x14ac:dyDescent="0.4">
      <c r="A77" s="28" t="s">
        <v>147</v>
      </c>
      <c r="C77" s="19"/>
      <c r="E77" s="180">
        <v>6.8292486344459349E-2</v>
      </c>
      <c r="F77" s="33"/>
      <c r="G77" s="180">
        <v>5.5E-2</v>
      </c>
      <c r="H77" s="181"/>
      <c r="I77" s="180">
        <v>6.7729453994174071E-2</v>
      </c>
      <c r="J77" s="181"/>
      <c r="K77" s="180">
        <v>2.3199999999999998E-2</v>
      </c>
      <c r="L77" s="194"/>
      <c r="M77" s="156"/>
      <c r="N77" s="182"/>
      <c r="O77" s="157"/>
      <c r="P77" s="182"/>
      <c r="Q77" s="162"/>
      <c r="R77" s="157"/>
      <c r="S77" s="162"/>
      <c r="T77" s="157"/>
      <c r="U77" s="162"/>
      <c r="V77" s="162"/>
      <c r="W77" s="162"/>
      <c r="X77" s="195"/>
      <c r="Y77" s="162"/>
      <c r="Z77" s="156"/>
      <c r="AA77" s="162"/>
    </row>
    <row r="78" spans="1:27" s="18" customFormat="1" ht="20.25" customHeight="1" thickTop="1" x14ac:dyDescent="0.35">
      <c r="A78" s="28"/>
      <c r="C78" s="19"/>
      <c r="E78" s="87"/>
      <c r="F78" s="87"/>
      <c r="G78" s="87"/>
      <c r="H78" s="87"/>
      <c r="I78" s="87"/>
      <c r="J78" s="87"/>
      <c r="K78" s="87"/>
      <c r="L78" s="87"/>
      <c r="M78" s="156"/>
      <c r="N78" s="157"/>
      <c r="O78" s="157"/>
      <c r="P78" s="157"/>
      <c r="Q78" s="156"/>
      <c r="R78" s="157"/>
      <c r="S78" s="156"/>
      <c r="T78" s="157"/>
      <c r="U78" s="156"/>
      <c r="V78" s="162"/>
      <c r="W78" s="156"/>
      <c r="X78" s="162"/>
      <c r="Y78" s="156"/>
      <c r="Z78" s="156"/>
      <c r="AA78" s="156"/>
    </row>
    <row r="79" spans="1:27" s="18" customFormat="1" ht="20.25" customHeight="1" x14ac:dyDescent="0.35">
      <c r="B79" s="196"/>
      <c r="C79" s="19"/>
      <c r="E79" s="197"/>
      <c r="M79" s="156"/>
      <c r="N79" s="157"/>
      <c r="O79" s="157"/>
      <c r="P79" s="157"/>
      <c r="Q79" s="156"/>
      <c r="R79" s="157"/>
      <c r="S79" s="156"/>
      <c r="T79" s="157"/>
      <c r="U79" s="156"/>
      <c r="V79" s="156"/>
      <c r="W79" s="156"/>
      <c r="X79" s="156"/>
      <c r="Y79" s="156"/>
      <c r="Z79" s="156"/>
      <c r="AA79" s="156"/>
    </row>
    <row r="80" spans="1:27" s="18" customFormat="1" ht="20.25" customHeight="1" x14ac:dyDescent="0.35">
      <c r="B80" s="196"/>
      <c r="C80" s="19"/>
      <c r="E80" s="198"/>
      <c r="M80" s="156"/>
      <c r="N80" s="157"/>
      <c r="O80" s="157"/>
      <c r="P80" s="157"/>
      <c r="Q80" s="156"/>
      <c r="R80" s="157"/>
      <c r="S80" s="156"/>
      <c r="T80" s="157"/>
      <c r="U80" s="156"/>
      <c r="V80" s="156"/>
      <c r="W80" s="156"/>
      <c r="X80" s="156"/>
      <c r="Y80" s="156"/>
      <c r="Z80" s="156"/>
      <c r="AA80" s="156"/>
    </row>
    <row r="81" spans="1:27" s="18" customFormat="1" ht="20.25" customHeight="1" x14ac:dyDescent="0.35">
      <c r="B81" s="199"/>
      <c r="C81" s="19"/>
      <c r="E81" s="197"/>
      <c r="M81" s="156"/>
      <c r="N81" s="184"/>
      <c r="O81" s="184"/>
      <c r="P81" s="184"/>
      <c r="Q81" s="156"/>
      <c r="R81" s="184"/>
      <c r="S81" s="156"/>
      <c r="T81" s="184"/>
      <c r="U81" s="156"/>
      <c r="V81" s="156"/>
      <c r="W81" s="156"/>
      <c r="X81" s="156"/>
      <c r="Y81" s="156"/>
      <c r="Z81" s="156"/>
      <c r="AA81" s="156"/>
    </row>
    <row r="82" spans="1:27" s="18" customFormat="1" ht="20.25" customHeight="1" x14ac:dyDescent="0.35">
      <c r="B82" s="33"/>
      <c r="C82" s="19"/>
      <c r="F82" s="263"/>
      <c r="G82" s="263"/>
      <c r="H82" s="263"/>
      <c r="I82" s="263"/>
      <c r="J82" s="263"/>
      <c r="M82" s="156"/>
      <c r="N82" s="184"/>
      <c r="O82" s="184"/>
      <c r="P82" s="184"/>
      <c r="Q82" s="156"/>
      <c r="R82" s="184"/>
      <c r="S82" s="156"/>
      <c r="T82" s="184"/>
      <c r="U82" s="156"/>
      <c r="V82" s="156"/>
      <c r="W82" s="156"/>
      <c r="X82" s="156"/>
      <c r="Y82" s="156"/>
      <c r="Z82" s="156"/>
      <c r="AA82" s="156"/>
    </row>
    <row r="83" spans="1:27" s="150" customFormat="1" ht="22.5" customHeight="1" x14ac:dyDescent="0.35">
      <c r="A83" s="33"/>
      <c r="B83" s="33"/>
      <c r="C83" s="33"/>
      <c r="D83" s="33"/>
      <c r="E83" s="33"/>
      <c r="F83" s="263"/>
      <c r="G83" s="263"/>
      <c r="H83" s="263"/>
      <c r="I83" s="263"/>
      <c r="J83" s="263"/>
      <c r="K83" s="33"/>
      <c r="L83" s="33"/>
      <c r="M83" s="188"/>
      <c r="N83" s="184"/>
      <c r="O83" s="184"/>
      <c r="P83" s="184"/>
      <c r="Q83" s="188"/>
      <c r="R83" s="184"/>
      <c r="S83" s="188"/>
      <c r="T83" s="184"/>
      <c r="U83" s="188"/>
      <c r="V83" s="188"/>
      <c r="W83" s="188"/>
      <c r="X83" s="188"/>
      <c r="Y83" s="188"/>
      <c r="Z83" s="188"/>
      <c r="AA83" s="188"/>
    </row>
    <row r="84" spans="1:27" s="150" customFormat="1" ht="22.5" customHeight="1" x14ac:dyDescent="0.35">
      <c r="D84" s="33"/>
      <c r="K84" s="33"/>
      <c r="L84" s="33"/>
      <c r="M84" s="188"/>
      <c r="N84" s="184"/>
      <c r="O84" s="184"/>
      <c r="P84" s="184"/>
      <c r="Q84" s="188"/>
      <c r="R84" s="184"/>
      <c r="S84" s="188"/>
      <c r="T84" s="184"/>
      <c r="U84" s="188"/>
      <c r="V84" s="188"/>
      <c r="W84" s="188"/>
      <c r="X84" s="188"/>
      <c r="Y84" s="188"/>
      <c r="Z84" s="188"/>
      <c r="AA84" s="188"/>
    </row>
    <row r="85" spans="1:27" s="150" customFormat="1" ht="22.5" customHeight="1" x14ac:dyDescent="0.35">
      <c r="D85" s="33"/>
      <c r="K85" s="33"/>
      <c r="L85" s="33"/>
      <c r="M85" s="188"/>
      <c r="N85" s="157"/>
      <c r="O85" s="157"/>
      <c r="P85" s="157"/>
      <c r="Q85" s="188"/>
      <c r="R85" s="157"/>
      <c r="S85" s="188"/>
      <c r="T85" s="157"/>
      <c r="U85" s="188"/>
      <c r="V85" s="188"/>
      <c r="W85" s="188"/>
      <c r="X85" s="188"/>
      <c r="Y85" s="188"/>
      <c r="Z85" s="188"/>
      <c r="AA85" s="188"/>
    </row>
    <row r="86" spans="1:27" s="150" customFormat="1" ht="22.5" customHeight="1" x14ac:dyDescent="0.35">
      <c r="A86" s="149"/>
      <c r="B86" s="149"/>
      <c r="C86" s="33"/>
      <c r="D86" s="33"/>
      <c r="E86" s="33"/>
      <c r="F86" s="33"/>
      <c r="G86" s="33"/>
      <c r="H86" s="33"/>
      <c r="I86" s="33"/>
      <c r="J86" s="33"/>
      <c r="K86" s="33"/>
    </row>
    <row r="87" spans="1:27" s="150" customFormat="1" ht="22.5" customHeight="1" x14ac:dyDescent="0.35">
      <c r="B87" s="149" t="s">
        <v>204</v>
      </c>
      <c r="D87" s="33"/>
      <c r="E87" s="33"/>
      <c r="F87" s="263" t="s">
        <v>180</v>
      </c>
      <c r="G87" s="263"/>
      <c r="H87" s="263"/>
      <c r="I87" s="263"/>
      <c r="J87" s="263"/>
      <c r="K87" s="151"/>
    </row>
    <row r="88" spans="1:27" s="150" customFormat="1" ht="22.5" customHeight="1" x14ac:dyDescent="0.35">
      <c r="B88" s="149" t="s">
        <v>205</v>
      </c>
      <c r="D88" s="33"/>
      <c r="E88" s="33"/>
      <c r="F88" s="263" t="s">
        <v>168</v>
      </c>
      <c r="G88" s="263"/>
      <c r="H88" s="263"/>
      <c r="I88" s="263"/>
      <c r="J88" s="263"/>
      <c r="K88" s="151"/>
    </row>
    <row r="89" spans="1:27" s="185" customFormat="1" ht="22.5" customHeight="1" x14ac:dyDescent="0.35">
      <c r="B89" s="200"/>
      <c r="D89" s="200"/>
      <c r="E89" s="200"/>
      <c r="G89" s="200"/>
      <c r="H89" s="200"/>
      <c r="I89" s="200"/>
      <c r="J89" s="200"/>
      <c r="K89" s="200"/>
      <c r="L89" s="200"/>
      <c r="M89" s="188"/>
      <c r="N89" s="157"/>
      <c r="O89" s="157"/>
      <c r="P89" s="157"/>
      <c r="Q89" s="188"/>
      <c r="R89" s="157"/>
      <c r="S89" s="188"/>
      <c r="T89" s="157"/>
      <c r="U89" s="188"/>
      <c r="V89" s="188"/>
      <c r="W89" s="188"/>
      <c r="X89" s="188"/>
      <c r="Y89" s="188"/>
      <c r="Z89" s="188"/>
      <c r="AA89" s="188"/>
    </row>
  </sheetData>
  <mergeCells count="16">
    <mergeCell ref="E8:K8"/>
    <mergeCell ref="F87:J87"/>
    <mergeCell ref="F88:J88"/>
    <mergeCell ref="I4:K4"/>
    <mergeCell ref="E5:G5"/>
    <mergeCell ref="I5:K5"/>
    <mergeCell ref="E6:G6"/>
    <mergeCell ref="I6:K6"/>
    <mergeCell ref="F82:J82"/>
    <mergeCell ref="F83:J83"/>
    <mergeCell ref="I48:K48"/>
    <mergeCell ref="E49:G49"/>
    <mergeCell ref="I49:K49"/>
    <mergeCell ref="E50:G50"/>
    <mergeCell ref="I50:K50"/>
    <mergeCell ref="E52:K52"/>
  </mergeCells>
  <pageMargins left="0.7" right="0.7" top="0.48" bottom="0.5" header="0.5" footer="0.5"/>
  <pageSetup paperSize="9" scale="65" firstPageNumber="10" fitToHeight="0" orientation="portrait" useFirstPageNumber="1" r:id="rId1"/>
  <headerFooter>
    <oddFooter>&amp;L&amp;"CordiaUPC,Regular"&amp;15The accompanying notes form an integral part of the interim financial statements.
&amp;C&amp;"CordiaUPC,Regular"&amp;15&amp;P</oddFooter>
  </headerFooter>
  <rowBreaks count="3" manualBreakCount="3">
    <brk id="44" max="10" man="1"/>
    <brk id="89" max="16383" man="1"/>
    <brk id="13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41"/>
  <sheetViews>
    <sheetView view="pageBreakPreview" topLeftCell="A4" zoomScale="65" zoomScaleNormal="90" zoomScaleSheetLayoutView="90" workbookViewId="0">
      <selection activeCell="K17" sqref="K17"/>
    </sheetView>
  </sheetViews>
  <sheetFormatPr defaultColWidth="9.36328125" defaultRowHeight="23" x14ac:dyDescent="0.35"/>
  <cols>
    <col min="1" max="1" width="2" style="20" customWidth="1"/>
    <col min="2" max="2" width="2.90625" style="20" customWidth="1"/>
    <col min="3" max="3" width="46.81640625" style="20" customWidth="1"/>
    <col min="4" max="4" width="7.36328125" style="20" customWidth="1"/>
    <col min="5" max="5" width="1.08984375" style="20" customWidth="1"/>
    <col min="6" max="6" width="16.90625" style="20" customWidth="1"/>
    <col min="7" max="7" width="1.36328125" style="20" customWidth="1"/>
    <col min="8" max="8" width="16.90625" style="20" customWidth="1"/>
    <col min="9" max="9" width="1.36328125" style="20" customWidth="1"/>
    <col min="10" max="10" width="16.90625" style="20" customWidth="1"/>
    <col min="11" max="11" width="1.36328125" style="20" customWidth="1"/>
    <col min="12" max="12" width="16.90625" style="20" customWidth="1"/>
    <col min="13" max="13" width="1.36328125" style="20" customWidth="1"/>
    <col min="14" max="14" width="16.90625" style="20" customWidth="1"/>
    <col min="15" max="15" width="1.90625" style="20" customWidth="1"/>
    <col min="16" max="16" width="16.90625" style="20" customWidth="1"/>
    <col min="17" max="17" width="1.90625" style="20" customWidth="1"/>
    <col min="18" max="18" width="16.90625" style="20" customWidth="1"/>
    <col min="19" max="19" width="1.36328125" style="20" customWidth="1"/>
    <col min="20" max="20" width="16.90625" style="20" customWidth="1"/>
    <col min="21" max="21" width="1.36328125" style="20" customWidth="1"/>
    <col min="22" max="22" width="16.90625" style="20" customWidth="1"/>
    <col min="23" max="23" width="1.36328125" style="20" customWidth="1"/>
    <col min="24" max="24" width="16.90625" style="20" customWidth="1"/>
    <col min="25" max="25" width="1.36328125" style="20" customWidth="1"/>
    <col min="26" max="26" width="16.90625" style="20" customWidth="1"/>
    <col min="27" max="27" width="1.36328125" style="20" customWidth="1"/>
    <col min="28" max="28" width="16.90625" style="20" customWidth="1"/>
    <col min="29" max="29" width="1.36328125" style="20" customWidth="1"/>
    <col min="30" max="30" width="16.90625" style="20" customWidth="1"/>
    <col min="31" max="31" width="13" style="20" bestFit="1" customWidth="1"/>
    <col min="32" max="32" width="9.36328125" style="20"/>
    <col min="33" max="34" width="3.08984375" style="20" bestFit="1" customWidth="1"/>
    <col min="35" max="16384" width="9.36328125" style="20"/>
  </cols>
  <sheetData>
    <row r="1" spans="1:30" s="67" customFormat="1" ht="21" customHeight="1" x14ac:dyDescent="0.35">
      <c r="A1" s="25" t="s">
        <v>176</v>
      </c>
      <c r="B1" s="18"/>
      <c r="C1" s="202"/>
      <c r="D1" s="203"/>
      <c r="E1" s="204"/>
      <c r="F1" s="202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93"/>
      <c r="Y1" s="193"/>
      <c r="Z1" s="18"/>
      <c r="AA1" s="18"/>
      <c r="AB1" s="18"/>
      <c r="AC1" s="18"/>
      <c r="AD1" s="18"/>
    </row>
    <row r="2" spans="1:30" s="67" customFormat="1" ht="21" customHeight="1" x14ac:dyDescent="0.35">
      <c r="A2" s="70" t="s">
        <v>164</v>
      </c>
      <c r="B2" s="202"/>
      <c r="C2" s="202"/>
      <c r="D2" s="203"/>
      <c r="E2" s="204"/>
      <c r="F2" s="202"/>
      <c r="G2" s="202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93"/>
      <c r="Y2" s="193"/>
      <c r="Z2" s="18"/>
      <c r="AA2" s="18"/>
      <c r="AB2" s="18"/>
      <c r="AC2" s="18"/>
      <c r="AD2" s="18"/>
    </row>
    <row r="3" spans="1:30" s="67" customFormat="1" ht="21" customHeight="1" x14ac:dyDescent="0.35">
      <c r="A3" s="202"/>
      <c r="B3" s="202"/>
      <c r="C3" s="202"/>
      <c r="D3" s="203"/>
      <c r="E3" s="204"/>
      <c r="F3" s="202"/>
      <c r="G3" s="202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93"/>
      <c r="Y3" s="193"/>
      <c r="Z3" s="18"/>
      <c r="AA3" s="18"/>
      <c r="AB3" s="18"/>
      <c r="AC3" s="18"/>
      <c r="AD3" s="18"/>
    </row>
    <row r="4" spans="1:30" s="67" customFormat="1" ht="21" customHeight="1" x14ac:dyDescent="0.35">
      <c r="A4" s="202"/>
      <c r="B4" s="202"/>
      <c r="C4" s="202"/>
      <c r="D4" s="203"/>
      <c r="E4" s="204"/>
      <c r="F4" s="262" t="s">
        <v>1</v>
      </c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</row>
    <row r="5" spans="1:30" s="67" customFormat="1" ht="21" customHeight="1" x14ac:dyDescent="0.35">
      <c r="A5" s="18"/>
      <c r="B5" s="18"/>
      <c r="C5" s="18"/>
      <c r="D5" s="111"/>
      <c r="E5" s="19"/>
      <c r="F5" s="18"/>
      <c r="G5" s="18"/>
      <c r="H5" s="112"/>
      <c r="I5" s="112"/>
      <c r="J5" s="268" t="s">
        <v>97</v>
      </c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111"/>
      <c r="V5" s="268" t="s">
        <v>43</v>
      </c>
      <c r="W5" s="268"/>
      <c r="X5" s="268"/>
      <c r="Y5" s="18"/>
      <c r="Z5" s="165"/>
      <c r="AA5" s="18"/>
      <c r="AB5" s="18"/>
      <c r="AC5" s="18"/>
      <c r="AD5" s="18"/>
    </row>
    <row r="6" spans="1:30" s="67" customFormat="1" ht="21" customHeight="1" x14ac:dyDescent="0.35">
      <c r="A6" s="18"/>
      <c r="B6" s="18"/>
      <c r="C6" s="18"/>
      <c r="D6" s="111"/>
      <c r="E6" s="19"/>
      <c r="F6" s="18"/>
      <c r="G6" s="18"/>
      <c r="H6" s="112"/>
      <c r="I6" s="112"/>
      <c r="J6" s="111"/>
      <c r="K6" s="111"/>
      <c r="L6" s="111"/>
      <c r="M6" s="111"/>
      <c r="N6" s="111"/>
      <c r="O6" s="111"/>
      <c r="P6" s="111"/>
      <c r="Q6" s="111"/>
      <c r="R6" s="111" t="s">
        <v>89</v>
      </c>
      <c r="S6" s="111"/>
      <c r="T6" s="111"/>
      <c r="U6" s="111"/>
      <c r="V6" s="111"/>
      <c r="W6" s="111"/>
      <c r="X6" s="111"/>
      <c r="Y6" s="18"/>
      <c r="Z6" s="165"/>
      <c r="AA6" s="18"/>
      <c r="AB6" s="18"/>
      <c r="AC6" s="18"/>
      <c r="AD6" s="18"/>
    </row>
    <row r="7" spans="1:30" s="67" customFormat="1" ht="21" customHeight="1" x14ac:dyDescent="0.35">
      <c r="A7" s="18"/>
      <c r="B7" s="18"/>
      <c r="C7" s="18"/>
      <c r="D7" s="111"/>
      <c r="E7" s="19"/>
      <c r="F7" s="18"/>
      <c r="G7" s="18"/>
      <c r="H7" s="112"/>
      <c r="I7" s="112"/>
      <c r="J7" s="111"/>
      <c r="K7" s="111"/>
      <c r="L7" s="111"/>
      <c r="M7" s="111"/>
      <c r="N7" s="111"/>
      <c r="O7" s="111"/>
      <c r="P7" s="111"/>
      <c r="Q7" s="111"/>
      <c r="R7" s="111" t="s">
        <v>90</v>
      </c>
      <c r="S7" s="111"/>
      <c r="T7" s="111"/>
      <c r="U7" s="111"/>
      <c r="V7" s="111"/>
      <c r="W7" s="111"/>
      <c r="X7" s="111"/>
      <c r="Y7" s="18"/>
      <c r="Z7" s="165"/>
      <c r="AA7" s="18"/>
      <c r="AB7" s="18"/>
      <c r="AC7" s="18"/>
      <c r="AD7" s="18"/>
    </row>
    <row r="8" spans="1:30" s="67" customFormat="1" ht="21" customHeight="1" x14ac:dyDescent="0.35">
      <c r="A8" s="18"/>
      <c r="B8" s="18"/>
      <c r="C8" s="18"/>
      <c r="D8" s="111"/>
      <c r="E8" s="19"/>
      <c r="F8" s="18"/>
      <c r="G8" s="18"/>
      <c r="H8" s="112"/>
      <c r="I8" s="112"/>
      <c r="J8" s="111"/>
      <c r="K8" s="111"/>
      <c r="L8" s="111"/>
      <c r="M8" s="111"/>
      <c r="N8" s="37" t="s">
        <v>88</v>
      </c>
      <c r="O8" s="38"/>
      <c r="P8" s="37" t="s">
        <v>135</v>
      </c>
      <c r="Q8" s="111"/>
      <c r="R8" s="111" t="s">
        <v>91</v>
      </c>
      <c r="S8" s="111"/>
      <c r="T8" s="111"/>
      <c r="U8" s="111"/>
      <c r="V8" s="111"/>
      <c r="W8" s="111"/>
      <c r="X8" s="111"/>
      <c r="Y8" s="18"/>
      <c r="Z8" s="165"/>
      <c r="AA8" s="18"/>
      <c r="AB8" s="18"/>
      <c r="AC8" s="18"/>
      <c r="AD8" s="18"/>
    </row>
    <row r="9" spans="1:30" s="67" customFormat="1" ht="21" customHeight="1" x14ac:dyDescent="0.35">
      <c r="A9" s="113"/>
      <c r="B9" s="81"/>
      <c r="C9" s="113"/>
      <c r="D9" s="205"/>
      <c r="E9" s="206"/>
      <c r="F9" s="113"/>
      <c r="G9" s="205"/>
      <c r="H9" s="113"/>
      <c r="I9" s="113"/>
      <c r="J9" s="113"/>
      <c r="K9" s="205"/>
      <c r="L9" s="205"/>
      <c r="M9" s="205"/>
      <c r="N9" s="37" t="s">
        <v>148</v>
      </c>
      <c r="O9" s="41"/>
      <c r="P9" s="37" t="s">
        <v>150</v>
      </c>
      <c r="Q9" s="114"/>
      <c r="R9" s="111" t="s">
        <v>92</v>
      </c>
      <c r="S9" s="114"/>
      <c r="T9" s="113"/>
      <c r="U9" s="207"/>
      <c r="V9" s="207"/>
      <c r="W9" s="207"/>
      <c r="X9" s="205"/>
      <c r="Y9" s="205"/>
      <c r="Z9" s="207" t="s">
        <v>21</v>
      </c>
      <c r="AA9" s="113"/>
      <c r="AB9" s="113"/>
      <c r="AC9" s="113"/>
      <c r="AD9" s="113"/>
    </row>
    <row r="10" spans="1:30" s="67" customFormat="1" ht="21" customHeight="1" x14ac:dyDescent="0.35">
      <c r="A10" s="113"/>
      <c r="B10" s="81"/>
      <c r="C10" s="113"/>
      <c r="D10" s="205"/>
      <c r="E10" s="206"/>
      <c r="F10" s="205" t="s">
        <v>44</v>
      </c>
      <c r="G10" s="205"/>
      <c r="H10" s="113"/>
      <c r="I10" s="113"/>
      <c r="J10" s="205" t="s">
        <v>136</v>
      </c>
      <c r="K10" s="205"/>
      <c r="L10" s="37" t="s">
        <v>88</v>
      </c>
      <c r="M10" s="205"/>
      <c r="N10" s="37" t="s">
        <v>149</v>
      </c>
      <c r="O10" s="41"/>
      <c r="P10" s="37" t="s">
        <v>139</v>
      </c>
      <c r="Q10" s="114"/>
      <c r="R10" s="111" t="s">
        <v>93</v>
      </c>
      <c r="S10" s="114"/>
      <c r="T10" s="113"/>
      <c r="U10" s="207"/>
      <c r="V10" s="207"/>
      <c r="W10" s="207"/>
      <c r="X10" s="205"/>
      <c r="Y10" s="205"/>
      <c r="Z10" s="207" t="s">
        <v>143</v>
      </c>
      <c r="AA10" s="113"/>
      <c r="AB10" s="208"/>
      <c r="AC10" s="113"/>
      <c r="AD10" s="208"/>
    </row>
    <row r="11" spans="1:30" s="67" customFormat="1" ht="21" customHeight="1" x14ac:dyDescent="0.35">
      <c r="A11" s="81"/>
      <c r="B11" s="81"/>
      <c r="C11" s="113"/>
      <c r="D11" s="205"/>
      <c r="E11" s="206"/>
      <c r="F11" s="209" t="s">
        <v>45</v>
      </c>
      <c r="G11" s="205"/>
      <c r="H11" s="114" t="s">
        <v>46</v>
      </c>
      <c r="I11" s="114"/>
      <c r="J11" s="205" t="s">
        <v>137</v>
      </c>
      <c r="K11" s="205"/>
      <c r="L11" s="37" t="s">
        <v>102</v>
      </c>
      <c r="M11" s="205"/>
      <c r="N11" s="37" t="s">
        <v>151</v>
      </c>
      <c r="O11" s="38"/>
      <c r="P11" s="37" t="s">
        <v>154</v>
      </c>
      <c r="Q11" s="207"/>
      <c r="R11" s="111" t="s">
        <v>94</v>
      </c>
      <c r="S11" s="207"/>
      <c r="T11" s="207" t="s">
        <v>47</v>
      </c>
      <c r="U11" s="207"/>
      <c r="V11" s="207"/>
      <c r="W11" s="207"/>
      <c r="X11" s="205"/>
      <c r="Y11" s="205"/>
      <c r="Z11" s="205" t="s">
        <v>144</v>
      </c>
      <c r="AA11" s="113"/>
      <c r="AB11" s="208" t="s">
        <v>48</v>
      </c>
      <c r="AC11" s="113"/>
      <c r="AD11" s="208"/>
    </row>
    <row r="12" spans="1:30" s="67" customFormat="1" ht="21" customHeight="1" x14ac:dyDescent="0.35">
      <c r="A12" s="81"/>
      <c r="B12" s="81"/>
      <c r="C12" s="113"/>
      <c r="D12" s="19" t="s">
        <v>41</v>
      </c>
      <c r="E12" s="206"/>
      <c r="F12" s="209" t="s">
        <v>49</v>
      </c>
      <c r="G12" s="205"/>
      <c r="H12" s="114" t="s">
        <v>49</v>
      </c>
      <c r="I12" s="114"/>
      <c r="J12" s="209" t="s">
        <v>138</v>
      </c>
      <c r="K12" s="205"/>
      <c r="L12" s="205" t="s">
        <v>103</v>
      </c>
      <c r="M12" s="205"/>
      <c r="N12" s="37" t="s">
        <v>152</v>
      </c>
      <c r="O12" s="38"/>
      <c r="P12" s="37" t="s">
        <v>153</v>
      </c>
      <c r="Q12" s="114"/>
      <c r="R12" s="111" t="s">
        <v>95</v>
      </c>
      <c r="S12" s="207"/>
      <c r="T12" s="207" t="s">
        <v>139</v>
      </c>
      <c r="U12" s="207"/>
      <c r="V12" s="205" t="s">
        <v>50</v>
      </c>
      <c r="W12" s="205"/>
      <c r="X12" s="114" t="s">
        <v>51</v>
      </c>
      <c r="Y12" s="205"/>
      <c r="Z12" s="207" t="s">
        <v>98</v>
      </c>
      <c r="AA12" s="113"/>
      <c r="AB12" s="208" t="s">
        <v>52</v>
      </c>
      <c r="AC12" s="113"/>
      <c r="AD12" s="208" t="s">
        <v>29</v>
      </c>
    </row>
    <row r="13" spans="1:30" s="67" customFormat="1" ht="21" customHeight="1" x14ac:dyDescent="0.35">
      <c r="A13" s="81"/>
      <c r="B13" s="81"/>
      <c r="C13" s="113"/>
      <c r="D13" s="19"/>
      <c r="E13" s="206"/>
      <c r="F13" s="269" t="s">
        <v>3</v>
      </c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269"/>
      <c r="AD13" s="269"/>
    </row>
    <row r="14" spans="1:30" s="67" customFormat="1" ht="21" customHeight="1" x14ac:dyDescent="0.35">
      <c r="A14" s="202" t="s">
        <v>175</v>
      </c>
      <c r="B14" s="81"/>
      <c r="C14" s="81"/>
      <c r="D14" s="206"/>
      <c r="E14" s="19"/>
      <c r="Y14" s="96"/>
    </row>
    <row r="15" spans="1:30" s="67" customFormat="1" ht="21" customHeight="1" x14ac:dyDescent="0.35">
      <c r="A15" s="202" t="s">
        <v>177</v>
      </c>
      <c r="B15" s="18"/>
      <c r="C15" s="26"/>
      <c r="D15" s="139"/>
      <c r="E15" s="19"/>
      <c r="F15" s="210">
        <v>91588946</v>
      </c>
      <c r="G15" s="96"/>
      <c r="H15" s="210">
        <v>43321601</v>
      </c>
      <c r="I15" s="96"/>
      <c r="J15" s="211">
        <v>69563</v>
      </c>
      <c r="K15" s="96"/>
      <c r="L15" s="121">
        <v>5369508</v>
      </c>
      <c r="M15" s="122"/>
      <c r="N15" s="121">
        <v>434305</v>
      </c>
      <c r="O15" s="122"/>
      <c r="P15" s="123">
        <v>-45269</v>
      </c>
      <c r="Q15" s="96"/>
      <c r="R15" s="210">
        <v>-30316</v>
      </c>
      <c r="S15" s="96"/>
      <c r="T15" s="210">
        <v>5797791</v>
      </c>
      <c r="U15" s="96"/>
      <c r="V15" s="210">
        <v>10091000</v>
      </c>
      <c r="W15" s="96"/>
      <c r="X15" s="210">
        <v>53913289</v>
      </c>
      <c r="Y15" s="212"/>
      <c r="Z15" s="210">
        <v>204712627</v>
      </c>
      <c r="AA15" s="18"/>
      <c r="AB15" s="213">
        <v>37098</v>
      </c>
      <c r="AC15" s="18"/>
      <c r="AD15" s="210">
        <v>204749725</v>
      </c>
    </row>
    <row r="16" spans="1:30" s="67" customFormat="1" ht="21" customHeight="1" x14ac:dyDescent="0.35">
      <c r="A16" s="172" t="s">
        <v>140</v>
      </c>
      <c r="B16" s="18"/>
      <c r="C16" s="26"/>
      <c r="D16" s="139"/>
      <c r="E16" s="19"/>
      <c r="F16" s="210"/>
      <c r="G16" s="96"/>
      <c r="H16" s="210"/>
      <c r="I16" s="96"/>
      <c r="J16" s="211"/>
      <c r="K16" s="96"/>
      <c r="L16" s="210"/>
      <c r="M16" s="96"/>
      <c r="N16" s="210"/>
      <c r="O16" s="96"/>
      <c r="P16" s="210"/>
      <c r="Q16" s="96"/>
      <c r="R16" s="210"/>
      <c r="S16" s="96"/>
      <c r="T16" s="210"/>
      <c r="U16" s="96"/>
      <c r="V16" s="210"/>
      <c r="W16" s="96"/>
      <c r="X16" s="210"/>
      <c r="Y16" s="212"/>
      <c r="Z16" s="210"/>
      <c r="AA16" s="18"/>
      <c r="AB16" s="213"/>
      <c r="AC16" s="18"/>
      <c r="AD16" s="210"/>
    </row>
    <row r="17" spans="1:34" s="67" customFormat="1" ht="21" customHeight="1" x14ac:dyDescent="0.35">
      <c r="A17" s="93" t="s">
        <v>167</v>
      </c>
      <c r="B17" s="18"/>
      <c r="C17" s="26"/>
      <c r="D17" s="139"/>
      <c r="E17" s="19"/>
      <c r="F17" s="210"/>
      <c r="G17" s="96"/>
      <c r="H17" s="210"/>
      <c r="I17" s="96"/>
      <c r="J17" s="211"/>
      <c r="K17" s="96"/>
      <c r="L17" s="210"/>
      <c r="M17" s="96"/>
      <c r="N17" s="210"/>
      <c r="O17" s="96"/>
      <c r="P17" s="210"/>
      <c r="Q17" s="96"/>
      <c r="R17" s="210"/>
      <c r="S17" s="96"/>
      <c r="T17" s="210"/>
      <c r="U17" s="96"/>
      <c r="V17" s="210"/>
      <c r="W17" s="96"/>
      <c r="X17" s="210"/>
      <c r="Y17" s="212"/>
      <c r="Z17" s="210"/>
      <c r="AA17" s="18"/>
      <c r="AB17" s="213"/>
      <c r="AC17" s="18"/>
      <c r="AD17" s="210"/>
    </row>
    <row r="18" spans="1:34" s="67" customFormat="1" ht="21" customHeight="1" x14ac:dyDescent="0.35">
      <c r="A18" s="81"/>
      <c r="B18" s="18" t="s">
        <v>192</v>
      </c>
      <c r="C18" s="18"/>
      <c r="D18" s="19"/>
      <c r="E18" s="19"/>
      <c r="F18" s="79">
        <v>0</v>
      </c>
      <c r="G18" s="14"/>
      <c r="H18" s="79">
        <v>0</v>
      </c>
      <c r="I18" s="14"/>
      <c r="J18" s="79">
        <v>93465</v>
      </c>
      <c r="K18" s="82"/>
      <c r="L18" s="79">
        <v>0</v>
      </c>
      <c r="M18" s="82"/>
      <c r="N18" s="79">
        <v>0</v>
      </c>
      <c r="O18" s="14"/>
      <c r="P18" s="79">
        <v>0</v>
      </c>
      <c r="Q18" s="14"/>
      <c r="R18" s="79">
        <v>0</v>
      </c>
      <c r="S18" s="68"/>
      <c r="T18" s="79">
        <f t="shared" ref="T18:T25" si="0">SUM(J18:R18)</f>
        <v>93465</v>
      </c>
      <c r="U18" s="68"/>
      <c r="V18" s="79">
        <v>0</v>
      </c>
      <c r="W18" s="68"/>
      <c r="X18" s="79">
        <v>0</v>
      </c>
      <c r="Y18" s="68"/>
      <c r="Z18" s="79">
        <f t="shared" ref="Z18:Z25" si="1">+F18+H18+T18+V18+X18</f>
        <v>93465</v>
      </c>
      <c r="AA18" s="68"/>
      <c r="AB18" s="79">
        <v>0</v>
      </c>
      <c r="AC18" s="68"/>
      <c r="AD18" s="79">
        <f t="shared" ref="AD18:AD25" si="2">+Z18+AB18</f>
        <v>93465</v>
      </c>
    </row>
    <row r="19" spans="1:34" s="67" customFormat="1" ht="21" customHeight="1" x14ac:dyDescent="0.35">
      <c r="A19" s="81"/>
      <c r="B19" s="18" t="s">
        <v>141</v>
      </c>
      <c r="C19" s="18"/>
      <c r="D19" s="19">
        <v>31</v>
      </c>
      <c r="E19" s="19"/>
      <c r="F19" s="34">
        <v>0</v>
      </c>
      <c r="G19" s="118"/>
      <c r="H19" s="34">
        <v>0</v>
      </c>
      <c r="I19" s="118"/>
      <c r="J19" s="34">
        <v>0</v>
      </c>
      <c r="K19" s="82"/>
      <c r="L19" s="34">
        <v>0</v>
      </c>
      <c r="M19" s="82"/>
      <c r="N19" s="34">
        <v>0</v>
      </c>
      <c r="O19" s="14"/>
      <c r="P19" s="34">
        <v>0</v>
      </c>
      <c r="Q19" s="14"/>
      <c r="R19" s="34">
        <v>0</v>
      </c>
      <c r="S19" s="214"/>
      <c r="T19" s="34">
        <f t="shared" ref="T19" si="3">SUM(J19:R19)</f>
        <v>0</v>
      </c>
      <c r="U19" s="215"/>
      <c r="V19" s="34">
        <v>0</v>
      </c>
      <c r="W19" s="215"/>
      <c r="X19" s="34">
        <v>-4338321</v>
      </c>
      <c r="Y19" s="214"/>
      <c r="Z19" s="34">
        <f t="shared" ref="Z19" si="4">+F19+H19+T19+V19+X19</f>
        <v>-4338321</v>
      </c>
      <c r="AA19" s="29"/>
      <c r="AB19" s="216">
        <v>0</v>
      </c>
      <c r="AC19" s="29"/>
      <c r="AD19" s="34">
        <f t="shared" ref="AD19" si="5">+Z19+AB19</f>
        <v>-4338321</v>
      </c>
    </row>
    <row r="20" spans="1:34" s="67" customFormat="1" ht="21.65" customHeight="1" x14ac:dyDescent="0.35">
      <c r="A20" s="93" t="s">
        <v>166</v>
      </c>
      <c r="B20" s="18"/>
      <c r="C20" s="18"/>
      <c r="D20" s="19"/>
      <c r="E20" s="19"/>
      <c r="F20" s="80">
        <f>SUM(F18:F19)</f>
        <v>0</v>
      </c>
      <c r="G20" s="217"/>
      <c r="H20" s="80">
        <f>SUM(H18:H19)</f>
        <v>0</v>
      </c>
      <c r="I20" s="217"/>
      <c r="J20" s="80">
        <f>SUM(J18:J19)</f>
        <v>93465</v>
      </c>
      <c r="K20" s="217"/>
      <c r="L20" s="80">
        <f>SUM(L18:L19)</f>
        <v>0</v>
      </c>
      <c r="M20" s="217"/>
      <c r="N20" s="80">
        <f>SUM(N18:N19)</f>
        <v>0</v>
      </c>
      <c r="O20" s="218"/>
      <c r="P20" s="80">
        <f>SUM(P18:P19)</f>
        <v>0</v>
      </c>
      <c r="Q20" s="218"/>
      <c r="R20" s="80">
        <f>SUM(R18:R19)</f>
        <v>0</v>
      </c>
      <c r="S20" s="217"/>
      <c r="T20" s="80">
        <f>SUM(T18:T19)</f>
        <v>93465</v>
      </c>
      <c r="U20" s="217"/>
      <c r="V20" s="80">
        <f>SUM(V18:V19)</f>
        <v>0</v>
      </c>
      <c r="W20" s="217"/>
      <c r="X20" s="80">
        <f>SUM(X18:X19)</f>
        <v>-4338321</v>
      </c>
      <c r="Y20" s="217"/>
      <c r="Z20" s="80">
        <f>SUM(Z18:Z19)</f>
        <v>-4244856</v>
      </c>
      <c r="AA20" s="217"/>
      <c r="AB20" s="80">
        <f>SUM(AB18:AB19)</f>
        <v>0</v>
      </c>
      <c r="AC20" s="217"/>
      <c r="AD20" s="80">
        <f>SUM(AD18:AD19)</f>
        <v>-4244856</v>
      </c>
      <c r="AE20" s="219"/>
    </row>
    <row r="21" spans="1:34" s="67" customFormat="1" ht="21" customHeight="1" x14ac:dyDescent="0.35">
      <c r="A21" s="202" t="s">
        <v>110</v>
      </c>
      <c r="B21" s="81"/>
      <c r="C21" s="220"/>
      <c r="D21" s="221"/>
      <c r="E21" s="19"/>
      <c r="F21" s="117"/>
      <c r="G21" s="222"/>
      <c r="H21" s="117"/>
      <c r="I21" s="117"/>
      <c r="J21" s="117"/>
      <c r="K21" s="222"/>
      <c r="L21" s="117"/>
      <c r="M21" s="222"/>
      <c r="N21" s="117"/>
      <c r="O21" s="223"/>
      <c r="P21" s="117"/>
      <c r="Q21" s="223"/>
      <c r="R21" s="117"/>
      <c r="S21" s="223"/>
      <c r="T21" s="117"/>
      <c r="U21" s="223"/>
      <c r="V21" s="117"/>
      <c r="W21" s="222"/>
      <c r="X21" s="117"/>
      <c r="Y21" s="88"/>
      <c r="Z21" s="117"/>
      <c r="AA21" s="165"/>
      <c r="AB21" s="117"/>
      <c r="AC21" s="18"/>
      <c r="AD21" s="117"/>
    </row>
    <row r="22" spans="1:34" s="67" customFormat="1" ht="21" customHeight="1" x14ac:dyDescent="0.35">
      <c r="A22" s="81" t="s">
        <v>111</v>
      </c>
      <c r="B22" s="81"/>
      <c r="C22" s="220"/>
      <c r="D22" s="221"/>
      <c r="E22" s="19"/>
      <c r="F22" s="79">
        <v>0</v>
      </c>
      <c r="G22" s="118"/>
      <c r="H22" s="79">
        <v>0</v>
      </c>
      <c r="I22" s="118"/>
      <c r="J22" s="79">
        <v>0</v>
      </c>
      <c r="K22" s="82"/>
      <c r="L22" s="79">
        <v>0</v>
      </c>
      <c r="M22" s="82"/>
      <c r="N22" s="79">
        <v>0</v>
      </c>
      <c r="O22" s="118"/>
      <c r="P22" s="79">
        <v>0</v>
      </c>
      <c r="Q22" s="118"/>
      <c r="R22" s="79">
        <v>0</v>
      </c>
      <c r="S22" s="224"/>
      <c r="T22" s="79">
        <f t="shared" si="0"/>
        <v>0</v>
      </c>
      <c r="U22" s="224"/>
      <c r="V22" s="79">
        <v>0</v>
      </c>
      <c r="W22" s="82"/>
      <c r="X22" s="79">
        <v>5316063</v>
      </c>
      <c r="Y22" s="209"/>
      <c r="Z22" s="79">
        <f t="shared" si="1"/>
        <v>5316063</v>
      </c>
      <c r="AA22" s="18"/>
      <c r="AB22" s="79">
        <v>1609</v>
      </c>
      <c r="AC22" s="18"/>
      <c r="AD22" s="79">
        <f t="shared" si="2"/>
        <v>5317672</v>
      </c>
      <c r="AE22" s="69"/>
      <c r="AF22" s="69"/>
      <c r="AG22" s="225"/>
      <c r="AH22" s="225"/>
    </row>
    <row r="23" spans="1:34" s="67" customFormat="1" ht="21" customHeight="1" x14ac:dyDescent="0.35">
      <c r="A23" s="113" t="s">
        <v>142</v>
      </c>
      <c r="B23" s="18"/>
      <c r="C23" s="18"/>
      <c r="D23" s="19"/>
      <c r="E23" s="19"/>
      <c r="F23" s="34">
        <v>0</v>
      </c>
      <c r="G23" s="118"/>
      <c r="H23" s="34">
        <v>0</v>
      </c>
      <c r="I23" s="118"/>
      <c r="J23" s="34">
        <v>0</v>
      </c>
      <c r="K23" s="82"/>
      <c r="L23" s="34">
        <v>-23186</v>
      </c>
      <c r="M23" s="82"/>
      <c r="N23" s="34">
        <v>11136</v>
      </c>
      <c r="O23" s="14"/>
      <c r="P23" s="34">
        <v>-102263</v>
      </c>
      <c r="Q23" s="14"/>
      <c r="R23" s="34">
        <v>16234</v>
      </c>
      <c r="S23" s="214"/>
      <c r="T23" s="34">
        <f t="shared" si="0"/>
        <v>-98079</v>
      </c>
      <c r="U23" s="215"/>
      <c r="V23" s="34">
        <v>0</v>
      </c>
      <c r="W23" s="215"/>
      <c r="X23" s="34">
        <v>135183</v>
      </c>
      <c r="Y23" s="214"/>
      <c r="Z23" s="34">
        <f t="shared" si="1"/>
        <v>37104</v>
      </c>
      <c r="AA23" s="29"/>
      <c r="AB23" s="34">
        <v>-6</v>
      </c>
      <c r="AC23" s="29"/>
      <c r="AD23" s="34">
        <f t="shared" si="2"/>
        <v>37098</v>
      </c>
      <c r="AE23" s="66"/>
      <c r="AF23" s="69"/>
      <c r="AG23" s="225"/>
      <c r="AH23" s="225"/>
    </row>
    <row r="24" spans="1:34" s="67" customFormat="1" ht="21" customHeight="1" x14ac:dyDescent="0.35">
      <c r="A24" s="202" t="s">
        <v>109</v>
      </c>
      <c r="B24" s="18"/>
      <c r="C24" s="18"/>
      <c r="D24" s="19"/>
      <c r="E24" s="19"/>
      <c r="F24" s="226">
        <f>+F22+F23</f>
        <v>0</v>
      </c>
      <c r="G24" s="227"/>
      <c r="H24" s="226">
        <f>+H22+H23</f>
        <v>0</v>
      </c>
      <c r="I24" s="119"/>
      <c r="J24" s="226">
        <f>+J22+J23</f>
        <v>0</v>
      </c>
      <c r="K24" s="228"/>
      <c r="L24" s="226">
        <f>+L22+L23</f>
        <v>-23186</v>
      </c>
      <c r="M24" s="228"/>
      <c r="N24" s="226">
        <f>+N22+N23</f>
        <v>11136</v>
      </c>
      <c r="O24" s="228"/>
      <c r="P24" s="226">
        <f>+P22+P23</f>
        <v>-102263</v>
      </c>
      <c r="Q24" s="228"/>
      <c r="R24" s="226">
        <f>+R22+R23</f>
        <v>16234</v>
      </c>
      <c r="S24" s="115"/>
      <c r="T24" s="226">
        <f t="shared" si="0"/>
        <v>-98079</v>
      </c>
      <c r="U24" s="229"/>
      <c r="V24" s="226">
        <f>+V22+V23</f>
        <v>0</v>
      </c>
      <c r="W24" s="96"/>
      <c r="X24" s="226">
        <f>+X22+X23</f>
        <v>5451246</v>
      </c>
      <c r="Y24" s="228"/>
      <c r="Z24" s="226">
        <f t="shared" si="1"/>
        <v>5353167</v>
      </c>
      <c r="AA24" s="109"/>
      <c r="AB24" s="226">
        <f>+AB22+AB23</f>
        <v>1603</v>
      </c>
      <c r="AC24" s="109"/>
      <c r="AD24" s="226">
        <f t="shared" si="2"/>
        <v>5354770</v>
      </c>
      <c r="AE24" s="69"/>
      <c r="AF24" s="69"/>
      <c r="AG24" s="225"/>
      <c r="AH24" s="225"/>
    </row>
    <row r="25" spans="1:34" s="67" customFormat="1" ht="21" customHeight="1" x14ac:dyDescent="0.35">
      <c r="A25" s="18" t="s">
        <v>96</v>
      </c>
      <c r="B25" s="18"/>
      <c r="C25" s="18"/>
      <c r="D25" s="230"/>
      <c r="E25" s="230"/>
      <c r="F25" s="216">
        <v>0</v>
      </c>
      <c r="G25" s="231"/>
      <c r="H25" s="216">
        <v>0</v>
      </c>
      <c r="I25" s="231"/>
      <c r="J25" s="216">
        <v>0</v>
      </c>
      <c r="K25" s="232"/>
      <c r="L25" s="216">
        <v>-56664</v>
      </c>
      <c r="M25" s="232"/>
      <c r="N25" s="216">
        <v>-52181</v>
      </c>
      <c r="O25" s="233"/>
      <c r="P25" s="216">
        <v>0</v>
      </c>
      <c r="Q25" s="233"/>
      <c r="R25" s="216">
        <v>0</v>
      </c>
      <c r="S25" s="234"/>
      <c r="T25" s="216">
        <f t="shared" si="0"/>
        <v>-108845</v>
      </c>
      <c r="U25" s="235"/>
      <c r="V25" s="216">
        <v>0</v>
      </c>
      <c r="W25" s="219"/>
      <c r="X25" s="216">
        <f>-T25</f>
        <v>108845</v>
      </c>
      <c r="Y25" s="234"/>
      <c r="Z25" s="216">
        <f t="shared" si="1"/>
        <v>0</v>
      </c>
      <c r="AA25" s="234"/>
      <c r="AB25" s="216">
        <v>0</v>
      </c>
      <c r="AC25" s="234"/>
      <c r="AD25" s="216">
        <f t="shared" si="2"/>
        <v>0</v>
      </c>
      <c r="AE25" s="219"/>
      <c r="AF25" s="219"/>
    </row>
    <row r="26" spans="1:34" s="67" customFormat="1" ht="21" customHeight="1" thickBot="1" x14ac:dyDescent="0.4">
      <c r="A26" s="236" t="s">
        <v>198</v>
      </c>
      <c r="B26" s="26"/>
      <c r="C26" s="26"/>
      <c r="D26" s="124"/>
      <c r="E26" s="139"/>
      <c r="F26" s="237">
        <f>+F15+F20+F24+F25</f>
        <v>91588946</v>
      </c>
      <c r="G26" s="96"/>
      <c r="H26" s="237">
        <f>+H15+H20+H24+H25</f>
        <v>43321601</v>
      </c>
      <c r="I26" s="96"/>
      <c r="J26" s="237">
        <f>+J15+J20+J24+J25</f>
        <v>163028</v>
      </c>
      <c r="K26" s="96"/>
      <c r="L26" s="237">
        <f>+L15+L20+L24+L25</f>
        <v>5289658</v>
      </c>
      <c r="M26" s="96"/>
      <c r="N26" s="237">
        <f>+N15+N20+N24+N25</f>
        <v>393260</v>
      </c>
      <c r="O26" s="96"/>
      <c r="P26" s="237">
        <f>P24+P15</f>
        <v>-147532</v>
      </c>
      <c r="Q26" s="96"/>
      <c r="R26" s="237">
        <f>+R15+R24+R25+R20</f>
        <v>-14082</v>
      </c>
      <c r="S26" s="96"/>
      <c r="T26" s="237">
        <f>SUM(J26:R26)</f>
        <v>5684332</v>
      </c>
      <c r="U26" s="96"/>
      <c r="V26" s="237">
        <f>V15</f>
        <v>10091000</v>
      </c>
      <c r="W26" s="96"/>
      <c r="X26" s="237">
        <f>+X15+X24+X25+X20</f>
        <v>55135059</v>
      </c>
      <c r="Y26" s="96"/>
      <c r="Z26" s="237">
        <f>Z15+Z20+Z24</f>
        <v>205820938</v>
      </c>
      <c r="AA26" s="18"/>
      <c r="AB26" s="237">
        <f>AB15+AB20+AB24</f>
        <v>38701</v>
      </c>
      <c r="AC26" s="18"/>
      <c r="AD26" s="237">
        <f>+Z26+AB26</f>
        <v>205859639</v>
      </c>
    </row>
    <row r="27" spans="1:34" s="67" customFormat="1" ht="21" customHeight="1" thickTop="1" x14ac:dyDescent="0.35"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</row>
    <row r="28" spans="1:34" s="67" customFormat="1" ht="21" customHeight="1" x14ac:dyDescent="0.35">
      <c r="A28" s="202" t="s">
        <v>182</v>
      </c>
      <c r="B28" s="81"/>
      <c r="C28" s="81"/>
      <c r="D28" s="206"/>
      <c r="E28" s="19"/>
      <c r="Y28" s="96"/>
    </row>
    <row r="29" spans="1:34" s="67" customFormat="1" ht="21" customHeight="1" x14ac:dyDescent="0.35">
      <c r="A29" s="202" t="s">
        <v>183</v>
      </c>
      <c r="B29" s="18"/>
      <c r="C29" s="26"/>
      <c r="D29" s="139"/>
      <c r="E29" s="19"/>
      <c r="F29" s="210">
        <v>91791731</v>
      </c>
      <c r="G29" s="96"/>
      <c r="H29" s="210">
        <v>43344840</v>
      </c>
      <c r="I29" s="96"/>
      <c r="J29" s="211">
        <v>103301</v>
      </c>
      <c r="K29" s="96"/>
      <c r="L29" s="210">
        <v>5181187</v>
      </c>
      <c r="M29" s="96"/>
      <c r="N29" s="210">
        <v>-6513</v>
      </c>
      <c r="O29" s="96"/>
      <c r="P29" s="211">
        <v>-59168</v>
      </c>
      <c r="Q29" s="96"/>
      <c r="R29" s="210">
        <v>-46550</v>
      </c>
      <c r="S29" s="96"/>
      <c r="T29" s="210">
        <v>5172257</v>
      </c>
      <c r="U29" s="96"/>
      <c r="V29" s="210">
        <v>10091000</v>
      </c>
      <c r="W29" s="96"/>
      <c r="X29" s="210">
        <v>60434727</v>
      </c>
      <c r="Y29" s="212"/>
      <c r="Z29" s="210">
        <v>210834555</v>
      </c>
      <c r="AA29" s="18"/>
      <c r="AB29" s="213">
        <v>1140</v>
      </c>
      <c r="AC29" s="18"/>
      <c r="AD29" s="210">
        <v>210835695</v>
      </c>
    </row>
    <row r="30" spans="1:34" ht="21" customHeight="1" x14ac:dyDescent="0.35">
      <c r="A30" s="65" t="s">
        <v>140</v>
      </c>
      <c r="B30" s="5"/>
      <c r="C30" s="7"/>
      <c r="D30" s="3"/>
      <c r="E30" s="9"/>
      <c r="F30" s="77"/>
      <c r="G30" s="23"/>
      <c r="H30" s="77"/>
      <c r="I30" s="23"/>
      <c r="J30" s="45"/>
      <c r="K30" s="23"/>
      <c r="L30" s="77"/>
      <c r="M30" s="23"/>
      <c r="N30" s="77"/>
      <c r="O30" s="23"/>
      <c r="P30" s="77"/>
      <c r="Q30" s="23"/>
      <c r="R30" s="77"/>
      <c r="S30" s="23"/>
      <c r="T30" s="77"/>
      <c r="U30" s="23"/>
      <c r="V30" s="77"/>
      <c r="W30" s="23"/>
      <c r="X30" s="77"/>
      <c r="Y30" s="44"/>
      <c r="Z30" s="77"/>
      <c r="AA30" s="5"/>
      <c r="AB30" s="78"/>
      <c r="AC30" s="5"/>
      <c r="AD30" s="77"/>
    </row>
    <row r="31" spans="1:34" ht="21" customHeight="1" x14ac:dyDescent="0.35">
      <c r="A31" s="21" t="s">
        <v>167</v>
      </c>
      <c r="B31" s="5"/>
      <c r="C31" s="7"/>
      <c r="D31" s="3"/>
      <c r="E31" s="9"/>
      <c r="F31" s="77"/>
      <c r="G31" s="23"/>
      <c r="H31" s="77"/>
      <c r="I31" s="23"/>
      <c r="J31" s="45"/>
      <c r="K31" s="23"/>
      <c r="L31" s="77"/>
      <c r="M31" s="23"/>
      <c r="N31" s="77"/>
      <c r="O31" s="23"/>
      <c r="P31" s="77"/>
      <c r="Q31" s="23"/>
      <c r="R31" s="77"/>
      <c r="S31" s="23"/>
      <c r="T31" s="77"/>
      <c r="U31" s="23"/>
      <c r="V31" s="77"/>
      <c r="W31" s="23"/>
      <c r="X31" s="77"/>
      <c r="Y31" s="44"/>
      <c r="Z31" s="77"/>
      <c r="AA31" s="5"/>
      <c r="AB31" s="78"/>
      <c r="AC31" s="5"/>
      <c r="AD31" s="77"/>
    </row>
    <row r="32" spans="1:34" s="67" customFormat="1" ht="21" customHeight="1" x14ac:dyDescent="0.35">
      <c r="A32" s="81"/>
      <c r="B32" s="18" t="s">
        <v>192</v>
      </c>
      <c r="C32" s="18"/>
      <c r="D32" s="19">
        <v>28</v>
      </c>
      <c r="E32" s="19"/>
      <c r="F32" s="79">
        <v>0</v>
      </c>
      <c r="G32" s="14"/>
      <c r="H32" s="79">
        <v>0</v>
      </c>
      <c r="I32" s="14"/>
      <c r="J32" s="79">
        <v>75311</v>
      </c>
      <c r="K32" s="82"/>
      <c r="L32" s="79">
        <v>0</v>
      </c>
      <c r="M32" s="82"/>
      <c r="N32" s="79">
        <v>0</v>
      </c>
      <c r="O32" s="14"/>
      <c r="P32" s="79">
        <v>0</v>
      </c>
      <c r="Q32" s="14"/>
      <c r="R32" s="79">
        <v>0</v>
      </c>
      <c r="S32" s="68"/>
      <c r="T32" s="79">
        <f t="shared" ref="T32" si="6">SUM(J32:R32)</f>
        <v>75311</v>
      </c>
      <c r="U32" s="68"/>
      <c r="V32" s="79">
        <v>0</v>
      </c>
      <c r="W32" s="68"/>
      <c r="X32" s="79">
        <v>0</v>
      </c>
      <c r="Y32" s="68"/>
      <c r="Z32" s="79">
        <f t="shared" ref="Z32:Z33" si="7">+F32+H32+T32+V32+X32</f>
        <v>75311</v>
      </c>
      <c r="AA32" s="68"/>
      <c r="AB32" s="79">
        <v>0</v>
      </c>
      <c r="AC32" s="68"/>
      <c r="AD32" s="79">
        <f t="shared" ref="AD32:AD33" si="8">+Z32+AB32</f>
        <v>75311</v>
      </c>
    </row>
    <row r="33" spans="1:34" s="67" customFormat="1" ht="21" customHeight="1" x14ac:dyDescent="0.35">
      <c r="A33" s="81"/>
      <c r="B33" s="18" t="s">
        <v>141</v>
      </c>
      <c r="C33" s="18"/>
      <c r="D33" s="19">
        <v>31</v>
      </c>
      <c r="E33" s="19"/>
      <c r="F33" s="50">
        <v>0</v>
      </c>
      <c r="G33" s="57"/>
      <c r="H33" s="50">
        <v>0</v>
      </c>
      <c r="I33" s="57"/>
      <c r="J33" s="34">
        <v>0</v>
      </c>
      <c r="K33" s="58"/>
      <c r="L33" s="50">
        <v>0</v>
      </c>
      <c r="M33" s="58"/>
      <c r="N33" s="50">
        <v>0</v>
      </c>
      <c r="O33" s="60"/>
      <c r="P33" s="50">
        <v>0</v>
      </c>
      <c r="Q33" s="60"/>
      <c r="R33" s="50">
        <v>0</v>
      </c>
      <c r="S33" s="24"/>
      <c r="T33" s="50">
        <f t="shared" ref="T33" si="9">SUM(J33:R33)</f>
        <v>0</v>
      </c>
      <c r="U33" s="51"/>
      <c r="V33" s="50">
        <v>0</v>
      </c>
      <c r="W33" s="51"/>
      <c r="X33" s="50">
        <v>-3668796</v>
      </c>
      <c r="Y33" s="24"/>
      <c r="Z33" s="50">
        <f t="shared" si="7"/>
        <v>-3668796</v>
      </c>
      <c r="AA33" s="11"/>
      <c r="AB33" s="63">
        <v>0</v>
      </c>
      <c r="AC33" s="11"/>
      <c r="AD33" s="50">
        <f t="shared" si="8"/>
        <v>-3668796</v>
      </c>
    </row>
    <row r="34" spans="1:34" ht="21.65" customHeight="1" x14ac:dyDescent="0.35">
      <c r="A34" s="21" t="s">
        <v>166</v>
      </c>
      <c r="B34" s="18"/>
      <c r="C34" s="18"/>
      <c r="D34" s="19"/>
      <c r="E34" s="9"/>
      <c r="F34" s="80">
        <f>SUM(F32:F33)</f>
        <v>0</v>
      </c>
      <c r="G34" s="83"/>
      <c r="H34" s="80">
        <f>SUM(H32:H33)</f>
        <v>0</v>
      </c>
      <c r="I34" s="83"/>
      <c r="J34" s="80">
        <f>SUM(J32:J33)</f>
        <v>75311</v>
      </c>
      <c r="K34" s="83"/>
      <c r="L34" s="80">
        <f>SUM(L32:L33)</f>
        <v>0</v>
      </c>
      <c r="M34" s="83"/>
      <c r="N34" s="80">
        <f>SUM(N32:N33)</f>
        <v>0</v>
      </c>
      <c r="O34" s="84"/>
      <c r="P34" s="80">
        <f>SUM(P32:P33)</f>
        <v>0</v>
      </c>
      <c r="Q34" s="84"/>
      <c r="R34" s="80">
        <f>SUM(R32:R33)</f>
        <v>0</v>
      </c>
      <c r="S34" s="83"/>
      <c r="T34" s="53">
        <f>SUM(T32:T33)</f>
        <v>75311</v>
      </c>
      <c r="U34" s="83"/>
      <c r="V34" s="80">
        <f>SUM(V32:V33)</f>
        <v>0</v>
      </c>
      <c r="W34" s="83"/>
      <c r="X34" s="80">
        <f>SUM(X32:X33)</f>
        <v>-3668796</v>
      </c>
      <c r="Y34" s="83"/>
      <c r="Z34" s="53">
        <f>SUM(Z32:Z33)</f>
        <v>-3593485</v>
      </c>
      <c r="AA34" s="83"/>
      <c r="AB34" s="53">
        <f>SUM(AB32:AB33)</f>
        <v>0</v>
      </c>
      <c r="AC34" s="83"/>
      <c r="AD34" s="53">
        <f>SUM(AD32:AD33)</f>
        <v>-3593485</v>
      </c>
      <c r="AE34" s="76"/>
    </row>
    <row r="35" spans="1:34" ht="21" customHeight="1" x14ac:dyDescent="0.35">
      <c r="A35" s="35" t="s">
        <v>110</v>
      </c>
      <c r="B35" s="81"/>
      <c r="C35" s="220"/>
      <c r="D35" s="221"/>
      <c r="E35" s="9"/>
      <c r="F35" s="52"/>
      <c r="G35" s="54"/>
      <c r="H35" s="52"/>
      <c r="I35" s="52"/>
      <c r="J35" s="117"/>
      <c r="K35" s="54"/>
      <c r="L35" s="52"/>
      <c r="M35" s="54"/>
      <c r="N35" s="52"/>
      <c r="O35" s="55"/>
      <c r="P35" s="52"/>
      <c r="Q35" s="55"/>
      <c r="R35" s="52"/>
      <c r="S35" s="55"/>
      <c r="T35" s="52"/>
      <c r="U35" s="55"/>
      <c r="V35" s="52"/>
      <c r="W35" s="54"/>
      <c r="X35" s="52"/>
      <c r="Y35" s="22"/>
      <c r="Z35" s="52"/>
      <c r="AA35" s="36"/>
      <c r="AB35" s="52"/>
      <c r="AC35" s="5"/>
      <c r="AD35" s="52"/>
    </row>
    <row r="36" spans="1:34" ht="21" customHeight="1" x14ac:dyDescent="0.8">
      <c r="A36" s="40" t="s">
        <v>111</v>
      </c>
      <c r="B36" s="81"/>
      <c r="C36" s="220"/>
      <c r="D36" s="221"/>
      <c r="E36" s="9"/>
      <c r="F36" s="56">
        <v>0</v>
      </c>
      <c r="G36" s="57"/>
      <c r="H36" s="56">
        <v>0</v>
      </c>
      <c r="I36" s="57"/>
      <c r="J36" s="79">
        <v>0</v>
      </c>
      <c r="K36" s="58"/>
      <c r="L36" s="56">
        <v>0</v>
      </c>
      <c r="M36" s="58"/>
      <c r="N36" s="56">
        <v>0</v>
      </c>
      <c r="O36" s="57"/>
      <c r="P36" s="56">
        <v>0</v>
      </c>
      <c r="Q36" s="57"/>
      <c r="R36" s="56">
        <v>0</v>
      </c>
      <c r="S36" s="59"/>
      <c r="T36" s="56">
        <f t="shared" ref="T36:T39" si="10">SUM(J36:R36)</f>
        <v>0</v>
      </c>
      <c r="U36" s="59"/>
      <c r="V36" s="56">
        <v>0</v>
      </c>
      <c r="W36" s="58"/>
      <c r="X36" s="127">
        <v>6633230</v>
      </c>
      <c r="Y36" s="42"/>
      <c r="Z36" s="56">
        <f t="shared" ref="Z36:Z39" si="11">+F36+H36+T36+V36+X36</f>
        <v>6633230</v>
      </c>
      <c r="AA36" s="5"/>
      <c r="AB36" s="56">
        <v>-3</v>
      </c>
      <c r="AC36" s="5"/>
      <c r="AD36" s="56">
        <f t="shared" ref="AD36:AD39" si="12">+Z36+AB36</f>
        <v>6633227</v>
      </c>
      <c r="AE36" s="69"/>
      <c r="AF36" s="69"/>
      <c r="AG36" s="85"/>
      <c r="AH36" s="85"/>
    </row>
    <row r="37" spans="1:34" ht="21" customHeight="1" x14ac:dyDescent="0.8">
      <c r="A37" s="39" t="s">
        <v>142</v>
      </c>
      <c r="B37" s="18"/>
      <c r="C37" s="18"/>
      <c r="D37" s="19"/>
      <c r="E37" s="9"/>
      <c r="F37" s="50">
        <v>0</v>
      </c>
      <c r="G37" s="57"/>
      <c r="H37" s="50">
        <v>0</v>
      </c>
      <c r="I37" s="57"/>
      <c r="J37" s="34">
        <v>0</v>
      </c>
      <c r="K37" s="58"/>
      <c r="L37" s="50">
        <v>-53715</v>
      </c>
      <c r="M37" s="58"/>
      <c r="N37" s="34">
        <v>-1306295</v>
      </c>
      <c r="O37" s="14"/>
      <c r="P37" s="34">
        <v>37355</v>
      </c>
      <c r="Q37" s="60"/>
      <c r="R37" s="50">
        <v>46550</v>
      </c>
      <c r="S37" s="24"/>
      <c r="T37" s="50">
        <f t="shared" si="10"/>
        <v>-1276105</v>
      </c>
      <c r="U37" s="51"/>
      <c r="V37" s="50">
        <v>0</v>
      </c>
      <c r="W37" s="51"/>
      <c r="X37" s="128">
        <v>264212</v>
      </c>
      <c r="Y37" s="24"/>
      <c r="Z37" s="50">
        <f t="shared" si="11"/>
        <v>-1011893</v>
      </c>
      <c r="AA37" s="11"/>
      <c r="AB37" s="50">
        <v>-2</v>
      </c>
      <c r="AC37" s="11"/>
      <c r="AD37" s="50">
        <f t="shared" si="12"/>
        <v>-1011895</v>
      </c>
      <c r="AE37" s="66"/>
      <c r="AF37" s="69"/>
      <c r="AG37" s="85"/>
      <c r="AH37" s="85"/>
    </row>
    <row r="38" spans="1:34" ht="21" customHeight="1" x14ac:dyDescent="0.35">
      <c r="A38" s="35" t="s">
        <v>109</v>
      </c>
      <c r="B38" s="18"/>
      <c r="C38" s="18"/>
      <c r="D38" s="19"/>
      <c r="E38" s="9"/>
      <c r="F38" s="61">
        <f>+F36+F37</f>
        <v>0</v>
      </c>
      <c r="G38" s="46"/>
      <c r="H38" s="61">
        <f>+H36+H37</f>
        <v>0</v>
      </c>
      <c r="I38" s="47"/>
      <c r="J38" s="226">
        <f>+J36+J37</f>
        <v>0</v>
      </c>
      <c r="K38" s="48"/>
      <c r="L38" s="61">
        <f>+L36+L37</f>
        <v>-53715</v>
      </c>
      <c r="M38" s="48"/>
      <c r="N38" s="61">
        <f>+N36+N37</f>
        <v>-1306295</v>
      </c>
      <c r="O38" s="48"/>
      <c r="P38" s="61">
        <f>+P36+P37</f>
        <v>37355</v>
      </c>
      <c r="Q38" s="48"/>
      <c r="R38" s="61">
        <f>+R36+R37</f>
        <v>46550</v>
      </c>
      <c r="S38" s="43"/>
      <c r="T38" s="61">
        <f t="shared" si="10"/>
        <v>-1276105</v>
      </c>
      <c r="U38" s="49"/>
      <c r="V38" s="61">
        <f>+V36+V37</f>
        <v>0</v>
      </c>
      <c r="W38" s="23"/>
      <c r="X38" s="61">
        <f>+X36+X37</f>
        <v>6897442</v>
      </c>
      <c r="Y38" s="48"/>
      <c r="Z38" s="61">
        <f t="shared" si="11"/>
        <v>5621337</v>
      </c>
      <c r="AA38" s="13"/>
      <c r="AB38" s="61">
        <f>+AB36+AB37</f>
        <v>-5</v>
      </c>
      <c r="AC38" s="13"/>
      <c r="AD38" s="61">
        <f t="shared" si="12"/>
        <v>5621332</v>
      </c>
      <c r="AE38" s="69"/>
      <c r="AF38" s="69"/>
      <c r="AG38" s="85"/>
      <c r="AH38" s="85"/>
    </row>
    <row r="39" spans="1:34" ht="21" customHeight="1" x14ac:dyDescent="0.35">
      <c r="A39" s="5" t="s">
        <v>96</v>
      </c>
      <c r="B39" s="18"/>
      <c r="C39" s="18"/>
      <c r="D39" s="230"/>
      <c r="E39" s="71"/>
      <c r="F39" s="63">
        <v>0</v>
      </c>
      <c r="G39" s="72"/>
      <c r="H39" s="63">
        <v>0</v>
      </c>
      <c r="I39" s="72"/>
      <c r="J39" s="216">
        <v>0</v>
      </c>
      <c r="K39" s="73"/>
      <c r="L39" s="63">
        <v>-68178</v>
      </c>
      <c r="M39" s="73"/>
      <c r="N39" s="63">
        <v>0</v>
      </c>
      <c r="O39" s="74"/>
      <c r="P39" s="63">
        <v>0</v>
      </c>
      <c r="Q39" s="74"/>
      <c r="R39" s="63">
        <v>0</v>
      </c>
      <c r="S39" s="62"/>
      <c r="T39" s="63">
        <f t="shared" si="10"/>
        <v>-68178</v>
      </c>
      <c r="U39" s="75"/>
      <c r="V39" s="63">
        <v>0</v>
      </c>
      <c r="W39" s="76"/>
      <c r="X39" s="63">
        <f>-T39</f>
        <v>68178</v>
      </c>
      <c r="Y39" s="62"/>
      <c r="Z39" s="63">
        <f t="shared" si="11"/>
        <v>0</v>
      </c>
      <c r="AA39" s="62"/>
      <c r="AB39" s="63">
        <v>0</v>
      </c>
      <c r="AC39" s="62"/>
      <c r="AD39" s="63">
        <f t="shared" si="12"/>
        <v>0</v>
      </c>
      <c r="AE39" s="76"/>
      <c r="AF39" s="76"/>
    </row>
    <row r="40" spans="1:34" ht="21" customHeight="1" thickBot="1" x14ac:dyDescent="0.4">
      <c r="A40" s="236" t="s">
        <v>197</v>
      </c>
      <c r="B40" s="26"/>
      <c r="C40" s="26"/>
      <c r="D40" s="124"/>
      <c r="E40" s="3"/>
      <c r="F40" s="64">
        <f>+F29+F34+F38+F39</f>
        <v>91791731</v>
      </c>
      <c r="G40" s="23"/>
      <c r="H40" s="64">
        <f>+H29+H34+H38+H39</f>
        <v>43344840</v>
      </c>
      <c r="I40" s="23"/>
      <c r="J40" s="237">
        <f>+J29+J34+J38+J39</f>
        <v>178612</v>
      </c>
      <c r="K40" s="23"/>
      <c r="L40" s="64">
        <f>+L29+L34+L38+L39</f>
        <v>5059294</v>
      </c>
      <c r="M40" s="23"/>
      <c r="N40" s="64">
        <f>+N29+N34+N38+N39</f>
        <v>-1312808</v>
      </c>
      <c r="O40" s="23"/>
      <c r="P40" s="64">
        <f>P38+P29</f>
        <v>-21813</v>
      </c>
      <c r="Q40" s="23"/>
      <c r="R40" s="64">
        <f>+R29+R38+R39+R34</f>
        <v>0</v>
      </c>
      <c r="S40" s="23"/>
      <c r="T40" s="64">
        <f>SUM(J40:R40)</f>
        <v>3903285</v>
      </c>
      <c r="U40" s="23"/>
      <c r="V40" s="64">
        <f>V29</f>
        <v>10091000</v>
      </c>
      <c r="W40" s="23"/>
      <c r="X40" s="64">
        <f>+X29+X38+X39+X34</f>
        <v>63731551</v>
      </c>
      <c r="Y40" s="23"/>
      <c r="Z40" s="64">
        <f>Z29+Z34+Z38</f>
        <v>212862407</v>
      </c>
      <c r="AA40" s="5"/>
      <c r="AB40" s="64">
        <f>AB29+AB34+AB38</f>
        <v>1135</v>
      </c>
      <c r="AC40" s="5"/>
      <c r="AD40" s="64">
        <f>+Z40+AB40</f>
        <v>212863542</v>
      </c>
    </row>
    <row r="41" spans="1:34" ht="23.5" thickTop="1" x14ac:dyDescent="0.8">
      <c r="J41" s="201"/>
    </row>
  </sheetData>
  <mergeCells count="4">
    <mergeCell ref="F4:AD4"/>
    <mergeCell ref="J5:T5"/>
    <mergeCell ref="V5:X5"/>
    <mergeCell ref="F13:AD13"/>
  </mergeCells>
  <pageMargins left="0.7" right="0.7" top="0.48" bottom="0.5" header="0.5" footer="0.5"/>
  <pageSetup paperSize="9" scale="44" firstPageNumber="12" orientation="landscape" useFirstPageNumber="1" r:id="rId1"/>
  <headerFooter>
    <oddFooter>&amp;L&amp;"CordiaUPC,Regular"&amp;15The accompanying notes form an integral part of the interim financial statements.
&amp;C&amp;"CordiaUPC,Regular"&amp;15&amp;P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97"/>
  <sheetViews>
    <sheetView view="pageBreakPreview" zoomScale="62" zoomScaleNormal="100" zoomScaleSheetLayoutView="122" workbookViewId="0">
      <selection activeCell="K17" sqref="K17"/>
    </sheetView>
  </sheetViews>
  <sheetFormatPr defaultColWidth="2" defaultRowHeight="23" x14ac:dyDescent="0.35"/>
  <cols>
    <col min="1" max="1" width="2" style="20"/>
    <col min="2" max="2" width="2.90625" style="20" customWidth="1"/>
    <col min="3" max="3" width="42.90625" style="20" customWidth="1"/>
    <col min="4" max="4" width="5.90625" style="20" customWidth="1"/>
    <col min="5" max="5" width="1.36328125" style="20" customWidth="1"/>
    <col min="6" max="6" width="14.36328125" style="20" customWidth="1"/>
    <col min="7" max="7" width="1.90625" style="20" customWidth="1"/>
    <col min="8" max="8" width="15.36328125" style="20" bestFit="1" customWidth="1"/>
    <col min="9" max="9" width="1.36328125" style="20" customWidth="1"/>
    <col min="10" max="10" width="15.90625" style="20" customWidth="1"/>
    <col min="11" max="11" width="1.36328125" style="67" customWidth="1"/>
    <col min="12" max="12" width="15.90625" style="67" customWidth="1"/>
    <col min="13" max="13" width="1.90625" style="20" customWidth="1"/>
    <col min="14" max="14" width="14.08984375" style="20" customWidth="1"/>
    <col min="15" max="15" width="1.90625" style="20" customWidth="1"/>
    <col min="16" max="16" width="15.36328125" style="20" customWidth="1"/>
    <col min="17" max="17" width="1.90625" style="20" customWidth="1"/>
    <col min="18" max="18" width="15.36328125" style="20" customWidth="1"/>
    <col min="19" max="19" width="2" style="20"/>
    <col min="20" max="20" width="16.08984375" style="20" customWidth="1"/>
    <col min="21" max="21" width="2.08984375" style="20" customWidth="1"/>
    <col min="22" max="22" width="15.90625" style="20" customWidth="1"/>
    <col min="23" max="23" width="2" style="20"/>
    <col min="24" max="24" width="15.90625" style="20" customWidth="1"/>
    <col min="25" max="25" width="1.90625" style="20" customWidth="1"/>
    <col min="26" max="26" width="15.90625" style="20" customWidth="1"/>
    <col min="27" max="27" width="2" style="20"/>
    <col min="28" max="28" width="16" style="20" bestFit="1" customWidth="1"/>
    <col min="29" max="250" width="9.36328125" style="20" customWidth="1"/>
    <col min="251" max="16384" width="2" style="20"/>
  </cols>
  <sheetData>
    <row r="1" spans="1:28" s="67" customFormat="1" ht="19" customHeight="1" x14ac:dyDescent="0.35">
      <c r="A1" s="25" t="s">
        <v>176</v>
      </c>
      <c r="B1" s="18"/>
      <c r="C1" s="202"/>
      <c r="D1" s="203"/>
      <c r="E1" s="204"/>
      <c r="F1" s="202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93"/>
      <c r="AA1" s="193"/>
      <c r="AB1" s="18"/>
    </row>
    <row r="2" spans="1:28" s="67" customFormat="1" ht="19" customHeight="1" x14ac:dyDescent="0.35">
      <c r="A2" s="70" t="s">
        <v>164</v>
      </c>
      <c r="B2" s="202"/>
      <c r="C2" s="202"/>
      <c r="D2" s="203"/>
      <c r="E2" s="204"/>
      <c r="F2" s="202"/>
      <c r="G2" s="202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93"/>
      <c r="AA2" s="193"/>
      <c r="AB2" s="18"/>
    </row>
    <row r="3" spans="1:28" s="67" customFormat="1" ht="16.5" customHeight="1" x14ac:dyDescent="0.35">
      <c r="A3" s="202"/>
      <c r="B3" s="202"/>
      <c r="C3" s="202"/>
      <c r="D3" s="203"/>
      <c r="E3" s="204"/>
      <c r="F3" s="262" t="s">
        <v>70</v>
      </c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</row>
    <row r="4" spans="1:28" s="67" customFormat="1" ht="16.5" customHeight="1" x14ac:dyDescent="0.35">
      <c r="A4" s="18"/>
      <c r="B4" s="18"/>
      <c r="C4" s="18"/>
      <c r="D4" s="111"/>
      <c r="E4" s="19"/>
      <c r="F4" s="18"/>
      <c r="G4" s="18"/>
      <c r="H4" s="112"/>
      <c r="I4" s="112"/>
      <c r="J4" s="268" t="s">
        <v>97</v>
      </c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111"/>
      <c r="X4" s="268" t="s">
        <v>43</v>
      </c>
      <c r="Y4" s="268"/>
      <c r="Z4" s="268"/>
      <c r="AA4" s="18"/>
      <c r="AB4" s="165"/>
    </row>
    <row r="5" spans="1:28" s="67" customFormat="1" ht="16.5" customHeight="1" x14ac:dyDescent="0.35">
      <c r="A5" s="18"/>
      <c r="B5" s="18"/>
      <c r="C5" s="18"/>
      <c r="D5" s="111"/>
      <c r="E5" s="19"/>
      <c r="F5" s="18"/>
      <c r="G5" s="18"/>
      <c r="H5" s="112"/>
      <c r="I5" s="112"/>
      <c r="J5" s="111"/>
      <c r="K5" s="112"/>
      <c r="L5" s="111"/>
      <c r="M5" s="111"/>
      <c r="N5" s="111"/>
      <c r="O5" s="111"/>
      <c r="P5" s="111"/>
      <c r="Q5" s="111"/>
      <c r="R5" s="111"/>
      <c r="S5" s="111"/>
      <c r="T5" s="111" t="s">
        <v>89</v>
      </c>
      <c r="U5" s="111"/>
      <c r="V5" s="111"/>
      <c r="W5" s="111"/>
      <c r="X5" s="111"/>
      <c r="Y5" s="111"/>
      <c r="Z5" s="111"/>
      <c r="AA5" s="18"/>
      <c r="AB5" s="165"/>
    </row>
    <row r="6" spans="1:28" s="67" customFormat="1" ht="16.5" customHeight="1" x14ac:dyDescent="0.35">
      <c r="A6" s="18"/>
      <c r="B6" s="18"/>
      <c r="C6" s="18"/>
      <c r="D6" s="111"/>
      <c r="E6" s="19"/>
      <c r="F6" s="18"/>
      <c r="G6" s="18"/>
      <c r="H6" s="112"/>
      <c r="I6" s="112"/>
      <c r="J6" s="111"/>
      <c r="K6" s="112"/>
      <c r="L6" s="111"/>
      <c r="M6" s="111"/>
      <c r="N6" s="111"/>
      <c r="O6" s="111"/>
      <c r="P6" s="111"/>
      <c r="Q6" s="111"/>
      <c r="R6" s="111"/>
      <c r="S6" s="111"/>
      <c r="T6" s="111" t="s">
        <v>90</v>
      </c>
      <c r="U6" s="111"/>
      <c r="V6" s="111"/>
      <c r="W6" s="111"/>
      <c r="X6" s="111"/>
      <c r="Y6" s="111"/>
      <c r="Z6" s="111"/>
      <c r="AA6" s="18"/>
      <c r="AB6" s="165"/>
    </row>
    <row r="7" spans="1:28" s="67" customFormat="1" ht="16.5" customHeight="1" x14ac:dyDescent="0.35">
      <c r="A7" s="18"/>
      <c r="B7" s="18"/>
      <c r="C7" s="18"/>
      <c r="D7" s="111"/>
      <c r="E7" s="19"/>
      <c r="F7" s="18"/>
      <c r="G7" s="18"/>
      <c r="H7" s="112"/>
      <c r="I7" s="112"/>
      <c r="J7" s="111"/>
      <c r="K7" s="112"/>
      <c r="L7" s="111"/>
      <c r="M7" s="111"/>
      <c r="N7" s="111"/>
      <c r="O7" s="111"/>
      <c r="P7" s="37" t="s">
        <v>88</v>
      </c>
      <c r="Q7" s="38"/>
      <c r="R7" s="37" t="s">
        <v>135</v>
      </c>
      <c r="S7" s="111"/>
      <c r="T7" s="111" t="s">
        <v>91</v>
      </c>
      <c r="U7" s="111"/>
      <c r="V7" s="111"/>
      <c r="W7" s="111"/>
      <c r="X7" s="111"/>
      <c r="Y7" s="111"/>
      <c r="Z7" s="111"/>
      <c r="AA7" s="18"/>
      <c r="AB7" s="165"/>
    </row>
    <row r="8" spans="1:28" s="67" customFormat="1" ht="16.5" customHeight="1" x14ac:dyDescent="0.35">
      <c r="A8" s="113"/>
      <c r="B8" s="81"/>
      <c r="C8" s="113"/>
      <c r="D8" s="205"/>
      <c r="E8" s="206"/>
      <c r="F8" s="113"/>
      <c r="G8" s="205"/>
      <c r="H8" s="113"/>
      <c r="I8" s="113"/>
      <c r="J8" s="113"/>
      <c r="K8" s="113"/>
      <c r="L8" s="113"/>
      <c r="M8" s="205"/>
      <c r="N8" s="205"/>
      <c r="O8" s="205"/>
      <c r="P8" s="37" t="s">
        <v>148</v>
      </c>
      <c r="Q8" s="41"/>
      <c r="R8" s="37" t="s">
        <v>150</v>
      </c>
      <c r="S8" s="114"/>
      <c r="T8" s="111" t="s">
        <v>92</v>
      </c>
      <c r="U8" s="114"/>
      <c r="V8" s="113"/>
      <c r="W8" s="207"/>
      <c r="X8" s="207"/>
      <c r="Y8" s="207"/>
      <c r="Z8" s="205"/>
      <c r="AA8" s="205"/>
      <c r="AB8" s="208"/>
    </row>
    <row r="9" spans="1:28" s="67" customFormat="1" ht="16.5" customHeight="1" x14ac:dyDescent="0.35">
      <c r="A9" s="113"/>
      <c r="B9" s="81"/>
      <c r="C9" s="113"/>
      <c r="D9" s="205"/>
      <c r="E9" s="206"/>
      <c r="F9" s="205" t="s">
        <v>44</v>
      </c>
      <c r="G9" s="205"/>
      <c r="H9" s="113"/>
      <c r="I9" s="113"/>
      <c r="J9" s="205" t="s">
        <v>136</v>
      </c>
      <c r="K9" s="113"/>
      <c r="L9" s="205" t="s">
        <v>187</v>
      </c>
      <c r="M9" s="205"/>
      <c r="N9" s="37" t="s">
        <v>88</v>
      </c>
      <c r="O9" s="205"/>
      <c r="P9" s="37" t="s">
        <v>149</v>
      </c>
      <c r="Q9" s="41"/>
      <c r="R9" s="37" t="s">
        <v>139</v>
      </c>
      <c r="S9" s="114"/>
      <c r="T9" s="111" t="s">
        <v>93</v>
      </c>
      <c r="U9" s="114"/>
      <c r="V9" s="207"/>
      <c r="W9" s="207"/>
      <c r="X9" s="207"/>
      <c r="Y9" s="207"/>
      <c r="Z9" s="205"/>
      <c r="AA9" s="205"/>
      <c r="AB9" s="208"/>
    </row>
    <row r="10" spans="1:28" s="67" customFormat="1" ht="16.5" customHeight="1" x14ac:dyDescent="0.35">
      <c r="A10" s="81"/>
      <c r="B10" s="81"/>
      <c r="C10" s="113"/>
      <c r="D10" s="205"/>
      <c r="E10" s="206"/>
      <c r="F10" s="209" t="s">
        <v>45</v>
      </c>
      <c r="G10" s="205"/>
      <c r="H10" s="114" t="s">
        <v>46</v>
      </c>
      <c r="I10" s="114"/>
      <c r="J10" s="205" t="s">
        <v>137</v>
      </c>
      <c r="K10" s="114"/>
      <c r="L10" s="205" t="s">
        <v>188</v>
      </c>
      <c r="M10" s="205"/>
      <c r="N10" s="37" t="s">
        <v>102</v>
      </c>
      <c r="O10" s="205"/>
      <c r="P10" s="37" t="s">
        <v>151</v>
      </c>
      <c r="Q10" s="38"/>
      <c r="R10" s="37" t="s">
        <v>154</v>
      </c>
      <c r="S10" s="207"/>
      <c r="T10" s="111" t="s">
        <v>94</v>
      </c>
      <c r="U10" s="207"/>
      <c r="V10" s="207" t="s">
        <v>47</v>
      </c>
      <c r="W10" s="207"/>
      <c r="X10" s="207"/>
      <c r="Y10" s="207"/>
      <c r="Z10" s="205"/>
      <c r="AA10" s="205"/>
      <c r="AB10" s="208"/>
    </row>
    <row r="11" spans="1:28" s="67" customFormat="1" ht="16.5" customHeight="1" x14ac:dyDescent="0.35">
      <c r="A11" s="81"/>
      <c r="B11" s="81"/>
      <c r="C11" s="113"/>
      <c r="D11" s="19" t="s">
        <v>41</v>
      </c>
      <c r="E11" s="206"/>
      <c r="F11" s="209" t="s">
        <v>49</v>
      </c>
      <c r="G11" s="205"/>
      <c r="H11" s="114" t="s">
        <v>49</v>
      </c>
      <c r="I11" s="114"/>
      <c r="J11" s="209" t="s">
        <v>138</v>
      </c>
      <c r="K11" s="114"/>
      <c r="L11" s="209" t="s">
        <v>189</v>
      </c>
      <c r="M11" s="205"/>
      <c r="N11" s="205" t="s">
        <v>103</v>
      </c>
      <c r="O11" s="205"/>
      <c r="P11" s="37" t="s">
        <v>152</v>
      </c>
      <c r="Q11" s="38"/>
      <c r="R11" s="37" t="s">
        <v>153</v>
      </c>
      <c r="S11" s="114"/>
      <c r="T11" s="111" t="s">
        <v>95</v>
      </c>
      <c r="U11" s="207"/>
      <c r="V11" s="207" t="s">
        <v>139</v>
      </c>
      <c r="W11" s="207"/>
      <c r="X11" s="205" t="s">
        <v>50</v>
      </c>
      <c r="Y11" s="205"/>
      <c r="Z11" s="114" t="s">
        <v>51</v>
      </c>
      <c r="AA11" s="205"/>
      <c r="AB11" s="208" t="s">
        <v>29</v>
      </c>
    </row>
    <row r="12" spans="1:28" s="67" customFormat="1" ht="15.75" customHeight="1" x14ac:dyDescent="0.35">
      <c r="A12" s="81"/>
      <c r="B12" s="81"/>
      <c r="C12" s="113"/>
      <c r="D12" s="205"/>
      <c r="E12" s="206"/>
      <c r="F12" s="269" t="s">
        <v>3</v>
      </c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  <c r="Z12" s="269"/>
      <c r="AA12" s="269"/>
      <c r="AB12" s="269"/>
    </row>
    <row r="13" spans="1:28" s="67" customFormat="1" ht="18.649999999999999" customHeight="1" x14ac:dyDescent="0.35">
      <c r="A13" s="202" t="s">
        <v>175</v>
      </c>
      <c r="B13" s="81"/>
      <c r="C13" s="81"/>
      <c r="D13" s="206"/>
      <c r="E13" s="19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W13" s="270"/>
      <c r="X13" s="270"/>
      <c r="Y13" s="270"/>
      <c r="Z13" s="270"/>
      <c r="AA13" s="270"/>
      <c r="AB13" s="270"/>
    </row>
    <row r="14" spans="1:28" s="67" customFormat="1" ht="18.649999999999999" customHeight="1" x14ac:dyDescent="0.35">
      <c r="A14" s="202" t="s">
        <v>177</v>
      </c>
      <c r="B14" s="18"/>
      <c r="C14" s="26"/>
      <c r="D14" s="19"/>
      <c r="E14" s="19"/>
      <c r="F14" s="115">
        <v>91588946</v>
      </c>
      <c r="G14" s="212"/>
      <c r="H14" s="115">
        <v>43321601</v>
      </c>
      <c r="I14" s="115"/>
      <c r="J14" s="211">
        <v>69563</v>
      </c>
      <c r="K14" s="115"/>
      <c r="L14" s="211">
        <v>0</v>
      </c>
      <c r="M14" s="212"/>
      <c r="N14" s="212">
        <v>5369508</v>
      </c>
      <c r="O14" s="212"/>
      <c r="P14" s="115">
        <v>486481</v>
      </c>
      <c r="Q14" s="212"/>
      <c r="R14" s="115">
        <v>-133932</v>
      </c>
      <c r="S14" s="115"/>
      <c r="T14" s="115">
        <v>-30316</v>
      </c>
      <c r="U14" s="115"/>
      <c r="V14" s="115">
        <v>5761304</v>
      </c>
      <c r="W14" s="115"/>
      <c r="X14" s="115">
        <v>10091000</v>
      </c>
      <c r="Y14" s="212"/>
      <c r="Z14" s="115">
        <v>52689658</v>
      </c>
      <c r="AA14" s="212"/>
      <c r="AB14" s="115">
        <v>203452509</v>
      </c>
    </row>
    <row r="15" spans="1:28" s="67" customFormat="1" ht="18.649999999999999" customHeight="1" x14ac:dyDescent="0.35">
      <c r="A15" s="172" t="s">
        <v>140</v>
      </c>
      <c r="B15" s="18"/>
      <c r="C15" s="26"/>
      <c r="D15" s="19"/>
      <c r="E15" s="19"/>
      <c r="F15" s="115"/>
      <c r="G15" s="212"/>
      <c r="H15" s="115"/>
      <c r="I15" s="115"/>
      <c r="J15" s="211"/>
      <c r="K15" s="115"/>
      <c r="L15" s="211"/>
      <c r="M15" s="212"/>
      <c r="N15" s="212"/>
      <c r="O15" s="212"/>
      <c r="P15" s="115"/>
      <c r="Q15" s="212"/>
      <c r="R15" s="115"/>
      <c r="S15" s="115"/>
      <c r="T15" s="115"/>
      <c r="U15" s="115"/>
      <c r="V15" s="115"/>
      <c r="W15" s="115"/>
      <c r="X15" s="115"/>
      <c r="Y15" s="212"/>
      <c r="Z15" s="115"/>
      <c r="AA15" s="212"/>
      <c r="AB15" s="115"/>
    </row>
    <row r="16" spans="1:28" s="67" customFormat="1" ht="18.649999999999999" customHeight="1" x14ac:dyDescent="0.35">
      <c r="A16" s="93" t="s">
        <v>167</v>
      </c>
      <c r="B16" s="18"/>
      <c r="C16" s="26"/>
      <c r="D16" s="124"/>
      <c r="E16" s="19"/>
      <c r="F16" s="115"/>
      <c r="G16" s="212"/>
      <c r="H16" s="115"/>
      <c r="I16" s="115"/>
      <c r="J16" s="115"/>
      <c r="K16" s="115"/>
      <c r="L16" s="115"/>
      <c r="M16" s="212"/>
      <c r="N16" s="212"/>
      <c r="O16" s="212"/>
      <c r="P16" s="115"/>
      <c r="Q16" s="212"/>
      <c r="R16" s="115"/>
      <c r="S16" s="115"/>
      <c r="T16" s="115"/>
      <c r="U16" s="115"/>
      <c r="V16" s="115"/>
      <c r="W16" s="115"/>
      <c r="X16" s="115"/>
      <c r="Y16" s="212"/>
      <c r="Z16" s="115"/>
      <c r="AA16" s="212"/>
      <c r="AB16" s="115"/>
    </row>
    <row r="17" spans="1:29" s="67" customFormat="1" ht="18.649999999999999" customHeight="1" x14ac:dyDescent="0.35">
      <c r="A17" s="81"/>
      <c r="B17" s="18" t="s">
        <v>192</v>
      </c>
      <c r="C17" s="18"/>
      <c r="D17" s="19"/>
      <c r="E17" s="19"/>
      <c r="F17" s="79">
        <v>0</v>
      </c>
      <c r="G17" s="14"/>
      <c r="H17" s="79">
        <v>0</v>
      </c>
      <c r="I17" s="14"/>
      <c r="J17" s="79">
        <v>93465</v>
      </c>
      <c r="K17" s="14"/>
      <c r="L17" s="79">
        <v>0</v>
      </c>
      <c r="M17" s="82"/>
      <c r="N17" s="79">
        <v>0</v>
      </c>
      <c r="O17" s="238"/>
      <c r="P17" s="79">
        <v>0</v>
      </c>
      <c r="Q17" s="238"/>
      <c r="R17" s="79">
        <v>0</v>
      </c>
      <c r="S17" s="224"/>
      <c r="T17" s="79">
        <v>0</v>
      </c>
      <c r="U17" s="68"/>
      <c r="V17" s="79">
        <f>SUM(J17:T17)</f>
        <v>93465</v>
      </c>
      <c r="W17" s="68"/>
      <c r="X17" s="79">
        <v>0</v>
      </c>
      <c r="Y17" s="68"/>
      <c r="Z17" s="79">
        <v>0</v>
      </c>
      <c r="AA17" s="68"/>
      <c r="AB17" s="79">
        <f>+F17+H17+V17+X17+Z17</f>
        <v>93465</v>
      </c>
    </row>
    <row r="18" spans="1:29" s="67" customFormat="1" ht="18.649999999999999" customHeight="1" x14ac:dyDescent="0.35">
      <c r="A18" s="81"/>
      <c r="B18" s="18" t="s">
        <v>141</v>
      </c>
      <c r="C18" s="18"/>
      <c r="D18" s="19">
        <v>31</v>
      </c>
      <c r="E18" s="19"/>
      <c r="F18" s="79">
        <v>0</v>
      </c>
      <c r="G18" s="14"/>
      <c r="H18" s="79">
        <v>0</v>
      </c>
      <c r="I18" s="14"/>
      <c r="J18" s="79">
        <v>0</v>
      </c>
      <c r="K18" s="14"/>
      <c r="L18" s="79">
        <v>0</v>
      </c>
      <c r="M18" s="82"/>
      <c r="N18" s="79">
        <v>0</v>
      </c>
      <c r="O18" s="238"/>
      <c r="P18" s="79">
        <v>0</v>
      </c>
      <c r="Q18" s="238"/>
      <c r="R18" s="79">
        <v>0</v>
      </c>
      <c r="S18" s="224"/>
      <c r="T18" s="79">
        <v>0</v>
      </c>
      <c r="U18" s="68"/>
      <c r="V18" s="79">
        <f>SUM(J18:T18)</f>
        <v>0</v>
      </c>
      <c r="W18" s="68"/>
      <c r="X18" s="79">
        <v>0</v>
      </c>
      <c r="Y18" s="68"/>
      <c r="Z18" s="79">
        <v>-4338321</v>
      </c>
      <c r="AA18" s="68"/>
      <c r="AB18" s="79">
        <f>+F18+H18+V18+X18+Z18</f>
        <v>-4338321</v>
      </c>
    </row>
    <row r="19" spans="1:29" s="67" customFormat="1" ht="18.649999999999999" customHeight="1" x14ac:dyDescent="0.35">
      <c r="A19" s="172" t="s">
        <v>178</v>
      </c>
      <c r="B19" s="178"/>
      <c r="C19" s="18"/>
      <c r="D19" s="19"/>
      <c r="E19" s="179"/>
      <c r="F19" s="80">
        <f>SUM(F17:F18)</f>
        <v>0</v>
      </c>
      <c r="G19" s="116"/>
      <c r="H19" s="80">
        <f>SUM(H17:H18)</f>
        <v>0</v>
      </c>
      <c r="I19" s="116"/>
      <c r="J19" s="80">
        <f>SUM(J17:J18)</f>
        <v>93465</v>
      </c>
      <c r="K19" s="116"/>
      <c r="L19" s="80">
        <f>SUM(L17:L18)</f>
        <v>0</v>
      </c>
      <c r="M19" s="116"/>
      <c r="N19" s="80">
        <f>SUM(N17:N18)</f>
        <v>0</v>
      </c>
      <c r="O19" s="239"/>
      <c r="P19" s="80">
        <f>SUM(P17:P18)</f>
        <v>0</v>
      </c>
      <c r="Q19" s="239"/>
      <c r="R19" s="80">
        <f>SUM(R17:R18)</f>
        <v>0</v>
      </c>
      <c r="S19" s="239"/>
      <c r="T19" s="80">
        <f>SUM(T17:T18)</f>
        <v>0</v>
      </c>
      <c r="U19" s="116"/>
      <c r="V19" s="80">
        <f>SUM(V17:V18)</f>
        <v>93465</v>
      </c>
      <c r="W19" s="116"/>
      <c r="X19" s="80">
        <f>SUM(X17:X18)</f>
        <v>0</v>
      </c>
      <c r="Y19" s="116"/>
      <c r="Z19" s="80">
        <f>SUM(Z17:Z18)</f>
        <v>-4338321</v>
      </c>
      <c r="AA19" s="116"/>
      <c r="AB19" s="80">
        <f>SUM(AB17:AB18)</f>
        <v>-4244856</v>
      </c>
    </row>
    <row r="20" spans="1:29" s="67" customFormat="1" ht="18.649999999999999" customHeight="1" x14ac:dyDescent="0.35">
      <c r="A20" s="202" t="s">
        <v>110</v>
      </c>
      <c r="B20" s="81"/>
      <c r="C20" s="220"/>
      <c r="D20" s="221"/>
      <c r="E20" s="19"/>
      <c r="F20" s="117"/>
      <c r="G20" s="222"/>
      <c r="H20" s="117"/>
      <c r="I20" s="117"/>
      <c r="J20" s="117"/>
      <c r="K20" s="117"/>
      <c r="L20" s="117"/>
      <c r="M20" s="222"/>
      <c r="N20" s="222"/>
      <c r="O20" s="222"/>
      <c r="P20" s="117"/>
      <c r="Q20" s="222"/>
      <c r="R20" s="117"/>
      <c r="S20" s="223"/>
      <c r="T20" s="117"/>
      <c r="U20" s="223"/>
      <c r="V20" s="117"/>
      <c r="W20" s="223"/>
      <c r="X20" s="117"/>
      <c r="Y20" s="222"/>
      <c r="Z20" s="117"/>
      <c r="AA20" s="88"/>
      <c r="AB20" s="117"/>
    </row>
    <row r="21" spans="1:29" s="67" customFormat="1" ht="17.25" customHeight="1" x14ac:dyDescent="0.35">
      <c r="A21" s="81" t="s">
        <v>111</v>
      </c>
      <c r="B21" s="81"/>
      <c r="C21" s="220"/>
      <c r="D21" s="221"/>
      <c r="E21" s="19"/>
      <c r="F21" s="79">
        <v>0</v>
      </c>
      <c r="G21" s="118"/>
      <c r="H21" s="79">
        <v>0</v>
      </c>
      <c r="I21" s="118"/>
      <c r="J21" s="79">
        <v>0</v>
      </c>
      <c r="K21" s="118"/>
      <c r="L21" s="79">
        <v>0</v>
      </c>
      <c r="M21" s="82"/>
      <c r="N21" s="79">
        <v>0</v>
      </c>
      <c r="O21" s="238"/>
      <c r="P21" s="79">
        <v>0</v>
      </c>
      <c r="Q21" s="238"/>
      <c r="R21" s="79">
        <v>0</v>
      </c>
      <c r="S21" s="224"/>
      <c r="T21" s="79">
        <v>0</v>
      </c>
      <c r="U21" s="224"/>
      <c r="V21" s="79">
        <f>SUM(J21:T21)</f>
        <v>0</v>
      </c>
      <c r="W21" s="224"/>
      <c r="X21" s="79">
        <v>0</v>
      </c>
      <c r="Y21" s="82"/>
      <c r="Z21" s="79">
        <v>2238723</v>
      </c>
      <c r="AA21" s="209"/>
      <c r="AB21" s="79">
        <f>+F21+H21+V21+X21+Z21</f>
        <v>2238723</v>
      </c>
      <c r="AC21" s="68"/>
    </row>
    <row r="22" spans="1:29" s="67" customFormat="1" ht="18.649999999999999" customHeight="1" x14ac:dyDescent="0.35">
      <c r="A22" s="113" t="s">
        <v>142</v>
      </c>
      <c r="B22" s="18"/>
      <c r="C22" s="18"/>
      <c r="D22" s="19"/>
      <c r="E22" s="19"/>
      <c r="F22" s="34">
        <v>0</v>
      </c>
      <c r="G22" s="14"/>
      <c r="H22" s="34">
        <v>0</v>
      </c>
      <c r="I22" s="14"/>
      <c r="J22" s="34">
        <v>0</v>
      </c>
      <c r="K22" s="14"/>
      <c r="L22" s="34">
        <v>0</v>
      </c>
      <c r="M22" s="82"/>
      <c r="N22" s="34">
        <v>-23186</v>
      </c>
      <c r="O22" s="82"/>
      <c r="P22" s="34">
        <v>-102040</v>
      </c>
      <c r="Q22" s="82"/>
      <c r="R22" s="34">
        <v>37437</v>
      </c>
      <c r="S22" s="14"/>
      <c r="T22" s="34">
        <v>16234</v>
      </c>
      <c r="U22" s="214"/>
      <c r="V22" s="34">
        <f>SUM(J22:T22)</f>
        <v>-71555</v>
      </c>
      <c r="W22" s="214"/>
      <c r="X22" s="34">
        <v>0</v>
      </c>
      <c r="Y22" s="214"/>
      <c r="Z22" s="34">
        <v>132083</v>
      </c>
      <c r="AA22" s="214"/>
      <c r="AB22" s="34">
        <f>+F22+H22+V22+X22+Z22</f>
        <v>60528</v>
      </c>
      <c r="AC22" s="68"/>
    </row>
    <row r="23" spans="1:29" s="67" customFormat="1" ht="18.649999999999999" customHeight="1" x14ac:dyDescent="0.35">
      <c r="A23" s="202" t="s">
        <v>109</v>
      </c>
      <c r="B23" s="18"/>
      <c r="C23" s="18"/>
      <c r="D23" s="19"/>
      <c r="E23" s="19"/>
      <c r="F23" s="211">
        <f>+F21+F22</f>
        <v>0</v>
      </c>
      <c r="G23" s="227"/>
      <c r="H23" s="211">
        <f>+H21+H22</f>
        <v>0</v>
      </c>
      <c r="I23" s="119"/>
      <c r="J23" s="211">
        <f>+J21+J22</f>
        <v>0</v>
      </c>
      <c r="K23" s="119"/>
      <c r="L23" s="211">
        <f>+L21+L22</f>
        <v>0</v>
      </c>
      <c r="M23" s="96"/>
      <c r="N23" s="211">
        <f>+N21+N22</f>
        <v>-23186</v>
      </c>
      <c r="O23" s="228"/>
      <c r="P23" s="211">
        <f>+P21+P22</f>
        <v>-102040</v>
      </c>
      <c r="Q23" s="228"/>
      <c r="R23" s="211">
        <f>+R21+R22</f>
        <v>37437</v>
      </c>
      <c r="S23" s="228"/>
      <c r="T23" s="211">
        <f>+T21+T22</f>
        <v>16234</v>
      </c>
      <c r="U23" s="115"/>
      <c r="V23" s="211">
        <f>+V21+V22</f>
        <v>-71555</v>
      </c>
      <c r="W23" s="229"/>
      <c r="X23" s="211">
        <f>+X21+X22</f>
        <v>0</v>
      </c>
      <c r="Y23" s="96"/>
      <c r="Z23" s="211">
        <f>+Z21+Z22</f>
        <v>2370806</v>
      </c>
      <c r="AA23" s="96"/>
      <c r="AB23" s="240">
        <f>+AB21+AB22</f>
        <v>2299251</v>
      </c>
      <c r="AC23" s="68"/>
    </row>
    <row r="24" spans="1:29" s="67" customFormat="1" ht="18.649999999999999" customHeight="1" x14ac:dyDescent="0.35">
      <c r="A24" s="18" t="s">
        <v>96</v>
      </c>
      <c r="B24" s="18"/>
      <c r="C24" s="18"/>
      <c r="D24" s="19"/>
      <c r="E24" s="19"/>
      <c r="F24" s="79">
        <v>0</v>
      </c>
      <c r="G24" s="14"/>
      <c r="H24" s="79">
        <v>0</v>
      </c>
      <c r="I24" s="14"/>
      <c r="J24" s="79">
        <v>0</v>
      </c>
      <c r="K24" s="14"/>
      <c r="L24" s="79">
        <v>0</v>
      </c>
      <c r="M24" s="82"/>
      <c r="N24" s="79">
        <v>-56664</v>
      </c>
      <c r="O24" s="82"/>
      <c r="P24" s="79">
        <v>0</v>
      </c>
      <c r="Q24" s="82"/>
      <c r="R24" s="79">
        <v>0</v>
      </c>
      <c r="S24" s="14"/>
      <c r="T24" s="79">
        <v>0</v>
      </c>
      <c r="U24" s="68"/>
      <c r="V24" s="79">
        <f>SUM(J24:T24)</f>
        <v>-56664</v>
      </c>
      <c r="W24" s="68"/>
      <c r="X24" s="79">
        <v>0</v>
      </c>
      <c r="Y24" s="68"/>
      <c r="Z24" s="79">
        <f>-V24</f>
        <v>56664</v>
      </c>
      <c r="AA24" s="68"/>
      <c r="AB24" s="79">
        <f>+F24+H24+V24+X24+Z24</f>
        <v>0</v>
      </c>
    </row>
    <row r="25" spans="1:29" s="67" customFormat="1" ht="18.649999999999999" customHeight="1" thickBot="1" x14ac:dyDescent="0.4">
      <c r="A25" s="236" t="s">
        <v>198</v>
      </c>
      <c r="B25" s="26"/>
      <c r="C25" s="26"/>
      <c r="D25" s="19"/>
      <c r="E25" s="139"/>
      <c r="F25" s="241">
        <f>+F14+F19+F23+F24</f>
        <v>91588946</v>
      </c>
      <c r="G25" s="96"/>
      <c r="H25" s="241">
        <f>+H14+H19+H23+H24</f>
        <v>43321601</v>
      </c>
      <c r="I25" s="96"/>
      <c r="J25" s="237">
        <f>+J14+J19+J23+J24</f>
        <v>163028</v>
      </c>
      <c r="K25" s="96"/>
      <c r="L25" s="237">
        <f>+L14+L19+L23+L24</f>
        <v>0</v>
      </c>
      <c r="M25" s="96"/>
      <c r="N25" s="241">
        <f>+N14+N19+N23+N24</f>
        <v>5289658</v>
      </c>
      <c r="O25" s="96"/>
      <c r="P25" s="241">
        <f>+P14+P19+P23+P24</f>
        <v>384441</v>
      </c>
      <c r="Q25" s="96"/>
      <c r="R25" s="241">
        <f>+R14+R19+R23+R24</f>
        <v>-96495</v>
      </c>
      <c r="S25" s="96"/>
      <c r="T25" s="241">
        <f>+T14+T19+T23+T24</f>
        <v>-14082</v>
      </c>
      <c r="U25" s="96"/>
      <c r="V25" s="241">
        <f>SUM(J25:T25)</f>
        <v>5726550</v>
      </c>
      <c r="W25" s="96"/>
      <c r="X25" s="241">
        <f>+X14+X19+X23+X24</f>
        <v>10091000</v>
      </c>
      <c r="Y25" s="96"/>
      <c r="Z25" s="241">
        <f>+Z14+Z19+Z23+Z24</f>
        <v>50778807</v>
      </c>
      <c r="AA25" s="96"/>
      <c r="AB25" s="241">
        <f>+F25+H25+V25+X25+Z25</f>
        <v>201506904</v>
      </c>
    </row>
    <row r="26" spans="1:29" s="67" customFormat="1" ht="19" customHeight="1" thickTop="1" x14ac:dyDescent="0.35"/>
    <row r="27" spans="1:29" s="67" customFormat="1" ht="18.649999999999999" customHeight="1" x14ac:dyDescent="0.35">
      <c r="A27" s="202" t="s">
        <v>182</v>
      </c>
      <c r="B27" s="81"/>
      <c r="C27" s="81"/>
      <c r="D27" s="206"/>
      <c r="E27" s="19"/>
      <c r="F27" s="270"/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0"/>
      <c r="AB27" s="270"/>
    </row>
    <row r="28" spans="1:29" s="67" customFormat="1" ht="18.649999999999999" customHeight="1" x14ac:dyDescent="0.35">
      <c r="A28" s="202" t="s">
        <v>183</v>
      </c>
      <c r="B28" s="18"/>
      <c r="C28" s="26"/>
      <c r="D28" s="19"/>
      <c r="E28" s="19"/>
      <c r="F28" s="115">
        <v>91791731</v>
      </c>
      <c r="G28" s="212"/>
      <c r="H28" s="115">
        <v>43344840</v>
      </c>
      <c r="I28" s="115"/>
      <c r="J28" s="211">
        <v>103301</v>
      </c>
      <c r="K28" s="115"/>
      <c r="L28" s="211">
        <v>884526</v>
      </c>
      <c r="M28" s="212"/>
      <c r="N28" s="212">
        <v>5181187</v>
      </c>
      <c r="O28" s="212"/>
      <c r="P28" s="115">
        <v>3271</v>
      </c>
      <c r="Q28" s="212"/>
      <c r="R28" s="115">
        <v>-8555</v>
      </c>
      <c r="S28" s="115"/>
      <c r="T28" s="115">
        <v>-46550</v>
      </c>
      <c r="U28" s="115"/>
      <c r="V28" s="115">
        <v>6117180</v>
      </c>
      <c r="W28" s="115"/>
      <c r="X28" s="115">
        <v>10091000</v>
      </c>
      <c r="Y28" s="212"/>
      <c r="Z28" s="115">
        <v>56452285</v>
      </c>
      <c r="AA28" s="212"/>
      <c r="AB28" s="115">
        <v>207797036</v>
      </c>
    </row>
    <row r="29" spans="1:29" s="67" customFormat="1" ht="18.649999999999999" customHeight="1" x14ac:dyDescent="0.35">
      <c r="A29" s="172" t="s">
        <v>140</v>
      </c>
      <c r="B29" s="18"/>
      <c r="C29" s="26"/>
      <c r="D29" s="19"/>
      <c r="E29" s="19"/>
      <c r="F29" s="115"/>
      <c r="G29" s="212"/>
      <c r="H29" s="115"/>
      <c r="I29" s="115"/>
      <c r="J29" s="211"/>
      <c r="K29" s="115"/>
      <c r="L29" s="211"/>
      <c r="M29" s="212"/>
      <c r="N29" s="212"/>
      <c r="O29" s="212"/>
      <c r="P29" s="115"/>
      <c r="Q29" s="212"/>
      <c r="R29" s="115"/>
      <c r="S29" s="115"/>
      <c r="T29" s="115"/>
      <c r="U29" s="115"/>
      <c r="V29" s="115"/>
      <c r="W29" s="115"/>
      <c r="X29" s="115"/>
      <c r="Y29" s="212"/>
      <c r="Z29" s="115"/>
      <c r="AA29" s="212"/>
      <c r="AB29" s="115"/>
    </row>
    <row r="30" spans="1:29" s="67" customFormat="1" ht="18.649999999999999" customHeight="1" x14ac:dyDescent="0.35">
      <c r="A30" s="93" t="s">
        <v>167</v>
      </c>
      <c r="B30" s="18"/>
      <c r="C30" s="26"/>
      <c r="D30" s="124"/>
      <c r="E30" s="19"/>
      <c r="F30" s="115"/>
      <c r="G30" s="212"/>
      <c r="H30" s="115"/>
      <c r="I30" s="115"/>
      <c r="J30" s="115"/>
      <c r="K30" s="115"/>
      <c r="L30" s="115"/>
      <c r="M30" s="212"/>
      <c r="N30" s="212"/>
      <c r="O30" s="212"/>
      <c r="P30" s="115"/>
      <c r="Q30" s="212"/>
      <c r="R30" s="115"/>
      <c r="S30" s="115"/>
      <c r="T30" s="115"/>
      <c r="U30" s="115"/>
      <c r="V30" s="115"/>
      <c r="W30" s="115"/>
      <c r="X30" s="115"/>
      <c r="Y30" s="212"/>
      <c r="Z30" s="115"/>
      <c r="AA30" s="212"/>
      <c r="AB30" s="115"/>
    </row>
    <row r="31" spans="1:29" s="67" customFormat="1" ht="18.649999999999999" customHeight="1" x14ac:dyDescent="0.35">
      <c r="A31" s="81"/>
      <c r="B31" s="18" t="s">
        <v>192</v>
      </c>
      <c r="C31" s="18"/>
      <c r="D31" s="19">
        <v>28</v>
      </c>
      <c r="E31" s="19"/>
      <c r="F31" s="79">
        <v>0</v>
      </c>
      <c r="G31" s="14"/>
      <c r="H31" s="79">
        <v>0</v>
      </c>
      <c r="I31" s="14"/>
      <c r="J31" s="79">
        <v>75311</v>
      </c>
      <c r="K31" s="14"/>
      <c r="L31" s="79">
        <v>0</v>
      </c>
      <c r="M31" s="82"/>
      <c r="N31" s="79">
        <v>0</v>
      </c>
      <c r="O31" s="238"/>
      <c r="P31" s="79">
        <v>0</v>
      </c>
      <c r="Q31" s="238"/>
      <c r="R31" s="79">
        <v>0</v>
      </c>
      <c r="S31" s="224"/>
      <c r="T31" s="79">
        <v>0</v>
      </c>
      <c r="U31" s="68"/>
      <c r="V31" s="79">
        <f>SUM(J31:T31)</f>
        <v>75311</v>
      </c>
      <c r="W31" s="68"/>
      <c r="X31" s="79">
        <v>0</v>
      </c>
      <c r="Y31" s="68"/>
      <c r="Z31" s="79">
        <v>0</v>
      </c>
      <c r="AA31" s="68"/>
      <c r="AB31" s="79">
        <f>+F31+H31+V31+X31+Z31</f>
        <v>75311</v>
      </c>
      <c r="AC31" s="225"/>
    </row>
    <row r="32" spans="1:29" s="67" customFormat="1" ht="18.649999999999999" customHeight="1" x14ac:dyDescent="0.35">
      <c r="A32" s="81"/>
      <c r="B32" s="18" t="s">
        <v>141</v>
      </c>
      <c r="C32" s="18"/>
      <c r="D32" s="19">
        <v>31</v>
      </c>
      <c r="E32" s="19"/>
      <c r="F32" s="79">
        <v>0</v>
      </c>
      <c r="G32" s="14"/>
      <c r="H32" s="79">
        <v>0</v>
      </c>
      <c r="I32" s="14"/>
      <c r="J32" s="79">
        <v>0</v>
      </c>
      <c r="K32" s="14"/>
      <c r="L32" s="79">
        <v>0</v>
      </c>
      <c r="M32" s="82"/>
      <c r="N32" s="79">
        <v>0</v>
      </c>
      <c r="O32" s="238"/>
      <c r="P32" s="79">
        <v>0</v>
      </c>
      <c r="Q32" s="238"/>
      <c r="R32" s="79">
        <v>0</v>
      </c>
      <c r="S32" s="224"/>
      <c r="T32" s="79">
        <v>0</v>
      </c>
      <c r="U32" s="68"/>
      <c r="V32" s="79">
        <f>SUM(J32:T32)</f>
        <v>0</v>
      </c>
      <c r="W32" s="68"/>
      <c r="X32" s="79">
        <v>0</v>
      </c>
      <c r="Y32" s="68"/>
      <c r="Z32" s="79">
        <v>-3668796</v>
      </c>
      <c r="AA32" s="68"/>
      <c r="AB32" s="79">
        <f>+F32+H32+V32+X32+Z32</f>
        <v>-3668796</v>
      </c>
      <c r="AC32" s="225"/>
    </row>
    <row r="33" spans="1:29" s="67" customFormat="1" ht="18.649999999999999" customHeight="1" x14ac:dyDescent="0.35">
      <c r="A33" s="172" t="s">
        <v>178</v>
      </c>
      <c r="B33" s="178"/>
      <c r="C33" s="18"/>
      <c r="D33" s="19"/>
      <c r="E33" s="179"/>
      <c r="F33" s="80">
        <f>SUM(F31:F32)</f>
        <v>0</v>
      </c>
      <c r="G33" s="116"/>
      <c r="H33" s="80">
        <f>SUM(H31:H32)</f>
        <v>0</v>
      </c>
      <c r="I33" s="116"/>
      <c r="J33" s="80">
        <f>SUM(J31:J32)</f>
        <v>75311</v>
      </c>
      <c r="K33" s="116"/>
      <c r="L33" s="80">
        <f>SUM(L31:L32)</f>
        <v>0</v>
      </c>
      <c r="M33" s="116"/>
      <c r="N33" s="80">
        <f>SUM(N31:N32)</f>
        <v>0</v>
      </c>
      <c r="O33" s="239"/>
      <c r="P33" s="80">
        <f>SUM(P31:P32)</f>
        <v>0</v>
      </c>
      <c r="Q33" s="239"/>
      <c r="R33" s="80">
        <f>SUM(R31:R32)</f>
        <v>0</v>
      </c>
      <c r="S33" s="239"/>
      <c r="T33" s="80">
        <f>SUM(T31:T32)</f>
        <v>0</v>
      </c>
      <c r="U33" s="116"/>
      <c r="V33" s="80">
        <f>SUM(V31:V32)</f>
        <v>75311</v>
      </c>
      <c r="W33" s="116"/>
      <c r="X33" s="80">
        <f>SUM(X31:X32)</f>
        <v>0</v>
      </c>
      <c r="Y33" s="116"/>
      <c r="Z33" s="80">
        <f>SUM(Z31:Z32)</f>
        <v>-3668796</v>
      </c>
      <c r="AA33" s="116"/>
      <c r="AB33" s="80">
        <f>SUM(AB31:AB32)</f>
        <v>-3593485</v>
      </c>
      <c r="AC33" s="225"/>
    </row>
    <row r="34" spans="1:29" s="67" customFormat="1" ht="18.649999999999999" customHeight="1" x14ac:dyDescent="0.35">
      <c r="A34" s="202" t="s">
        <v>110</v>
      </c>
      <c r="B34" s="81"/>
      <c r="C34" s="220"/>
      <c r="D34" s="221"/>
      <c r="E34" s="19"/>
      <c r="F34" s="117"/>
      <c r="G34" s="222"/>
      <c r="H34" s="117"/>
      <c r="I34" s="117"/>
      <c r="J34" s="117"/>
      <c r="K34" s="117"/>
      <c r="L34" s="117"/>
      <c r="M34" s="222"/>
      <c r="N34" s="222"/>
      <c r="O34" s="222"/>
      <c r="P34" s="117"/>
      <c r="Q34" s="222"/>
      <c r="R34" s="117"/>
      <c r="S34" s="223"/>
      <c r="T34" s="117"/>
      <c r="U34" s="223"/>
      <c r="V34" s="117"/>
      <c r="W34" s="223"/>
      <c r="X34" s="117"/>
      <c r="Y34" s="222"/>
      <c r="Z34" s="117"/>
      <c r="AA34" s="88"/>
      <c r="AB34" s="117"/>
      <c r="AC34" s="225"/>
    </row>
    <row r="35" spans="1:29" s="67" customFormat="1" ht="18.649999999999999" customHeight="1" x14ac:dyDescent="0.35">
      <c r="A35" s="81" t="s">
        <v>111</v>
      </c>
      <c r="B35" s="81"/>
      <c r="C35" s="220"/>
      <c r="D35" s="221"/>
      <c r="E35" s="19"/>
      <c r="F35" s="79">
        <v>0</v>
      </c>
      <c r="G35" s="118"/>
      <c r="H35" s="79">
        <v>0</v>
      </c>
      <c r="I35" s="118"/>
      <c r="J35" s="79">
        <v>0</v>
      </c>
      <c r="K35" s="118"/>
      <c r="L35" s="79">
        <v>0</v>
      </c>
      <c r="M35" s="82"/>
      <c r="N35" s="79">
        <v>0</v>
      </c>
      <c r="O35" s="238"/>
      <c r="P35" s="79">
        <v>0</v>
      </c>
      <c r="Q35" s="238"/>
      <c r="R35" s="79">
        <v>0</v>
      </c>
      <c r="S35" s="224"/>
      <c r="T35" s="79">
        <v>0</v>
      </c>
      <c r="U35" s="224"/>
      <c r="V35" s="79">
        <f>SUM(J35:T35)</f>
        <v>0</v>
      </c>
      <c r="W35" s="224"/>
      <c r="X35" s="79">
        <v>0</v>
      </c>
      <c r="Y35" s="82"/>
      <c r="Z35" s="79">
        <v>6578543</v>
      </c>
      <c r="AA35" s="209"/>
      <c r="AB35" s="79">
        <f>+F35+H35+V35+X35+Z35</f>
        <v>6578543</v>
      </c>
      <c r="AC35" s="225"/>
    </row>
    <row r="36" spans="1:29" s="67" customFormat="1" ht="18.649999999999999" customHeight="1" x14ac:dyDescent="0.8">
      <c r="A36" s="113" t="s">
        <v>142</v>
      </c>
      <c r="B36" s="18"/>
      <c r="C36" s="18"/>
      <c r="D36" s="19"/>
      <c r="E36" s="19"/>
      <c r="F36" s="34">
        <v>0</v>
      </c>
      <c r="G36" s="14"/>
      <c r="H36" s="34">
        <v>0</v>
      </c>
      <c r="I36" s="14"/>
      <c r="J36" s="34">
        <v>0</v>
      </c>
      <c r="K36" s="14"/>
      <c r="L36" s="34">
        <v>0</v>
      </c>
      <c r="M36" s="82"/>
      <c r="N36" s="242">
        <v>-53715</v>
      </c>
      <c r="O36" s="243"/>
      <c r="P36" s="242">
        <v>-1296927</v>
      </c>
      <c r="Q36" s="244"/>
      <c r="R36" s="242">
        <v>37355</v>
      </c>
      <c r="S36" s="244"/>
      <c r="T36" s="242">
        <v>46550</v>
      </c>
      <c r="U36" s="214"/>
      <c r="V36" s="34">
        <f>SUM(J36:T36)</f>
        <v>-1266737</v>
      </c>
      <c r="W36" s="214"/>
      <c r="X36" s="34">
        <v>0</v>
      </c>
      <c r="Y36" s="214"/>
      <c r="Z36" s="34">
        <v>264212</v>
      </c>
      <c r="AA36" s="214"/>
      <c r="AB36" s="34">
        <f>+F36+H36+V36+X36+Z36</f>
        <v>-1002525</v>
      </c>
      <c r="AC36" s="225"/>
    </row>
    <row r="37" spans="1:29" s="67" customFormat="1" ht="18.649999999999999" customHeight="1" x14ac:dyDescent="0.35">
      <c r="A37" s="202" t="s">
        <v>109</v>
      </c>
      <c r="B37" s="18"/>
      <c r="C37" s="18"/>
      <c r="D37" s="19"/>
      <c r="E37" s="19"/>
      <c r="F37" s="211">
        <f>+F35+F36</f>
        <v>0</v>
      </c>
      <c r="G37" s="227"/>
      <c r="H37" s="211">
        <f>+H35+H36</f>
        <v>0</v>
      </c>
      <c r="I37" s="119"/>
      <c r="J37" s="211">
        <f>+J35+J36</f>
        <v>0</v>
      </c>
      <c r="K37" s="119"/>
      <c r="L37" s="211">
        <f>+L35+L36</f>
        <v>0</v>
      </c>
      <c r="M37" s="96"/>
      <c r="N37" s="211">
        <f>+N35+N36</f>
        <v>-53715</v>
      </c>
      <c r="O37" s="228"/>
      <c r="P37" s="211">
        <f>+P35+P36</f>
        <v>-1296927</v>
      </c>
      <c r="Q37" s="228"/>
      <c r="R37" s="211">
        <f>+R35+R36</f>
        <v>37355</v>
      </c>
      <c r="S37" s="228"/>
      <c r="T37" s="211">
        <f>+T35+T36</f>
        <v>46550</v>
      </c>
      <c r="U37" s="115"/>
      <c r="V37" s="211">
        <f>+V35+V36</f>
        <v>-1266737</v>
      </c>
      <c r="W37" s="229"/>
      <c r="X37" s="211">
        <f>+X35+X36</f>
        <v>0</v>
      </c>
      <c r="Y37" s="96"/>
      <c r="Z37" s="211">
        <f>+Z35+Z36</f>
        <v>6842755</v>
      </c>
      <c r="AA37" s="96"/>
      <c r="AB37" s="240">
        <f>+AB35+AB36</f>
        <v>5576018</v>
      </c>
      <c r="AC37" s="225"/>
    </row>
    <row r="38" spans="1:29" s="67" customFormat="1" ht="18.649999999999999" customHeight="1" x14ac:dyDescent="0.35">
      <c r="A38" s="18" t="s">
        <v>96</v>
      </c>
      <c r="B38" s="18"/>
      <c r="C38" s="18"/>
      <c r="D38" s="19"/>
      <c r="E38" s="19"/>
      <c r="F38" s="79">
        <v>0</v>
      </c>
      <c r="G38" s="14"/>
      <c r="H38" s="79">
        <v>0</v>
      </c>
      <c r="I38" s="14"/>
      <c r="J38" s="79">
        <v>0</v>
      </c>
      <c r="K38" s="14"/>
      <c r="L38" s="79">
        <v>0</v>
      </c>
      <c r="M38" s="82"/>
      <c r="N38" s="79">
        <v>-68178</v>
      </c>
      <c r="O38" s="82"/>
      <c r="P38" s="79">
        <v>0</v>
      </c>
      <c r="Q38" s="82"/>
      <c r="R38" s="79">
        <v>0</v>
      </c>
      <c r="S38" s="14"/>
      <c r="T38" s="79">
        <v>0</v>
      </c>
      <c r="U38" s="68"/>
      <c r="V38" s="79">
        <f>SUM(J38:T38)</f>
        <v>-68178</v>
      </c>
      <c r="W38" s="68"/>
      <c r="X38" s="79">
        <v>0</v>
      </c>
      <c r="Y38" s="68"/>
      <c r="Z38" s="79">
        <f>-V38</f>
        <v>68178</v>
      </c>
      <c r="AA38" s="68"/>
      <c r="AB38" s="79">
        <f>+F38+H38+V38+X38+Z38</f>
        <v>0</v>
      </c>
      <c r="AC38" s="225"/>
    </row>
    <row r="39" spans="1:29" s="67" customFormat="1" ht="18.649999999999999" customHeight="1" thickBot="1" x14ac:dyDescent="0.4">
      <c r="A39" s="236" t="s">
        <v>197</v>
      </c>
      <c r="B39" s="26"/>
      <c r="C39" s="26"/>
      <c r="D39" s="19"/>
      <c r="E39" s="139"/>
      <c r="F39" s="241">
        <f>+F28+F33+F37+F38</f>
        <v>91791731</v>
      </c>
      <c r="G39" s="96"/>
      <c r="H39" s="241">
        <f>+H28+H33+H37+H38</f>
        <v>43344840</v>
      </c>
      <c r="I39" s="96"/>
      <c r="J39" s="237">
        <f>+J28+J33+J37+J38</f>
        <v>178612</v>
      </c>
      <c r="K39" s="96"/>
      <c r="L39" s="237">
        <f>+L28+L33+L37+L38</f>
        <v>884526</v>
      </c>
      <c r="M39" s="96"/>
      <c r="N39" s="241">
        <f>+N28+N33+N37+N38</f>
        <v>5059294</v>
      </c>
      <c r="O39" s="96"/>
      <c r="P39" s="241">
        <f>+P28+P33+P37+P38</f>
        <v>-1293656</v>
      </c>
      <c r="Q39" s="96"/>
      <c r="R39" s="241">
        <f>+R28+R33+R37+R38</f>
        <v>28800</v>
      </c>
      <c r="S39" s="96"/>
      <c r="T39" s="237">
        <f>+T28+T33+T37+T38</f>
        <v>0</v>
      </c>
      <c r="U39" s="96"/>
      <c r="V39" s="241">
        <f>SUM(J39:T39)</f>
        <v>4857576</v>
      </c>
      <c r="W39" s="96"/>
      <c r="X39" s="241">
        <f>+X28+X33+X37+X38</f>
        <v>10091000</v>
      </c>
      <c r="Y39" s="96"/>
      <c r="Z39" s="241">
        <f>+Z28+Z33+Z37+Z38</f>
        <v>59694422</v>
      </c>
      <c r="AA39" s="96"/>
      <c r="AB39" s="241">
        <f>+F39+H39+V39+X39+Z39</f>
        <v>209779569</v>
      </c>
      <c r="AC39" s="225"/>
    </row>
    <row r="40" spans="1:29" ht="19" customHeight="1" thickTop="1" x14ac:dyDescent="0.8">
      <c r="J40" s="201"/>
    </row>
    <row r="41" spans="1:29" ht="19" customHeight="1" x14ac:dyDescent="0.35"/>
    <row r="42" spans="1:29" ht="19" customHeight="1" x14ac:dyDescent="0.35"/>
    <row r="43" spans="1:29" ht="19" customHeight="1" x14ac:dyDescent="0.35"/>
    <row r="44" spans="1:29" ht="19" customHeight="1" x14ac:dyDescent="0.35"/>
    <row r="45" spans="1:29" ht="19" customHeight="1" x14ac:dyDescent="0.35"/>
    <row r="46" spans="1:29" ht="19" customHeight="1" x14ac:dyDescent="0.35"/>
    <row r="47" spans="1:29" ht="19" customHeight="1" x14ac:dyDescent="0.35"/>
    <row r="48" spans="1:29" ht="19" customHeight="1" x14ac:dyDescent="0.35"/>
    <row r="49" ht="19" customHeight="1" x14ac:dyDescent="0.35"/>
    <row r="50" ht="19" customHeight="1" x14ac:dyDescent="0.35"/>
    <row r="51" ht="19" customHeight="1" x14ac:dyDescent="0.35"/>
    <row r="52" ht="19" customHeight="1" x14ac:dyDescent="0.35"/>
    <row r="53" ht="19" customHeight="1" x14ac:dyDescent="0.35"/>
    <row r="54" ht="19" customHeight="1" x14ac:dyDescent="0.35"/>
    <row r="55" ht="19" customHeight="1" x14ac:dyDescent="0.35"/>
    <row r="56" ht="19" customHeight="1" x14ac:dyDescent="0.35"/>
    <row r="57" ht="19" customHeight="1" x14ac:dyDescent="0.35"/>
    <row r="58" ht="19" customHeight="1" x14ac:dyDescent="0.35"/>
    <row r="59" ht="19" customHeight="1" x14ac:dyDescent="0.35"/>
    <row r="60" ht="19" customHeight="1" x14ac:dyDescent="0.35"/>
    <row r="61" ht="19" customHeight="1" x14ac:dyDescent="0.35"/>
    <row r="62" ht="19" customHeight="1" x14ac:dyDescent="0.35"/>
    <row r="63" ht="19" customHeight="1" x14ac:dyDescent="0.35"/>
    <row r="64" ht="19" customHeight="1" x14ac:dyDescent="0.35"/>
    <row r="65" ht="19" customHeight="1" x14ac:dyDescent="0.35"/>
    <row r="66" ht="19" customHeight="1" x14ac:dyDescent="0.35"/>
    <row r="67" ht="19" customHeight="1" x14ac:dyDescent="0.35"/>
    <row r="68" ht="19" customHeight="1" x14ac:dyDescent="0.35"/>
    <row r="69" ht="19" customHeight="1" x14ac:dyDescent="0.35"/>
    <row r="70" ht="19" customHeight="1" x14ac:dyDescent="0.35"/>
    <row r="71" ht="19" customHeight="1" x14ac:dyDescent="0.35"/>
    <row r="72" ht="19" customHeight="1" x14ac:dyDescent="0.35"/>
    <row r="73" ht="19" customHeight="1" x14ac:dyDescent="0.35"/>
    <row r="74" ht="19" customHeight="1" x14ac:dyDescent="0.35"/>
    <row r="75" ht="19" customHeight="1" x14ac:dyDescent="0.35"/>
    <row r="76" ht="19" customHeight="1" x14ac:dyDescent="0.35"/>
    <row r="77" ht="19" customHeight="1" x14ac:dyDescent="0.35"/>
    <row r="78" ht="19" customHeight="1" x14ac:dyDescent="0.35"/>
    <row r="79" ht="19" customHeight="1" x14ac:dyDescent="0.35"/>
    <row r="80" ht="19" customHeight="1" x14ac:dyDescent="0.35"/>
    <row r="81" ht="19" customHeight="1" x14ac:dyDescent="0.35"/>
    <row r="82" ht="19" customHeight="1" x14ac:dyDescent="0.35"/>
    <row r="83" ht="19" customHeight="1" x14ac:dyDescent="0.35"/>
    <row r="84" ht="19" customHeight="1" x14ac:dyDescent="0.35"/>
    <row r="85" ht="19" customHeight="1" x14ac:dyDescent="0.35"/>
    <row r="86" ht="19" customHeight="1" x14ac:dyDescent="0.35"/>
    <row r="87" ht="19" customHeight="1" x14ac:dyDescent="0.35"/>
    <row r="88" ht="19" customHeight="1" x14ac:dyDescent="0.35"/>
    <row r="89" ht="19" customHeight="1" x14ac:dyDescent="0.35"/>
    <row r="90" ht="19" customHeight="1" x14ac:dyDescent="0.35"/>
    <row r="91" ht="19" customHeight="1" x14ac:dyDescent="0.35"/>
    <row r="92" ht="19" customHeight="1" x14ac:dyDescent="0.35"/>
    <row r="93" ht="19" customHeight="1" x14ac:dyDescent="0.35"/>
    <row r="94" ht="19" customHeight="1" x14ac:dyDescent="0.35"/>
    <row r="95" ht="19" customHeight="1" x14ac:dyDescent="0.35"/>
    <row r="96" ht="19" customHeight="1" x14ac:dyDescent="0.35"/>
    <row r="97" ht="19" customHeight="1" x14ac:dyDescent="0.35"/>
  </sheetData>
  <mergeCells count="6">
    <mergeCell ref="F27:AB27"/>
    <mergeCell ref="F13:AB13"/>
    <mergeCell ref="F3:AB3"/>
    <mergeCell ref="J4:V4"/>
    <mergeCell ref="X4:Z4"/>
    <mergeCell ref="F12:AB12"/>
  </mergeCells>
  <pageMargins left="0.7" right="0.7" top="0.48" bottom="0.5" header="0.5" footer="0.5"/>
  <pageSetup paperSize="9" scale="50" firstPageNumber="13" orientation="landscape" useFirstPageNumber="1" r:id="rId1"/>
  <headerFooter>
    <oddFooter>&amp;L&amp;"CordiaUPC,Regular"&amp;15The accompanying notes form an integral part of the interim financial statements.
&amp;C&amp;"CordiaUPC,Regular"&amp;15&amp;P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dimension ref="A1:O82"/>
  <sheetViews>
    <sheetView view="pageBreakPreview" zoomScale="101" zoomScaleNormal="100" zoomScaleSheetLayoutView="100" workbookViewId="0">
      <selection activeCell="K17" sqref="K17"/>
    </sheetView>
  </sheetViews>
  <sheetFormatPr defaultColWidth="9" defaultRowHeight="18.75" customHeight="1" x14ac:dyDescent="0.8"/>
  <cols>
    <col min="1" max="1" width="12.453125" style="259" customWidth="1"/>
    <col min="2" max="2" width="50.7265625" style="259" customWidth="1"/>
    <col min="3" max="3" width="13.08984375" style="259" customWidth="1"/>
    <col min="4" max="4" width="1.08984375" style="259" customWidth="1"/>
    <col min="5" max="5" width="13.08984375" style="260" customWidth="1"/>
    <col min="6" max="6" width="1.08984375" style="259" customWidth="1"/>
    <col min="7" max="7" width="13.08984375" style="259" customWidth="1"/>
    <col min="8" max="8" width="1.08984375" style="259" customWidth="1"/>
    <col min="9" max="9" width="13.08984375" style="260" customWidth="1"/>
    <col min="10" max="11" width="9" style="259"/>
    <col min="12" max="12" width="11.453125" style="259" customWidth="1"/>
    <col min="13" max="16384" width="9" style="259"/>
  </cols>
  <sheetData>
    <row r="1" spans="1:15" s="20" customFormat="1" ht="18.75" customHeight="1" x14ac:dyDescent="0.35">
      <c r="A1" s="246" t="s">
        <v>176</v>
      </c>
      <c r="B1" s="7"/>
      <c r="C1" s="86"/>
      <c r="D1" s="86"/>
      <c r="E1" s="86"/>
      <c r="F1" s="86"/>
      <c r="G1" s="86"/>
      <c r="H1" s="86"/>
      <c r="I1" s="86"/>
    </row>
    <row r="2" spans="1:15" s="20" customFormat="1" ht="18.75" customHeight="1" x14ac:dyDescent="0.35">
      <c r="A2" s="246" t="s">
        <v>170</v>
      </c>
      <c r="B2" s="7"/>
      <c r="C2" s="86"/>
      <c r="D2" s="86"/>
      <c r="E2" s="86"/>
      <c r="F2" s="86"/>
      <c r="G2" s="86"/>
      <c r="H2" s="86"/>
      <c r="I2" s="86"/>
    </row>
    <row r="3" spans="1:15" s="20" customFormat="1" ht="18.75" customHeight="1" x14ac:dyDescent="0.35">
      <c r="A3" s="4"/>
      <c r="B3" s="5"/>
      <c r="C3" s="87"/>
      <c r="D3" s="87"/>
      <c r="E3" s="87"/>
      <c r="F3" s="87"/>
      <c r="G3" s="87"/>
      <c r="H3" s="87"/>
      <c r="I3" s="87"/>
    </row>
    <row r="4" spans="1:15" s="20" customFormat="1" ht="18.75" customHeight="1" x14ac:dyDescent="0.35">
      <c r="A4" s="247"/>
      <c r="B4" s="5"/>
      <c r="C4" s="248"/>
      <c r="D4" s="248" t="s">
        <v>1</v>
      </c>
      <c r="E4" s="249"/>
      <c r="F4" s="4"/>
      <c r="G4" s="271" t="s">
        <v>2</v>
      </c>
      <c r="H4" s="271"/>
      <c r="I4" s="271"/>
    </row>
    <row r="5" spans="1:15" s="20" customFormat="1" ht="18.75" customHeight="1" x14ac:dyDescent="0.35">
      <c r="A5" s="247"/>
      <c r="B5" s="5"/>
      <c r="C5" s="272" t="s">
        <v>196</v>
      </c>
      <c r="D5" s="272"/>
      <c r="E5" s="272"/>
      <c r="F5" s="4"/>
      <c r="G5" s="272" t="s">
        <v>196</v>
      </c>
      <c r="H5" s="272"/>
      <c r="I5" s="272"/>
    </row>
    <row r="6" spans="1:15" s="20" customFormat="1" ht="18.75" customHeight="1" x14ac:dyDescent="0.35">
      <c r="A6" s="247"/>
      <c r="B6" s="5"/>
      <c r="C6" s="275" t="s">
        <v>161</v>
      </c>
      <c r="D6" s="275"/>
      <c r="E6" s="275"/>
      <c r="F6" s="5"/>
      <c r="G6" s="275" t="s">
        <v>161</v>
      </c>
      <c r="H6" s="275"/>
      <c r="I6" s="275"/>
    </row>
    <row r="7" spans="1:15" s="20" customFormat="1" ht="18.75" customHeight="1" x14ac:dyDescent="0.35">
      <c r="A7" s="4"/>
      <c r="B7" s="5"/>
      <c r="C7" s="250">
        <v>2022</v>
      </c>
      <c r="D7" s="251"/>
      <c r="E7" s="250">
        <v>2021</v>
      </c>
      <c r="F7" s="5"/>
      <c r="G7" s="250">
        <v>2022</v>
      </c>
      <c r="H7" s="251"/>
      <c r="I7" s="250">
        <v>2021</v>
      </c>
    </row>
    <row r="8" spans="1:15" s="20" customFormat="1" ht="18.75" customHeight="1" x14ac:dyDescent="0.35">
      <c r="A8" s="4"/>
      <c r="B8" s="5"/>
      <c r="C8" s="273" t="s">
        <v>3</v>
      </c>
      <c r="D8" s="274"/>
      <c r="E8" s="274"/>
      <c r="F8" s="274"/>
      <c r="G8" s="274"/>
      <c r="H8" s="274"/>
      <c r="I8" s="274"/>
    </row>
    <row r="9" spans="1:15" s="20" customFormat="1" ht="18.75" customHeight="1" x14ac:dyDescent="0.35">
      <c r="A9" s="21" t="s">
        <v>53</v>
      </c>
      <c r="B9" s="5"/>
      <c r="C9" s="94"/>
      <c r="D9" s="22"/>
      <c r="E9" s="108"/>
      <c r="F9" s="22"/>
      <c r="G9" s="94"/>
      <c r="H9" s="22"/>
      <c r="I9" s="108"/>
    </row>
    <row r="10" spans="1:15" s="20" customFormat="1" ht="18.75" customHeight="1" x14ac:dyDescent="0.35">
      <c r="A10" s="5" t="s">
        <v>118</v>
      </c>
      <c r="B10" s="5"/>
      <c r="C10" s="66">
        <v>8224001</v>
      </c>
      <c r="D10" s="22"/>
      <c r="E10" s="66">
        <v>6442813</v>
      </c>
      <c r="F10" s="87"/>
      <c r="G10" s="95">
        <v>8111914</v>
      </c>
      <c r="H10" s="87"/>
      <c r="I10" s="95">
        <v>2032282</v>
      </c>
      <c r="L10" s="252"/>
      <c r="M10" s="252"/>
      <c r="O10" s="252"/>
    </row>
    <row r="11" spans="1:15" s="20" customFormat="1" ht="18.75" customHeight="1" x14ac:dyDescent="0.35">
      <c r="A11" s="253" t="s">
        <v>121</v>
      </c>
      <c r="B11" s="7"/>
      <c r="C11" s="87"/>
      <c r="D11" s="23"/>
      <c r="E11" s="87"/>
      <c r="F11" s="87"/>
      <c r="G11" s="87"/>
      <c r="H11" s="87"/>
      <c r="I11" s="87"/>
      <c r="L11" s="252"/>
      <c r="M11" s="252"/>
      <c r="O11" s="252"/>
    </row>
    <row r="12" spans="1:15" s="20" customFormat="1" ht="18.75" customHeight="1" x14ac:dyDescent="0.35">
      <c r="A12" s="253" t="s">
        <v>122</v>
      </c>
      <c r="B12" s="7"/>
      <c r="C12" s="87"/>
      <c r="D12" s="23"/>
      <c r="E12" s="87"/>
      <c r="F12" s="87"/>
      <c r="G12" s="87"/>
      <c r="H12" s="87"/>
      <c r="I12" s="87"/>
      <c r="L12" s="252"/>
      <c r="M12" s="252"/>
      <c r="O12" s="252"/>
    </row>
    <row r="13" spans="1:15" s="20" customFormat="1" ht="18.75" customHeight="1" x14ac:dyDescent="0.35">
      <c r="A13" s="247" t="s">
        <v>54</v>
      </c>
      <c r="B13" s="5"/>
      <c r="C13" s="66">
        <v>2134185</v>
      </c>
      <c r="D13" s="22"/>
      <c r="E13" s="66">
        <v>2248038</v>
      </c>
      <c r="F13" s="87"/>
      <c r="G13" s="87">
        <v>2120758</v>
      </c>
      <c r="H13" s="87"/>
      <c r="I13" s="87">
        <v>1203559</v>
      </c>
      <c r="L13" s="252"/>
      <c r="M13" s="252"/>
      <c r="O13" s="252"/>
    </row>
    <row r="14" spans="1:15" s="254" customFormat="1" ht="18.75" customHeight="1" x14ac:dyDescent="0.35">
      <c r="A14" s="5" t="s">
        <v>132</v>
      </c>
      <c r="B14" s="5"/>
      <c r="C14" s="14">
        <v>9190405</v>
      </c>
      <c r="D14" s="22"/>
      <c r="E14" s="14">
        <v>10970744</v>
      </c>
      <c r="F14" s="87"/>
      <c r="G14" s="87">
        <v>9291921</v>
      </c>
      <c r="H14" s="87"/>
      <c r="I14" s="87">
        <v>6552621</v>
      </c>
      <c r="K14" s="20"/>
      <c r="L14" s="252"/>
      <c r="M14" s="252"/>
      <c r="N14" s="20"/>
      <c r="O14" s="252"/>
    </row>
    <row r="15" spans="1:15" s="20" customFormat="1" ht="18.75" customHeight="1" x14ac:dyDescent="0.35">
      <c r="A15" s="5" t="s">
        <v>200</v>
      </c>
      <c r="B15" s="5"/>
      <c r="C15" s="66">
        <v>-91076</v>
      </c>
      <c r="D15" s="22"/>
      <c r="E15" s="66">
        <v>10359</v>
      </c>
      <c r="F15" s="87"/>
      <c r="G15" s="87">
        <v>-91076</v>
      </c>
      <c r="H15" s="87"/>
      <c r="I15" s="87">
        <v>10359</v>
      </c>
      <c r="L15" s="252"/>
      <c r="M15" s="252"/>
      <c r="O15" s="252"/>
    </row>
    <row r="16" spans="1:15" s="20" customFormat="1" ht="18.75" customHeight="1" x14ac:dyDescent="0.35">
      <c r="A16" s="5" t="s">
        <v>199</v>
      </c>
      <c r="B16" s="5"/>
      <c r="C16" s="66">
        <v>143335</v>
      </c>
      <c r="D16" s="22"/>
      <c r="E16" s="66">
        <v>140252</v>
      </c>
      <c r="F16" s="87"/>
      <c r="G16" s="87">
        <v>143335</v>
      </c>
      <c r="H16" s="87"/>
      <c r="I16" s="87">
        <v>127268</v>
      </c>
      <c r="L16" s="252"/>
      <c r="M16" s="252"/>
      <c r="O16" s="252"/>
    </row>
    <row r="17" spans="1:15" s="20" customFormat="1" ht="18.75" customHeight="1" x14ac:dyDescent="0.35">
      <c r="A17" s="247" t="s">
        <v>171</v>
      </c>
      <c r="B17" s="5"/>
      <c r="C17" s="66">
        <v>348167</v>
      </c>
      <c r="D17" s="22"/>
      <c r="E17" s="66">
        <v>281281</v>
      </c>
      <c r="F17" s="87"/>
      <c r="G17" s="87">
        <v>343364</v>
      </c>
      <c r="H17" s="87"/>
      <c r="I17" s="87">
        <v>360694</v>
      </c>
      <c r="L17" s="252"/>
      <c r="M17" s="252"/>
      <c r="O17" s="252"/>
    </row>
    <row r="18" spans="1:15" s="20" customFormat="1" ht="18.75" customHeight="1" x14ac:dyDescent="0.35">
      <c r="A18" s="247" t="s">
        <v>219</v>
      </c>
      <c r="B18" s="5"/>
      <c r="C18" s="66">
        <v>-50001</v>
      </c>
      <c r="D18" s="22"/>
      <c r="E18" s="66">
        <v>-693</v>
      </c>
      <c r="F18" s="87"/>
      <c r="G18" s="87">
        <v>-50001</v>
      </c>
      <c r="H18" s="87"/>
      <c r="I18" s="87">
        <v>-8812</v>
      </c>
      <c r="L18" s="252"/>
      <c r="M18" s="252"/>
      <c r="O18" s="252"/>
    </row>
    <row r="19" spans="1:15" s="20" customFormat="1" ht="18.75" customHeight="1" x14ac:dyDescent="0.35">
      <c r="A19" s="247" t="s">
        <v>220</v>
      </c>
      <c r="B19" s="5"/>
      <c r="C19" s="12">
        <v>0</v>
      </c>
      <c r="D19" s="22"/>
      <c r="E19" s="12">
        <v>0</v>
      </c>
      <c r="F19" s="87"/>
      <c r="G19" s="12">
        <v>0</v>
      </c>
      <c r="H19" s="87"/>
      <c r="I19" s="87">
        <v>-2500000</v>
      </c>
      <c r="L19" s="252"/>
      <c r="M19" s="252"/>
      <c r="O19" s="252"/>
    </row>
    <row r="20" spans="1:15" s="20" customFormat="1" ht="18.75" customHeight="1" x14ac:dyDescent="0.35">
      <c r="A20" s="247" t="s">
        <v>221</v>
      </c>
      <c r="B20" s="5"/>
      <c r="C20" s="66">
        <v>57494</v>
      </c>
      <c r="D20" s="22"/>
      <c r="E20" s="66">
        <v>87366</v>
      </c>
      <c r="F20" s="87"/>
      <c r="G20" s="12">
        <v>57494</v>
      </c>
      <c r="H20" s="87"/>
      <c r="I20" s="12">
        <v>0</v>
      </c>
      <c r="L20" s="252"/>
      <c r="M20" s="252"/>
      <c r="O20" s="252"/>
    </row>
    <row r="21" spans="1:15" s="20" customFormat="1" ht="18.75" customHeight="1" x14ac:dyDescent="0.35">
      <c r="A21" s="5" t="s">
        <v>222</v>
      </c>
      <c r="B21" s="5"/>
      <c r="C21" s="66">
        <v>-19248</v>
      </c>
      <c r="D21" s="22"/>
      <c r="E21" s="66">
        <v>73824</v>
      </c>
      <c r="F21" s="87"/>
      <c r="G21" s="87">
        <v>-18752</v>
      </c>
      <c r="H21" s="87"/>
      <c r="I21" s="87">
        <v>-22100</v>
      </c>
      <c r="L21" s="252"/>
      <c r="M21" s="252"/>
      <c r="O21" s="252"/>
    </row>
    <row r="22" spans="1:15" s="20" customFormat="1" ht="18.75" customHeight="1" x14ac:dyDescent="0.35">
      <c r="A22" s="5" t="s">
        <v>223</v>
      </c>
      <c r="B22" s="5"/>
      <c r="C22" s="66">
        <v>-12394</v>
      </c>
      <c r="D22" s="22"/>
      <c r="E22" s="66">
        <v>-107489</v>
      </c>
      <c r="F22" s="87"/>
      <c r="G22" s="87">
        <v>-5500</v>
      </c>
      <c r="H22" s="87"/>
      <c r="I22" s="87">
        <v>-141763</v>
      </c>
      <c r="L22" s="252"/>
      <c r="M22" s="252"/>
      <c r="O22" s="252"/>
    </row>
    <row r="23" spans="1:15" s="20" customFormat="1" ht="18.75" customHeight="1" x14ac:dyDescent="0.35">
      <c r="A23" s="247" t="s">
        <v>224</v>
      </c>
      <c r="B23" s="5"/>
      <c r="C23" s="66">
        <v>912709</v>
      </c>
      <c r="D23" s="22"/>
      <c r="E23" s="66">
        <v>2878771</v>
      </c>
      <c r="F23" s="87"/>
      <c r="G23" s="87">
        <v>912709</v>
      </c>
      <c r="H23" s="87"/>
      <c r="I23" s="87">
        <v>2451255</v>
      </c>
      <c r="L23" s="252"/>
      <c r="M23" s="252"/>
      <c r="O23" s="252"/>
    </row>
    <row r="24" spans="1:15" s="20" customFormat="1" ht="18.75" customHeight="1" x14ac:dyDescent="0.35">
      <c r="A24" s="247" t="s">
        <v>155</v>
      </c>
      <c r="B24" s="5"/>
      <c r="C24" s="87">
        <v>75311</v>
      </c>
      <c r="D24" s="22"/>
      <c r="E24" s="87">
        <v>93465</v>
      </c>
      <c r="F24" s="87"/>
      <c r="G24" s="87">
        <v>75311</v>
      </c>
      <c r="H24" s="87"/>
      <c r="I24" s="87">
        <v>93465</v>
      </c>
      <c r="L24" s="252"/>
      <c r="M24" s="252"/>
      <c r="O24" s="252"/>
    </row>
    <row r="25" spans="1:15" s="20" customFormat="1" ht="18.75" customHeight="1" x14ac:dyDescent="0.35">
      <c r="A25" s="247" t="s">
        <v>124</v>
      </c>
      <c r="B25" s="5"/>
      <c r="C25" s="95">
        <v>-154621</v>
      </c>
      <c r="D25" s="22"/>
      <c r="E25" s="95">
        <v>-205011</v>
      </c>
      <c r="F25" s="87"/>
      <c r="G25" s="12">
        <v>0</v>
      </c>
      <c r="H25" s="87"/>
      <c r="I25" s="12">
        <v>0</v>
      </c>
      <c r="L25" s="252"/>
      <c r="M25" s="252"/>
      <c r="O25" s="252"/>
    </row>
    <row r="26" spans="1:15" s="20" customFormat="1" ht="18.75" customHeight="1" x14ac:dyDescent="0.35">
      <c r="A26" s="247" t="s">
        <v>119</v>
      </c>
      <c r="B26" s="5"/>
      <c r="C26" s="87">
        <v>-1066474</v>
      </c>
      <c r="D26" s="22"/>
      <c r="E26" s="87">
        <v>-1199556</v>
      </c>
      <c r="F26" s="87"/>
      <c r="G26" s="87">
        <v>-1067990</v>
      </c>
      <c r="H26" s="87"/>
      <c r="I26" s="87">
        <v>-1190728</v>
      </c>
      <c r="L26" s="252"/>
      <c r="M26" s="252"/>
      <c r="O26" s="252"/>
    </row>
    <row r="27" spans="1:15" s="20" customFormat="1" ht="18.75" customHeight="1" x14ac:dyDescent="0.35">
      <c r="A27" s="247" t="s">
        <v>33</v>
      </c>
      <c r="B27" s="5"/>
      <c r="C27" s="87">
        <v>-24822620</v>
      </c>
      <c r="D27" s="22"/>
      <c r="E27" s="87">
        <v>-25654458</v>
      </c>
      <c r="F27" s="87"/>
      <c r="G27" s="87">
        <v>-24815427</v>
      </c>
      <c r="H27" s="87"/>
      <c r="I27" s="87">
        <v>-10085770</v>
      </c>
      <c r="L27" s="252"/>
      <c r="M27" s="252"/>
      <c r="O27" s="252"/>
    </row>
    <row r="28" spans="1:15" s="20" customFormat="1" ht="18.75" customHeight="1" x14ac:dyDescent="0.35">
      <c r="A28" s="247" t="s">
        <v>79</v>
      </c>
      <c r="B28" s="5"/>
      <c r="C28" s="87">
        <v>-138761</v>
      </c>
      <c r="D28" s="22"/>
      <c r="E28" s="87">
        <v>-86113</v>
      </c>
      <c r="F28" s="87"/>
      <c r="G28" s="87">
        <v>-291313</v>
      </c>
      <c r="H28" s="87"/>
      <c r="I28" s="87">
        <v>-133153</v>
      </c>
      <c r="L28" s="252"/>
      <c r="M28" s="252"/>
      <c r="O28" s="252"/>
    </row>
    <row r="29" spans="1:15" s="20" customFormat="1" ht="18.75" customHeight="1" x14ac:dyDescent="0.35">
      <c r="A29" s="247" t="s">
        <v>55</v>
      </c>
      <c r="B29" s="5"/>
      <c r="C29" s="87">
        <v>31737510</v>
      </c>
      <c r="D29" s="22"/>
      <c r="E29" s="87">
        <v>32837874</v>
      </c>
      <c r="F29" s="87"/>
      <c r="G29" s="87">
        <v>31714180</v>
      </c>
      <c r="H29" s="87"/>
      <c r="I29" s="87">
        <v>14822463</v>
      </c>
      <c r="L29" s="252"/>
      <c r="M29" s="252"/>
      <c r="O29" s="252"/>
    </row>
    <row r="30" spans="1:15" s="20" customFormat="1" ht="18.75" customHeight="1" x14ac:dyDescent="0.35">
      <c r="A30" s="5" t="s">
        <v>56</v>
      </c>
      <c r="B30" s="5"/>
      <c r="C30" s="87">
        <v>-5326802</v>
      </c>
      <c r="D30" s="22"/>
      <c r="E30" s="87">
        <v>-6440447</v>
      </c>
      <c r="F30" s="87"/>
      <c r="G30" s="87">
        <v>-5330935</v>
      </c>
      <c r="H30" s="87"/>
      <c r="I30" s="87">
        <v>-3816561</v>
      </c>
      <c r="L30" s="252"/>
      <c r="M30" s="252"/>
      <c r="O30" s="252"/>
    </row>
    <row r="31" spans="1:15" s="20" customFormat="1" ht="18.75" customHeight="1" x14ac:dyDescent="0.35">
      <c r="A31" s="5" t="s">
        <v>57</v>
      </c>
      <c r="B31" s="5"/>
      <c r="C31" s="120">
        <v>-1004008</v>
      </c>
      <c r="D31" s="22"/>
      <c r="E31" s="120">
        <v>-1804496</v>
      </c>
      <c r="F31" s="87"/>
      <c r="G31" s="120">
        <v>-958457</v>
      </c>
      <c r="H31" s="87"/>
      <c r="I31" s="120">
        <v>-164191</v>
      </c>
      <c r="L31" s="252"/>
      <c r="M31" s="252"/>
      <c r="O31" s="252"/>
    </row>
    <row r="32" spans="1:15" s="20" customFormat="1" ht="18.75" customHeight="1" x14ac:dyDescent="0.35">
      <c r="A32" s="7" t="s">
        <v>201</v>
      </c>
      <c r="B32" s="7"/>
      <c r="C32" s="255">
        <f>SUM(C10:C31)</f>
        <v>20137112</v>
      </c>
      <c r="D32" s="98"/>
      <c r="E32" s="13">
        <f>SUM(E10:E31)</f>
        <v>20566524</v>
      </c>
      <c r="F32" s="98"/>
      <c r="G32" s="255">
        <f>SUM(G10:G31)</f>
        <v>20141535</v>
      </c>
      <c r="H32" s="98"/>
      <c r="I32" s="13">
        <f>SUM(I10:I31)</f>
        <v>9590888</v>
      </c>
      <c r="L32" s="252"/>
      <c r="M32" s="252"/>
      <c r="O32" s="252"/>
    </row>
    <row r="33" spans="1:15" s="20" customFormat="1" ht="18.75" customHeight="1" x14ac:dyDescent="0.35">
      <c r="A33" s="5"/>
      <c r="B33" s="5"/>
      <c r="C33" s="98"/>
      <c r="D33" s="23"/>
      <c r="E33" s="103"/>
      <c r="F33" s="22"/>
      <c r="G33" s="98"/>
      <c r="H33" s="23"/>
      <c r="I33" s="103"/>
      <c r="L33" s="252"/>
      <c r="M33" s="252"/>
      <c r="O33" s="252"/>
    </row>
    <row r="34" spans="1:15" s="20" customFormat="1" ht="18.75" customHeight="1" x14ac:dyDescent="0.35">
      <c r="A34" s="21" t="s">
        <v>181</v>
      </c>
      <c r="B34" s="5"/>
      <c r="C34" s="94"/>
      <c r="D34" s="22"/>
      <c r="E34" s="108"/>
      <c r="F34" s="22"/>
      <c r="G34" s="94"/>
      <c r="H34" s="22"/>
      <c r="I34" s="108"/>
      <c r="L34" s="252"/>
      <c r="M34" s="252"/>
      <c r="O34" s="252"/>
    </row>
    <row r="35" spans="1:15" s="20" customFormat="1" ht="18.75" customHeight="1" x14ac:dyDescent="0.35">
      <c r="A35" s="5" t="s">
        <v>16</v>
      </c>
      <c r="B35" s="5"/>
      <c r="C35" s="66">
        <v>-41080313</v>
      </c>
      <c r="D35" s="87"/>
      <c r="E35" s="66">
        <v>41223748</v>
      </c>
      <c r="F35" s="87"/>
      <c r="G35" s="66">
        <v>-41083899</v>
      </c>
      <c r="H35" s="87"/>
      <c r="I35" s="66">
        <v>-38834849</v>
      </c>
      <c r="L35" s="252"/>
      <c r="M35" s="252"/>
      <c r="O35" s="252"/>
    </row>
    <row r="36" spans="1:15" s="20" customFormat="1" ht="18.75" customHeight="1" x14ac:dyDescent="0.35">
      <c r="A36" s="5" t="s">
        <v>173</v>
      </c>
      <c r="B36" s="5"/>
      <c r="C36" s="66">
        <v>-263325</v>
      </c>
      <c r="D36" s="87"/>
      <c r="E36" s="66">
        <v>2425603</v>
      </c>
      <c r="F36" s="87"/>
      <c r="G36" s="66">
        <v>-263325</v>
      </c>
      <c r="H36" s="87"/>
      <c r="I36" s="66">
        <v>-5170489</v>
      </c>
      <c r="L36" s="252"/>
      <c r="M36" s="252"/>
      <c r="O36" s="252"/>
    </row>
    <row r="37" spans="1:15" s="20" customFormat="1" ht="18.75" customHeight="1" x14ac:dyDescent="0.35">
      <c r="A37" s="5" t="s">
        <v>58</v>
      </c>
      <c r="B37" s="5"/>
      <c r="C37" s="66">
        <v>-32013060</v>
      </c>
      <c r="D37" s="87"/>
      <c r="E37" s="66">
        <v>17869555</v>
      </c>
      <c r="F37" s="87"/>
      <c r="G37" s="66">
        <v>-32115439</v>
      </c>
      <c r="H37" s="87"/>
      <c r="I37" s="66">
        <v>-1850537</v>
      </c>
      <c r="L37" s="252"/>
      <c r="M37" s="252"/>
      <c r="O37" s="252"/>
    </row>
    <row r="38" spans="1:15" s="20" customFormat="1" ht="18.75" customHeight="1" x14ac:dyDescent="0.35">
      <c r="A38" s="5" t="s">
        <v>59</v>
      </c>
      <c r="B38" s="5"/>
      <c r="C38" s="66">
        <v>-136662</v>
      </c>
      <c r="D38" s="87"/>
      <c r="E38" s="66">
        <v>4017469</v>
      </c>
      <c r="F38" s="87"/>
      <c r="G38" s="66">
        <v>-136280</v>
      </c>
      <c r="H38" s="87"/>
      <c r="I38" s="66">
        <v>-19610</v>
      </c>
      <c r="L38" s="252"/>
      <c r="M38" s="252"/>
      <c r="O38" s="252"/>
    </row>
    <row r="39" spans="1:15" s="20" customFormat="1" ht="18.75" customHeight="1" x14ac:dyDescent="0.35">
      <c r="A39" s="5" t="s">
        <v>60</v>
      </c>
      <c r="B39" s="5"/>
      <c r="C39" s="66">
        <v>-3817988</v>
      </c>
      <c r="D39" s="87"/>
      <c r="E39" s="66">
        <v>4673872</v>
      </c>
      <c r="F39" s="87"/>
      <c r="G39" s="66">
        <v>-3767333</v>
      </c>
      <c r="H39" s="87"/>
      <c r="I39" s="66">
        <v>3475457</v>
      </c>
      <c r="L39" s="252"/>
      <c r="M39" s="252"/>
      <c r="O39" s="252"/>
    </row>
    <row r="40" spans="1:15" s="20" customFormat="1" ht="18.75" customHeight="1" x14ac:dyDescent="0.35">
      <c r="A40" s="5"/>
      <c r="B40" s="5"/>
      <c r="C40" s="87"/>
      <c r="D40" s="87"/>
      <c r="E40" s="87"/>
      <c r="F40" s="87"/>
      <c r="G40" s="87"/>
      <c r="H40" s="87"/>
      <c r="I40" s="87"/>
      <c r="L40" s="252"/>
      <c r="M40" s="252"/>
      <c r="O40" s="252"/>
    </row>
    <row r="41" spans="1:15" s="20" customFormat="1" ht="18.75" customHeight="1" x14ac:dyDescent="0.35">
      <c r="A41" s="21" t="s">
        <v>106</v>
      </c>
      <c r="B41" s="5"/>
      <c r="C41" s="87"/>
      <c r="D41" s="87"/>
      <c r="E41" s="87"/>
      <c r="F41" s="87"/>
      <c r="G41" s="87"/>
      <c r="H41" s="87"/>
      <c r="I41" s="87"/>
      <c r="L41" s="252"/>
      <c r="M41" s="252"/>
      <c r="O41" s="252"/>
    </row>
    <row r="42" spans="1:15" s="20" customFormat="1" ht="18.75" customHeight="1" x14ac:dyDescent="0.35">
      <c r="A42" s="5" t="s">
        <v>61</v>
      </c>
      <c r="B42" s="5"/>
      <c r="C42" s="66">
        <v>55748422</v>
      </c>
      <c r="D42" s="87"/>
      <c r="E42" s="66">
        <v>-49240352</v>
      </c>
      <c r="F42" s="87"/>
      <c r="G42" s="66">
        <v>55487113</v>
      </c>
      <c r="H42" s="87"/>
      <c r="I42" s="66">
        <v>44577928</v>
      </c>
      <c r="L42" s="252"/>
      <c r="M42" s="252"/>
      <c r="O42" s="252"/>
    </row>
    <row r="43" spans="1:15" s="20" customFormat="1" ht="18.75" customHeight="1" x14ac:dyDescent="0.35">
      <c r="A43" s="5" t="s">
        <v>16</v>
      </c>
      <c r="B43" s="5"/>
      <c r="C43" s="66">
        <v>-160029</v>
      </c>
      <c r="D43" s="87"/>
      <c r="E43" s="66">
        <v>4821117</v>
      </c>
      <c r="F43" s="87"/>
      <c r="G43" s="66">
        <v>-160029</v>
      </c>
      <c r="H43" s="87"/>
      <c r="I43" s="66">
        <v>15350435</v>
      </c>
      <c r="L43" s="252"/>
      <c r="M43" s="252"/>
      <c r="O43" s="252"/>
    </row>
    <row r="44" spans="1:15" s="20" customFormat="1" ht="18.75" customHeight="1" x14ac:dyDescent="0.35">
      <c r="A44" s="5" t="s">
        <v>17</v>
      </c>
      <c r="B44" s="5"/>
      <c r="C44" s="66">
        <v>1190226</v>
      </c>
      <c r="D44" s="87"/>
      <c r="E44" s="66">
        <v>1668992</v>
      </c>
      <c r="F44" s="87"/>
      <c r="G44" s="66">
        <v>1190226</v>
      </c>
      <c r="H44" s="87"/>
      <c r="I44" s="66">
        <v>1177251</v>
      </c>
      <c r="L44" s="252"/>
      <c r="M44" s="252"/>
      <c r="O44" s="252"/>
    </row>
    <row r="45" spans="1:15" s="20" customFormat="1" ht="18.75" customHeight="1" x14ac:dyDescent="0.35">
      <c r="A45" s="5" t="s">
        <v>172</v>
      </c>
      <c r="B45" s="5"/>
      <c r="C45" s="66">
        <v>-301690</v>
      </c>
      <c r="D45" s="87"/>
      <c r="E45" s="66">
        <v>-1813803</v>
      </c>
      <c r="F45" s="87"/>
      <c r="G45" s="66">
        <v>-327500</v>
      </c>
      <c r="H45" s="87"/>
      <c r="I45" s="66">
        <v>-48664</v>
      </c>
      <c r="L45" s="252"/>
      <c r="M45" s="252"/>
      <c r="O45" s="252"/>
    </row>
    <row r="46" spans="1:15" s="20" customFormat="1" ht="18.75" customHeight="1" x14ac:dyDescent="0.35">
      <c r="A46" s="5" t="s">
        <v>19</v>
      </c>
      <c r="B46" s="5"/>
      <c r="C46" s="66">
        <v>-982546</v>
      </c>
      <c r="D46" s="87"/>
      <c r="E46" s="66">
        <v>-2363660</v>
      </c>
      <c r="F46" s="87"/>
      <c r="G46" s="66">
        <v>-936350</v>
      </c>
      <c r="H46" s="87"/>
      <c r="I46" s="66">
        <v>-8384</v>
      </c>
      <c r="L46" s="252"/>
      <c r="M46" s="252"/>
      <c r="O46" s="252"/>
    </row>
    <row r="47" spans="1:15" s="20" customFormat="1" ht="18.75" customHeight="1" x14ac:dyDescent="0.35">
      <c r="A47" s="7" t="s">
        <v>179</v>
      </c>
      <c r="B47" s="5"/>
      <c r="C47" s="99">
        <f>SUM(C32:C46)</f>
        <v>-1679853</v>
      </c>
      <c r="D47" s="86"/>
      <c r="E47" s="99">
        <f>SUM(E32:E46)</f>
        <v>43849065</v>
      </c>
      <c r="F47" s="86"/>
      <c r="G47" s="99">
        <f>SUM(G32:G46)</f>
        <v>-1971281</v>
      </c>
      <c r="H47" s="86"/>
      <c r="I47" s="99">
        <f>SUM(I32:I46)</f>
        <v>28239426</v>
      </c>
      <c r="L47" s="252"/>
      <c r="M47" s="252"/>
      <c r="O47" s="252"/>
    </row>
    <row r="48" spans="1:15" s="20" customFormat="1" ht="18.75" customHeight="1" x14ac:dyDescent="0.35">
      <c r="A48" s="5"/>
      <c r="B48" s="5"/>
      <c r="C48" s="87"/>
      <c r="D48" s="22"/>
      <c r="E48" s="87"/>
      <c r="F48" s="22"/>
      <c r="G48" s="87"/>
      <c r="H48" s="22"/>
      <c r="I48" s="87"/>
      <c r="L48" s="252"/>
      <c r="M48" s="252"/>
      <c r="O48" s="252"/>
    </row>
    <row r="49" spans="1:15" s="20" customFormat="1" ht="18.75" customHeight="1" x14ac:dyDescent="0.35">
      <c r="A49" s="246" t="s">
        <v>176</v>
      </c>
      <c r="B49" s="7"/>
      <c r="C49" s="86"/>
      <c r="D49" s="86"/>
      <c r="E49" s="86"/>
      <c r="F49" s="86"/>
      <c r="G49" s="86"/>
      <c r="H49" s="86"/>
      <c r="I49" s="86"/>
      <c r="L49" s="252"/>
      <c r="M49" s="252"/>
      <c r="O49" s="252"/>
    </row>
    <row r="50" spans="1:15" s="20" customFormat="1" ht="18.75" customHeight="1" x14ac:dyDescent="0.35">
      <c r="A50" s="246" t="s">
        <v>170</v>
      </c>
      <c r="B50" s="7"/>
      <c r="C50" s="86"/>
      <c r="D50" s="86"/>
      <c r="E50" s="86"/>
      <c r="F50" s="86"/>
      <c r="G50" s="86"/>
      <c r="H50" s="86"/>
      <c r="I50" s="86"/>
      <c r="L50" s="252"/>
      <c r="M50" s="252"/>
      <c r="O50" s="252"/>
    </row>
    <row r="51" spans="1:15" s="20" customFormat="1" ht="18.75" customHeight="1" x14ac:dyDescent="0.35">
      <c r="A51" s="4"/>
      <c r="B51" s="5"/>
      <c r="C51" s="87"/>
      <c r="D51" s="87"/>
      <c r="E51" s="87"/>
      <c r="F51" s="87"/>
      <c r="G51" s="87"/>
      <c r="H51" s="87"/>
      <c r="I51" s="87"/>
      <c r="L51" s="252"/>
      <c r="M51" s="252"/>
      <c r="O51" s="252"/>
    </row>
    <row r="52" spans="1:15" s="20" customFormat="1" ht="18.75" customHeight="1" x14ac:dyDescent="0.35">
      <c r="A52" s="247"/>
      <c r="B52" s="5"/>
      <c r="C52" s="248"/>
      <c r="D52" s="248" t="s">
        <v>1</v>
      </c>
      <c r="E52" s="249"/>
      <c r="F52" s="4"/>
      <c r="G52" s="271" t="s">
        <v>2</v>
      </c>
      <c r="H52" s="271"/>
      <c r="I52" s="271"/>
      <c r="L52" s="252"/>
      <c r="M52" s="252"/>
      <c r="O52" s="252"/>
    </row>
    <row r="53" spans="1:15" s="20" customFormat="1" ht="18.75" customHeight="1" x14ac:dyDescent="0.35">
      <c r="A53" s="247"/>
      <c r="B53" s="5"/>
      <c r="C53" s="272" t="s">
        <v>196</v>
      </c>
      <c r="D53" s="272"/>
      <c r="E53" s="272"/>
      <c r="F53" s="4"/>
      <c r="G53" s="272" t="s">
        <v>196</v>
      </c>
      <c r="H53" s="272"/>
      <c r="I53" s="272"/>
      <c r="L53" s="252"/>
      <c r="M53" s="252"/>
      <c r="O53" s="252"/>
    </row>
    <row r="54" spans="1:15" s="20" customFormat="1" ht="18.75" customHeight="1" x14ac:dyDescent="0.35">
      <c r="A54" s="247"/>
      <c r="B54" s="5"/>
      <c r="C54" s="275" t="s">
        <v>161</v>
      </c>
      <c r="D54" s="275"/>
      <c r="E54" s="275"/>
      <c r="F54" s="5"/>
      <c r="G54" s="275" t="s">
        <v>161</v>
      </c>
      <c r="H54" s="275"/>
      <c r="I54" s="275"/>
      <c r="L54" s="252"/>
      <c r="M54" s="252"/>
      <c r="O54" s="252"/>
    </row>
    <row r="55" spans="1:15" s="20" customFormat="1" ht="18.75" customHeight="1" x14ac:dyDescent="0.35">
      <c r="A55" s="4"/>
      <c r="B55" s="5"/>
      <c r="C55" s="250">
        <v>2022</v>
      </c>
      <c r="D55" s="251"/>
      <c r="E55" s="250">
        <v>2021</v>
      </c>
      <c r="F55" s="5"/>
      <c r="G55" s="250">
        <v>2022</v>
      </c>
      <c r="H55" s="251"/>
      <c r="I55" s="250">
        <v>2021</v>
      </c>
      <c r="L55" s="252"/>
      <c r="M55" s="252"/>
      <c r="O55" s="252"/>
    </row>
    <row r="56" spans="1:15" s="20" customFormat="1" ht="18.75" customHeight="1" x14ac:dyDescent="0.35">
      <c r="A56" s="4"/>
      <c r="B56" s="5"/>
      <c r="C56" s="273" t="s">
        <v>3</v>
      </c>
      <c r="D56" s="274"/>
      <c r="E56" s="274"/>
      <c r="F56" s="274"/>
      <c r="G56" s="274"/>
      <c r="H56" s="274"/>
      <c r="I56" s="274"/>
      <c r="L56" s="252"/>
      <c r="M56" s="252"/>
      <c r="O56" s="252"/>
    </row>
    <row r="57" spans="1:15" s="20" customFormat="1" ht="18.75" customHeight="1" x14ac:dyDescent="0.35">
      <c r="A57" s="21" t="s">
        <v>62</v>
      </c>
      <c r="B57" s="5"/>
      <c r="C57" s="94"/>
      <c r="D57" s="22"/>
      <c r="E57" s="108"/>
      <c r="F57" s="22"/>
      <c r="G57" s="94"/>
      <c r="H57" s="22"/>
      <c r="I57" s="108"/>
      <c r="L57" s="252"/>
      <c r="M57" s="252"/>
      <c r="O57" s="252"/>
    </row>
    <row r="58" spans="1:15" s="20" customFormat="1" ht="18.75" customHeight="1" x14ac:dyDescent="0.35">
      <c r="A58" s="247" t="s">
        <v>55</v>
      </c>
      <c r="B58" s="5"/>
      <c r="C58" s="66">
        <v>722812</v>
      </c>
      <c r="D58" s="22"/>
      <c r="E58" s="66">
        <v>699938</v>
      </c>
      <c r="F58" s="22"/>
      <c r="G58" s="66">
        <v>722812</v>
      </c>
      <c r="H58" s="22"/>
      <c r="I58" s="66">
        <v>350824</v>
      </c>
      <c r="L58" s="252"/>
      <c r="M58" s="252"/>
      <c r="O58" s="252"/>
    </row>
    <row r="59" spans="1:15" s="20" customFormat="1" ht="18.75" customHeight="1" x14ac:dyDescent="0.35">
      <c r="A59" s="247" t="s">
        <v>80</v>
      </c>
      <c r="B59" s="5"/>
      <c r="C59" s="66">
        <v>291313</v>
      </c>
      <c r="D59" s="22"/>
      <c r="E59" s="66">
        <v>213808</v>
      </c>
      <c r="F59" s="22"/>
      <c r="G59" s="66">
        <v>291313</v>
      </c>
      <c r="H59" s="22"/>
      <c r="I59" s="66">
        <v>133153</v>
      </c>
      <c r="L59" s="252"/>
      <c r="M59" s="252"/>
      <c r="O59" s="252"/>
    </row>
    <row r="60" spans="1:15" s="20" customFormat="1" ht="18.75" customHeight="1" x14ac:dyDescent="0.35">
      <c r="A60" s="247" t="s">
        <v>159</v>
      </c>
      <c r="B60" s="5"/>
      <c r="C60" s="66">
        <v>-17584402</v>
      </c>
      <c r="D60" s="22"/>
      <c r="E60" s="66">
        <v>-87329950</v>
      </c>
      <c r="F60" s="22"/>
      <c r="G60" s="66">
        <v>-17584402</v>
      </c>
      <c r="H60" s="22"/>
      <c r="I60" s="66">
        <v>-39505832</v>
      </c>
      <c r="L60" s="252"/>
      <c r="M60" s="252"/>
      <c r="O60" s="252"/>
    </row>
    <row r="61" spans="1:15" s="20" customFormat="1" ht="18.75" customHeight="1" x14ac:dyDescent="0.35">
      <c r="A61" s="247" t="s">
        <v>160</v>
      </c>
      <c r="B61" s="5"/>
      <c r="C61" s="66">
        <v>25248322</v>
      </c>
      <c r="D61" s="22"/>
      <c r="E61" s="66">
        <v>58906377</v>
      </c>
      <c r="F61" s="22"/>
      <c r="G61" s="66">
        <v>25248322</v>
      </c>
      <c r="H61" s="22"/>
      <c r="I61" s="66">
        <v>32755082</v>
      </c>
      <c r="L61" s="252"/>
      <c r="M61" s="252"/>
      <c r="O61" s="252"/>
    </row>
    <row r="62" spans="1:15" s="20" customFormat="1" ht="18.75" customHeight="1" x14ac:dyDescent="0.35">
      <c r="A62" s="247" t="s">
        <v>206</v>
      </c>
      <c r="B62" s="5"/>
      <c r="C62" s="66">
        <v>-3779202</v>
      </c>
      <c r="D62" s="22"/>
      <c r="E62" s="12">
        <v>0</v>
      </c>
      <c r="F62" s="22"/>
      <c r="G62" s="66">
        <v>-3779202</v>
      </c>
      <c r="H62" s="22"/>
      <c r="I62" s="12">
        <v>0</v>
      </c>
      <c r="L62" s="252"/>
      <c r="M62" s="252"/>
      <c r="O62" s="252"/>
    </row>
    <row r="63" spans="1:15" s="20" customFormat="1" ht="18.75" customHeight="1" x14ac:dyDescent="0.35">
      <c r="A63" s="5" t="s">
        <v>156</v>
      </c>
      <c r="B63" s="5"/>
      <c r="C63" s="12">
        <v>0</v>
      </c>
      <c r="D63" s="22"/>
      <c r="E63" s="12">
        <v>0</v>
      </c>
      <c r="F63" s="22"/>
      <c r="G63" s="66">
        <v>-30000</v>
      </c>
      <c r="H63" s="22"/>
      <c r="I63" s="66">
        <v>-273125</v>
      </c>
      <c r="L63" s="252"/>
      <c r="M63" s="252"/>
      <c r="O63" s="252"/>
    </row>
    <row r="64" spans="1:15" s="20" customFormat="1" ht="18.75" customHeight="1" x14ac:dyDescent="0.35">
      <c r="A64" s="5" t="s">
        <v>63</v>
      </c>
      <c r="B64" s="5"/>
      <c r="C64" s="66">
        <v>-410497</v>
      </c>
      <c r="D64" s="87"/>
      <c r="E64" s="66">
        <v>-359353</v>
      </c>
      <c r="F64" s="87"/>
      <c r="G64" s="66">
        <v>-391508</v>
      </c>
      <c r="H64" s="87"/>
      <c r="I64" s="66">
        <v>-244814</v>
      </c>
      <c r="L64" s="252"/>
      <c r="M64" s="252"/>
      <c r="O64" s="252"/>
    </row>
    <row r="65" spans="1:15" s="20" customFormat="1" ht="18.75" customHeight="1" x14ac:dyDescent="0.35">
      <c r="A65" s="5" t="s">
        <v>71</v>
      </c>
      <c r="B65" s="5"/>
      <c r="C65" s="66">
        <v>-899545</v>
      </c>
      <c r="D65" s="87"/>
      <c r="E65" s="66">
        <v>-1156728</v>
      </c>
      <c r="F65" s="87"/>
      <c r="G65" s="66">
        <v>-895902</v>
      </c>
      <c r="H65" s="87"/>
      <c r="I65" s="66">
        <v>-1128874</v>
      </c>
      <c r="L65" s="252"/>
      <c r="M65" s="252"/>
      <c r="O65" s="252"/>
    </row>
    <row r="66" spans="1:15" s="20" customFormat="1" ht="18.75" customHeight="1" x14ac:dyDescent="0.35">
      <c r="A66" s="5" t="s">
        <v>64</v>
      </c>
      <c r="B66" s="5"/>
      <c r="C66" s="66">
        <v>93643</v>
      </c>
      <c r="D66" s="87"/>
      <c r="E66" s="66">
        <v>120937</v>
      </c>
      <c r="F66" s="87"/>
      <c r="G66" s="66">
        <v>93145</v>
      </c>
      <c r="H66" s="87"/>
      <c r="I66" s="66">
        <v>117067</v>
      </c>
      <c r="L66" s="252"/>
      <c r="M66" s="252"/>
      <c r="O66" s="252"/>
    </row>
    <row r="67" spans="1:15" s="20" customFormat="1" ht="18.75" customHeight="1" x14ac:dyDescent="0.35">
      <c r="A67" s="7" t="s">
        <v>165</v>
      </c>
      <c r="B67" s="5"/>
      <c r="C67" s="100">
        <f>SUM(C58:C66)</f>
        <v>3682444</v>
      </c>
      <c r="D67" s="101"/>
      <c r="E67" s="100">
        <f>SUM(E58:E66)</f>
        <v>-28904971</v>
      </c>
      <c r="F67" s="101"/>
      <c r="G67" s="100">
        <f>SUM(G58:G66)</f>
        <v>3674578</v>
      </c>
      <c r="H67" s="101"/>
      <c r="I67" s="100">
        <f>SUM(I58:I66)</f>
        <v>-7796519</v>
      </c>
      <c r="L67" s="252"/>
      <c r="M67" s="252"/>
      <c r="O67" s="252"/>
    </row>
    <row r="68" spans="1:15" s="20" customFormat="1" ht="18.75" customHeight="1" x14ac:dyDescent="0.35">
      <c r="A68" s="5"/>
      <c r="B68" s="5"/>
      <c r="C68" s="98"/>
      <c r="D68" s="98"/>
      <c r="E68" s="103"/>
      <c r="F68" s="98"/>
      <c r="G68" s="98"/>
      <c r="H68" s="98"/>
      <c r="I68" s="103"/>
      <c r="L68" s="252"/>
      <c r="M68" s="252"/>
      <c r="O68" s="252"/>
    </row>
    <row r="69" spans="1:15" s="20" customFormat="1" ht="18.75" customHeight="1" x14ac:dyDescent="0.35">
      <c r="A69" s="21" t="s">
        <v>65</v>
      </c>
      <c r="B69" s="5"/>
      <c r="C69" s="98"/>
      <c r="D69" s="98"/>
      <c r="E69" s="103"/>
      <c r="F69" s="98"/>
      <c r="G69" s="98"/>
      <c r="H69" s="98"/>
      <c r="I69" s="103"/>
      <c r="L69" s="252"/>
      <c r="M69" s="252"/>
      <c r="O69" s="252"/>
    </row>
    <row r="70" spans="1:15" s="20" customFormat="1" ht="18.75" customHeight="1" x14ac:dyDescent="0.35">
      <c r="A70" s="5" t="s">
        <v>190</v>
      </c>
      <c r="B70" s="5"/>
      <c r="C70" s="12">
        <v>5020000</v>
      </c>
      <c r="D70" s="94"/>
      <c r="E70" s="12">
        <v>0</v>
      </c>
      <c r="F70" s="94"/>
      <c r="G70" s="12">
        <v>0</v>
      </c>
      <c r="H70" s="94"/>
      <c r="I70" s="12">
        <v>0</v>
      </c>
      <c r="L70" s="252"/>
      <c r="M70" s="252"/>
      <c r="O70" s="252"/>
    </row>
    <row r="71" spans="1:15" s="20" customFormat="1" ht="18.75" customHeight="1" x14ac:dyDescent="0.35">
      <c r="A71" s="5" t="s">
        <v>202</v>
      </c>
      <c r="B71" s="5"/>
      <c r="C71" s="66">
        <v>-5307903</v>
      </c>
      <c r="D71" s="98"/>
      <c r="E71" s="66">
        <v>-15494837</v>
      </c>
      <c r="F71" s="94"/>
      <c r="G71" s="66">
        <v>-7903</v>
      </c>
      <c r="H71" s="98"/>
      <c r="I71" s="66">
        <v>-15494837</v>
      </c>
      <c r="L71" s="252"/>
      <c r="M71" s="252"/>
      <c r="O71" s="252"/>
    </row>
    <row r="72" spans="1:15" s="20" customFormat="1" ht="18.75" customHeight="1" x14ac:dyDescent="0.35">
      <c r="A72" s="5" t="s">
        <v>120</v>
      </c>
      <c r="B72" s="5"/>
      <c r="C72" s="66">
        <v>-1165915</v>
      </c>
      <c r="D72" s="94"/>
      <c r="E72" s="66">
        <v>-985937</v>
      </c>
      <c r="F72" s="94"/>
      <c r="G72" s="66">
        <v>-1146692</v>
      </c>
      <c r="H72" s="94"/>
      <c r="I72" s="66">
        <v>-985937</v>
      </c>
      <c r="L72" s="252"/>
      <c r="M72" s="252"/>
      <c r="O72" s="252"/>
    </row>
    <row r="73" spans="1:15" s="20" customFormat="1" ht="18.75" customHeight="1" x14ac:dyDescent="0.35">
      <c r="A73" s="5" t="s">
        <v>157</v>
      </c>
      <c r="B73" s="5"/>
      <c r="C73" s="66">
        <v>-3668796</v>
      </c>
      <c r="D73" s="94"/>
      <c r="E73" s="66">
        <v>-4338321</v>
      </c>
      <c r="F73" s="94"/>
      <c r="G73" s="66">
        <v>-3668796</v>
      </c>
      <c r="H73" s="94"/>
      <c r="I73" s="66">
        <v>-4338321</v>
      </c>
      <c r="L73" s="252"/>
      <c r="M73" s="252"/>
      <c r="O73" s="252"/>
    </row>
    <row r="74" spans="1:15" s="20" customFormat="1" ht="18.75" customHeight="1" x14ac:dyDescent="0.35">
      <c r="A74" s="7" t="s">
        <v>207</v>
      </c>
      <c r="B74" s="5"/>
      <c r="C74" s="102">
        <f>SUM(C70:C73)</f>
        <v>-5122614</v>
      </c>
      <c r="D74" s="98"/>
      <c r="E74" s="102">
        <f>SUM(E70:E73)</f>
        <v>-20819095</v>
      </c>
      <c r="F74" s="98"/>
      <c r="G74" s="102">
        <f>SUM(G70:G73)</f>
        <v>-4823391</v>
      </c>
      <c r="H74" s="98"/>
      <c r="I74" s="102">
        <f>SUM(I70:I73)</f>
        <v>-20819095</v>
      </c>
      <c r="L74" s="252"/>
      <c r="M74" s="252"/>
      <c r="O74" s="252"/>
    </row>
    <row r="75" spans="1:15" s="20" customFormat="1" ht="18.75" customHeight="1" x14ac:dyDescent="0.35">
      <c r="A75" s="5" t="s">
        <v>87</v>
      </c>
      <c r="B75" s="5"/>
      <c r="C75" s="256">
        <v>58187</v>
      </c>
      <c r="D75" s="94"/>
      <c r="E75" s="257">
        <v>20292</v>
      </c>
      <c r="F75" s="94"/>
      <c r="G75" s="256">
        <v>58187</v>
      </c>
      <c r="H75" s="94"/>
      <c r="I75" s="257">
        <v>20292</v>
      </c>
      <c r="L75" s="252"/>
      <c r="M75" s="252"/>
      <c r="O75" s="252"/>
    </row>
    <row r="76" spans="1:15" s="20" customFormat="1" ht="18.75" customHeight="1" x14ac:dyDescent="0.35">
      <c r="A76" s="7" t="s">
        <v>114</v>
      </c>
      <c r="B76" s="5"/>
      <c r="C76" s="103">
        <f>SUM(C74:C75,C67,C47)</f>
        <v>-3061836</v>
      </c>
      <c r="D76" s="103"/>
      <c r="E76" s="103">
        <f>SUM(E74:E75,E67,E47)</f>
        <v>-5854709</v>
      </c>
      <c r="F76" s="103"/>
      <c r="G76" s="103">
        <f>SUM(G74:G75,G67,G47)</f>
        <v>-3061907</v>
      </c>
      <c r="H76" s="103"/>
      <c r="I76" s="103">
        <f>SUM(I74:I75,I67,I47)</f>
        <v>-355896</v>
      </c>
      <c r="L76" s="252"/>
      <c r="M76" s="252"/>
      <c r="O76" s="252"/>
    </row>
    <row r="77" spans="1:15" s="20" customFormat="1" ht="18.75" customHeight="1" x14ac:dyDescent="0.35">
      <c r="A77" s="5" t="s">
        <v>86</v>
      </c>
      <c r="B77" s="5"/>
      <c r="C77" s="66">
        <v>16011325</v>
      </c>
      <c r="D77" s="87"/>
      <c r="E77" s="66">
        <v>21942541</v>
      </c>
      <c r="F77" s="103"/>
      <c r="G77" s="66">
        <v>16011307</v>
      </c>
      <c r="H77" s="103"/>
      <c r="I77" s="66">
        <v>12836147</v>
      </c>
      <c r="L77" s="252"/>
      <c r="M77" s="252"/>
      <c r="O77" s="252"/>
    </row>
    <row r="78" spans="1:15" s="20" customFormat="1" ht="18.75" customHeight="1" thickBot="1" x14ac:dyDescent="0.4">
      <c r="A78" s="7" t="s">
        <v>162</v>
      </c>
      <c r="B78" s="5"/>
      <c r="C78" s="104">
        <f>SUM(C76:C77)</f>
        <v>12949489</v>
      </c>
      <c r="D78" s="103"/>
      <c r="E78" s="104">
        <f>SUM(E76:E77)</f>
        <v>16087832</v>
      </c>
      <c r="F78" s="103"/>
      <c r="G78" s="104">
        <f>SUM(G76:G77)</f>
        <v>12949400</v>
      </c>
      <c r="H78" s="103"/>
      <c r="I78" s="104">
        <f>SUM(I76:I77)</f>
        <v>12480251</v>
      </c>
      <c r="L78" s="252"/>
      <c r="M78" s="252"/>
      <c r="O78" s="252"/>
    </row>
    <row r="79" spans="1:15" ht="18.75" customHeight="1" thickTop="1" x14ac:dyDescent="0.8">
      <c r="A79" s="258"/>
      <c r="B79" s="258"/>
      <c r="C79" s="89"/>
      <c r="D79" s="89"/>
      <c r="E79" s="110"/>
      <c r="F79" s="89"/>
      <c r="G79" s="245"/>
      <c r="H79" s="89"/>
      <c r="I79" s="110"/>
      <c r="K79" s="20"/>
      <c r="L79" s="252"/>
    </row>
    <row r="82" spans="3:7" ht="18.75" customHeight="1" x14ac:dyDescent="0.8">
      <c r="C82" s="260">
        <f>+C78-BS!E8</f>
        <v>0</v>
      </c>
      <c r="G82" s="260">
        <f>+G78-BS!I8</f>
        <v>0</v>
      </c>
    </row>
  </sheetData>
  <mergeCells count="12">
    <mergeCell ref="G4:I4"/>
    <mergeCell ref="C5:E5"/>
    <mergeCell ref="G5:I5"/>
    <mergeCell ref="C6:E6"/>
    <mergeCell ref="G6:I6"/>
    <mergeCell ref="G52:I52"/>
    <mergeCell ref="C53:E53"/>
    <mergeCell ref="C56:I56"/>
    <mergeCell ref="C8:I8"/>
    <mergeCell ref="G53:I53"/>
    <mergeCell ref="C54:E54"/>
    <mergeCell ref="G54:I54"/>
  </mergeCells>
  <pageMargins left="0.70866141732283505" right="0.62992125984252001" top="0.47244094488188998" bottom="0.511811023622047" header="0.511811023622047" footer="0.511811023622047"/>
  <pageSetup paperSize="9" scale="74" firstPageNumber="14" orientation="portrait" useFirstPageNumber="1" r:id="rId1"/>
  <headerFooter>
    <oddFooter>&amp;L&amp;"CordiaUPC,Regular"&amp;15The accompanying notes are an integral part of these interim financial statements.
&amp;C&amp;"CordiaUPC,Regular"&amp;15&amp;P</oddFooter>
  </headerFooter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06B246F3FFF5004B804939C44323B43F" ma:contentTypeVersion="0" ma:contentTypeDescription="PBCDocument Content Type is used for maintaing PBC documents and uploading client documents." ma:contentTypeScope="" ma:versionID="9bcdef1a2cddde7db47b5ac03e131168">
  <xsd:schema xmlns:xsd="http://www.w3.org/2001/XMLSchema" xmlns:xs="http://www.w3.org/2001/XMLSchema" xmlns:p="http://schemas.microsoft.com/office/2006/metadata/properties" xmlns:ns2="98723E55-6610-4CE0-8676-F0D63C11041A" targetNamespace="http://schemas.microsoft.com/office/2006/metadata/properties" ma:root="true" ma:fieldsID="4bfc36113b0598778edc3d36a2d924e2" ns2:_="">
    <xsd:import namespace="98723E55-6610-4CE0-8676-F0D63C11041A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23E55-6610-4CE0-8676-F0D63C11041A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3C3F83C-FBDD-459F-AF2E-90E5CCB33395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3C3F83C-FBDD-459F-AF2E-90E5CCB33395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B499DBE-03BA-445E-86EF-5AEDFC44410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AuditIsUpdated xmlns="98723E55-6610-4CE0-8676-F0D63C11041A">1</UAuditIsUpdated>
    <FlagAfterTheDueDate xmlns="98723E55-6610-4CE0-8676-F0D63C11041A" xsi:nil="true"/>
    <FinalDueDate xmlns="98723E55-6610-4CE0-8676-F0D63C11041A" xsi:nil="true"/>
    <RevisedDateThree xmlns="98723E55-6610-4CE0-8676-F0D63C11041A" xsi:nil="true"/>
    <PBCRequestedBy xmlns="98723E55-6610-4CE0-8676-F0D63C11041A" xsi:nil="true"/>
    <ClientContact xmlns="98723E55-6610-4CE0-8676-F0D63C11041A"/>
    <ClientReportedDelayThree xmlns="98723E55-6610-4CE0-8676-F0D63C11041A" xsi:nil="true"/>
    <DocumentUploadedDate xmlns="98723E55-6610-4CE0-8676-F0D63C11041A" xsi:nil="true"/>
    <ClientReportedDelayOne xmlns="98723E55-6610-4CE0-8676-F0D63C11041A" xsi:nil="true"/>
    <IsRevised xmlns="98723E55-6610-4CE0-8676-F0D63C11041A" xsi:nil="true"/>
    <ReasonForDelayThree xmlns="98723E55-6610-4CE0-8676-F0D63C11041A" xsi:nil="true"/>
    <PBCReceivedOn xmlns="98723E55-6610-4CE0-8676-F0D63C11041A" xsi:nil="true"/>
    <Originalduedate xmlns="98723E55-6610-4CE0-8676-F0D63C11041A" xsi:nil="true"/>
    <RevisedDateOne xmlns="98723E55-6610-4CE0-8676-F0D63C11041A" xsi:nil="true"/>
    <KPMGContact xmlns="98723E55-6610-4CE0-8676-F0D63C11041A" xsi:nil="true"/>
    <ClientComments xmlns="98723E55-6610-4CE0-8676-F0D63C11041A" xsi:nil="true"/>
    <PBCID xmlns="98723E55-6610-4CE0-8676-F0D63C11041A">2</PBCID>
    <ProvidedDate xmlns="98723E55-6610-4CE0-8676-F0D63C11041A" xsi:nil="true"/>
    <RevisedDateTwo xmlns="98723E55-6610-4CE0-8676-F0D63C11041A" xsi:nil="true"/>
    <ReminderEmailGenerate xmlns="98723E55-6610-4CE0-8676-F0D63C11041A" xsi:nil="true"/>
    <KPMGComments xmlns="98723E55-6610-4CE0-8676-F0D63C11041A" xsi:nil="true"/>
    <DetailedDescription xmlns="98723E55-6610-4CE0-8676-F0D63C11041A"/>
    <ClientReportedDelayTwo xmlns="98723E55-6610-4CE0-8676-F0D63C11041A" xsi:nil="true"/>
    <PBCName xmlns="98723E55-6610-4CE0-8676-F0D63C11041A">Other 1Q19</PBCName>
    <PBCCompletedOn xmlns="98723E55-6610-4CE0-8676-F0D63C11041A" xsi:nil="true"/>
    <StatusChangedToOpen xmlns="98723E55-6610-4CE0-8676-F0D63C11041A" xsi:nil="true"/>
    <DocumentNames xmlns="98723E55-6610-4CE0-8676-F0D63C11041A" xsi:nil="true"/>
    <eAuditReference xmlns="98723E55-6610-4CE0-8676-F0D63C11041A" xsi:nil="true"/>
    <PBCStatus xmlns="98723E55-6610-4CE0-8676-F0D63C11041A" xsi:nil="true"/>
    <PBCCategory xmlns="98723E55-6610-4CE0-8676-F0D63C11041A">268</PBCCategory>
    <ReasonForDelayOne xmlns="98723E55-6610-4CE0-8676-F0D63C11041A" xsi:nil="true"/>
    <ReasonForDelayTwo xmlns="98723E55-6610-4CE0-8676-F0D63C11041A" xsi:nil="true"/>
    <PBCType xmlns="98723E55-6610-4CE0-8676-F0D63C11041A" xsi:nil="true"/>
  </documentManagement>
</p:properties>
</file>

<file path=customXml/itemProps1.xml><?xml version="1.0" encoding="utf-8"?>
<ds:datastoreItem xmlns:ds="http://schemas.openxmlformats.org/officeDocument/2006/customXml" ds:itemID="{8CE376DE-22B3-416A-BB21-48EF63E790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23E55-6610-4CE0-8676-F0D63C110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F5A254E-A0D5-4C30-BBA8-BFEAF99E6FFA}">
  <ds:schemaRefs>
    <ds:schemaRef ds:uri="98723E55-6610-4CE0-8676-F0D63C11041A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Mths</vt:lpstr>
      <vt:lpstr>PL 6 Mths</vt:lpstr>
      <vt:lpstr>SE-Conso</vt:lpstr>
      <vt:lpstr>SE-Bank</vt:lpstr>
      <vt:lpstr>CF</vt:lpstr>
      <vt:lpstr>BS!Print_Area</vt:lpstr>
      <vt:lpstr>CF!Print_Area</vt:lpstr>
      <vt:lpstr>'PL 3 Mths'!Print_Area</vt:lpstr>
      <vt:lpstr>'PL 6 Mths'!Print_Area</vt:lpstr>
      <vt:lpstr>'SE-Bank'!Print_Area</vt:lpstr>
      <vt:lpstr>'SE-Conso'!Print_Area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sthongbai</dc:creator>
  <cp:lastModifiedBy>Ginnapat, Tangchitnob</cp:lastModifiedBy>
  <cp:lastPrinted>2022-08-16T10:07:08Z</cp:lastPrinted>
  <dcterms:created xsi:type="dcterms:W3CDTF">2012-08-10T03:15:45Z</dcterms:created>
  <dcterms:modified xsi:type="dcterms:W3CDTF">2022-08-16T10:12:30Z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Sensitivity">
    <vt:lpwstr>Public [C1]</vt:lpwstr>
  </property>
  <property fmtid="{D5CDD505-2E9C-101B-9397-08002B2CF9AE}" pid="9" name="PBCListName">
    <vt:lpwstr>Other 1Q19</vt:lpwstr>
  </property>
  <property fmtid="{D5CDD505-2E9C-101B-9397-08002B2CF9AE}" pid="10" name="EngagementID">
    <vt:lpwstr>d071ee86-85a3-4cee-918c-06ce58558359</vt:lpwstr>
  </property>
  <property fmtid="{D5CDD505-2E9C-101B-9397-08002B2CF9AE}" pid="11" name="LibraryID">
    <vt:lpwstr>Audit Files</vt:lpwstr>
  </property>
  <property fmtid="{D5CDD505-2E9C-101B-9397-08002B2CF9AE}" pid="12" name="DocumentID">
    <vt:lpwstr>03EDD127-7F35-4137-A172-E3B102D85F75</vt:lpwstr>
  </property>
  <property fmtid="{D5CDD505-2E9C-101B-9397-08002B2CF9AE}" pid="13" name="ComponentID">
    <vt:lpwstr>9F524CC5-BDDE-4620-8A3C-6D3D2F1A4B18</vt:lpwstr>
  </property>
  <property fmtid="{D5CDD505-2E9C-101B-9397-08002B2CF9AE}" pid="14" name="ComponentName">
    <vt:lpwstr>964319_SEPARATE_TMB Bank Public Company Limited_30 JUN 2020</vt:lpwstr>
  </property>
  <property fmtid="{D5CDD505-2E9C-101B-9397-08002B2CF9AE}" pid="15" name="Locale">
    <vt:lpwstr>en</vt:lpwstr>
  </property>
  <property fmtid="{D5CDD505-2E9C-101B-9397-08002B2CF9AE}" pid="16" name="FilePath">
    <vt:lpwstr>C:\ProgramData\eAudIT\DM\d071ee86-85a3-4cee-918c-06ce58558359\ReadOnlyDocs\\Q1.7.1.1.5.0090tha509a201b-03e-1 V 1.4.xlsx</vt:lpwstr>
  </property>
  <property fmtid="{D5CDD505-2E9C-101B-9397-08002B2CF9AE}" pid="17" name="SiteType">
    <vt:lpwstr>Engagement2018</vt:lpwstr>
  </property>
  <property fmtid="{D5CDD505-2E9C-101B-9397-08002B2CF9AE}" pid="18" name="ResourceDBName">
    <vt:lpwstr>eAudITAppDB2019_FSAV1</vt:lpwstr>
  </property>
  <property fmtid="{D5CDD505-2E9C-101B-9397-08002B2CF9AE}" pid="19" name="Product">
    <vt:lpwstr>eAudIT2018</vt:lpwstr>
  </property>
  <property fmtid="{D5CDD505-2E9C-101B-9397-08002B2CF9AE}" pid="20" name="Version">
    <vt:lpwstr>V1</vt:lpwstr>
  </property>
  <property fmtid="{D5CDD505-2E9C-101B-9397-08002B2CF9AE}" pid="21" name="IsMembershipServiceImplemented">
    <vt:lpwstr>False</vt:lpwstr>
  </property>
  <property fmtid="{D5CDD505-2E9C-101B-9397-08002B2CF9AE}" pid="22" name="OnLine">
    <vt:lpwstr>False</vt:lpwstr>
  </property>
  <property fmtid="{D5CDD505-2E9C-101B-9397-08002B2CF9AE}" pid="23" name="SiteSource">
    <vt:lpwstr>Workgroup</vt:lpwstr>
  </property>
  <property fmtid="{D5CDD505-2E9C-101B-9397-08002B2CF9AE}" pid="24" name="RestrictedRibbons">
    <vt:lpwstr>AI-T|CT-T</vt:lpwstr>
  </property>
</Properties>
</file>