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G:\Juthamas\Report to SET\2022-HY\"/>
    </mc:Choice>
  </mc:AlternateContent>
  <xr:revisionPtr revIDLastSave="0" documentId="13_ncr:1_{F71D0CDA-EA90-4C35-B054-5D36D052D7F3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Financial Position 3-4" sheetId="12" r:id="rId1"/>
    <sheet name="Comprehensive income 5-6" sheetId="13" r:id="rId2"/>
    <sheet name="Equity7" sheetId="15" r:id="rId3"/>
    <sheet name="Cash flows 8-11" sheetId="16" r:id="rId4"/>
  </sheets>
  <definedNames>
    <definedName name="AS2DocOpenMode" hidden="1">"AS2DocumentEdit"</definedName>
    <definedName name="_xlnm.Print_Area" localSheetId="0">'Financial Position 3-4'!$A$1:$G$102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15" l="1"/>
  <c r="L25" i="15"/>
  <c r="L19" i="15"/>
  <c r="N25" i="15" l="1"/>
  <c r="H25" i="15"/>
  <c r="F25" i="15"/>
  <c r="D25" i="15"/>
  <c r="N19" i="15"/>
  <c r="H19" i="15"/>
  <c r="F19" i="15"/>
  <c r="D19" i="15"/>
  <c r="G131" i="16"/>
  <c r="G115" i="16"/>
  <c r="G29" i="16"/>
  <c r="G77" i="16" s="1"/>
  <c r="G83" i="16" s="1"/>
  <c r="G67" i="13"/>
  <c r="G70" i="13" s="1"/>
  <c r="G27" i="13"/>
  <c r="G18" i="13"/>
  <c r="G91" i="12"/>
  <c r="G28" i="12"/>
  <c r="A48" i="13"/>
  <c r="A96" i="13"/>
  <c r="A40" i="15" s="1"/>
  <c r="E28" i="12"/>
  <c r="E131" i="16"/>
  <c r="E115" i="16"/>
  <c r="E29" i="16"/>
  <c r="E77" i="16" s="1"/>
  <c r="E83" i="16" s="1"/>
  <c r="E67" i="13"/>
  <c r="E70" i="13" s="1"/>
  <c r="E27" i="13"/>
  <c r="E18" i="13"/>
  <c r="E91" i="12"/>
  <c r="E75" i="12"/>
  <c r="P14" i="15"/>
  <c r="P13" i="15"/>
  <c r="A3" i="15"/>
  <c r="A3" i="16" s="1"/>
  <c r="A99" i="16" s="1"/>
  <c r="A1" i="15"/>
  <c r="A1" i="16" s="1"/>
  <c r="A49" i="16" s="1"/>
  <c r="A97" i="16" s="1"/>
  <c r="A145" i="16" s="1"/>
  <c r="A51" i="13"/>
  <c r="A49" i="13"/>
  <c r="G75" i="12"/>
  <c r="A102" i="12"/>
  <c r="A51" i="12"/>
  <c r="A49" i="12"/>
  <c r="P22" i="15" l="1"/>
  <c r="E29" i="13"/>
  <c r="E32" i="13" s="1"/>
  <c r="G29" i="13"/>
  <c r="G32" i="13" s="1"/>
  <c r="G93" i="12"/>
  <c r="E93" i="12"/>
  <c r="A48" i="16"/>
  <c r="A96" i="16"/>
  <c r="A194" i="16"/>
  <c r="A144" i="16"/>
  <c r="E134" i="16"/>
  <c r="E137" i="16" s="1"/>
  <c r="G134" i="16"/>
  <c r="G137" i="16" s="1"/>
  <c r="A51" i="16"/>
  <c r="A147" i="16"/>
  <c r="G77" i="13" l="1"/>
  <c r="J17" i="15"/>
  <c r="E77" i="13"/>
  <c r="J23" i="15"/>
  <c r="G72" i="13"/>
  <c r="E72" i="13"/>
  <c r="J19" i="15" l="1"/>
  <c r="P17" i="15"/>
  <c r="P19" i="15" s="1"/>
  <c r="P23" i="15"/>
  <c r="P25" i="15" s="1"/>
  <c r="J25" i="15"/>
</calcChain>
</file>

<file path=xl/sharedStrings.xml><?xml version="1.0" encoding="utf-8"?>
<sst xmlns="http://schemas.openxmlformats.org/spreadsheetml/2006/main" count="306" uniqueCount="189">
  <si>
    <t>Note</t>
  </si>
  <si>
    <t>Cash and cash equivalents</t>
  </si>
  <si>
    <t>Derivatives assets</t>
  </si>
  <si>
    <t>Other assets</t>
  </si>
  <si>
    <t>Derivatives liabilities</t>
  </si>
  <si>
    <t>Structured notes</t>
  </si>
  <si>
    <t>Corporate income tax payable</t>
  </si>
  <si>
    <t>Accrued expenses</t>
  </si>
  <si>
    <t>Other liabilities</t>
  </si>
  <si>
    <t>Total liabilities</t>
  </si>
  <si>
    <t>Retained earnings</t>
  </si>
  <si>
    <t>Non-cash items</t>
  </si>
  <si>
    <t>Cash paid for interest expenses</t>
  </si>
  <si>
    <t>Cash paid for purchases of equipment</t>
  </si>
  <si>
    <t>Cash paid for purchases of intangible assets</t>
  </si>
  <si>
    <t>Cash received from structured notes</t>
  </si>
  <si>
    <t>Cash paid for structured notes</t>
  </si>
  <si>
    <t xml:space="preserve">Retained  earnings </t>
  </si>
  <si>
    <t>share capital</t>
  </si>
  <si>
    <t>Legal reserve</t>
  </si>
  <si>
    <t>Personnel expenses</t>
  </si>
  <si>
    <t>Other expenses</t>
  </si>
  <si>
    <t>Total expenses</t>
  </si>
  <si>
    <t>Cash paid for income tax</t>
  </si>
  <si>
    <t>Brokerage fees</t>
  </si>
  <si>
    <t>Earnings per share</t>
  </si>
  <si>
    <t>Director</t>
  </si>
  <si>
    <t>.......................................................</t>
  </si>
  <si>
    <t>............................................................</t>
  </si>
  <si>
    <t>Dividend payment</t>
  </si>
  <si>
    <t>Notes</t>
  </si>
  <si>
    <t>Other components of equity</t>
  </si>
  <si>
    <t>Fee and service expenses</t>
  </si>
  <si>
    <t>Provisions</t>
  </si>
  <si>
    <t>Issued and</t>
  </si>
  <si>
    <t>paid-up</t>
  </si>
  <si>
    <t>Issued and paid - up share capital</t>
  </si>
  <si>
    <t>Additional paid - in capital</t>
  </si>
  <si>
    <t xml:space="preserve"> Increase (decrease) in operating liabilities</t>
  </si>
  <si>
    <t>Statement of Financial Position</t>
  </si>
  <si>
    <t>Baht</t>
  </si>
  <si>
    <t>Assets</t>
  </si>
  <si>
    <t>Total assets</t>
  </si>
  <si>
    <t>Liabilities</t>
  </si>
  <si>
    <t>Statement of Comprehensive Income</t>
  </si>
  <si>
    <t>Appropriated -</t>
  </si>
  <si>
    <t>changes in operating assets and liabilities</t>
  </si>
  <si>
    <t>Statement of Cash Flows</t>
  </si>
  <si>
    <t>Cash flows from operating activities</t>
  </si>
  <si>
    <t xml:space="preserve">   220,000,000 ordinary shares of Baht 5 each</t>
  </si>
  <si>
    <t xml:space="preserve">   213,500,000 ordinary shares of Baht 5 each</t>
  </si>
  <si>
    <t>Profit before income tax</t>
  </si>
  <si>
    <t>Adjustments</t>
  </si>
  <si>
    <t>Authorised share capital</t>
  </si>
  <si>
    <t>Depreciation and amortisation</t>
  </si>
  <si>
    <t>Cash flows from investing activities</t>
  </si>
  <si>
    <t>Cash flows from financing activities</t>
  </si>
  <si>
    <t>Unappropriated</t>
  </si>
  <si>
    <t>Fee and service income</t>
  </si>
  <si>
    <t>Additional</t>
  </si>
  <si>
    <t>paid-in capital</t>
  </si>
  <si>
    <t>profit or loss</t>
  </si>
  <si>
    <t>Borrowing from related company</t>
  </si>
  <si>
    <t>Share capital</t>
  </si>
  <si>
    <t>-</t>
  </si>
  <si>
    <t>Intangible assets</t>
  </si>
  <si>
    <t>Securities and derivatives business payables</t>
  </si>
  <si>
    <t>Expenses</t>
  </si>
  <si>
    <t>Short-term borrowing from financial institutions</t>
  </si>
  <si>
    <t>Payables to Clearing House and broker-dealers</t>
  </si>
  <si>
    <t>Payables to parent company</t>
  </si>
  <si>
    <t>Receivables from parent company</t>
  </si>
  <si>
    <t>reclassified to profit or loss</t>
  </si>
  <si>
    <t>Total equity</t>
  </si>
  <si>
    <t>Statement of Changes in Equity</t>
  </si>
  <si>
    <t>(Increase) decrease in operating assets</t>
  </si>
  <si>
    <t xml:space="preserve">   of investments in securities</t>
  </si>
  <si>
    <t xml:space="preserve">   intangible assets</t>
  </si>
  <si>
    <t>Financial liabilities designated at fair value</t>
  </si>
  <si>
    <t>Amortisation of discount on treasury bill</t>
  </si>
  <si>
    <t>from related company</t>
  </si>
  <si>
    <t>from financial institutions</t>
  </si>
  <si>
    <t>Sales of structured notes which have not</t>
  </si>
  <si>
    <t xml:space="preserve">   dued received</t>
  </si>
  <si>
    <t>Liabilities and equity</t>
  </si>
  <si>
    <t>Equity</t>
  </si>
  <si>
    <t>Total liabilities and equity</t>
  </si>
  <si>
    <t>Building and equipment</t>
  </si>
  <si>
    <t xml:space="preserve">Receivables from Clearing House </t>
  </si>
  <si>
    <t xml:space="preserve">   and broker-dealers</t>
  </si>
  <si>
    <t xml:space="preserve">Securities and derivatives </t>
  </si>
  <si>
    <t xml:space="preserve">   business receivables</t>
  </si>
  <si>
    <t>30 June</t>
  </si>
  <si>
    <t>31 December</t>
  </si>
  <si>
    <t>Incomes</t>
  </si>
  <si>
    <t>Other incomes</t>
  </si>
  <si>
    <t>Total incomes</t>
  </si>
  <si>
    <t>Financial costs</t>
  </si>
  <si>
    <t>Profit for the period</t>
  </si>
  <si>
    <r>
      <t xml:space="preserve">Statement of Comprehensive Income </t>
    </r>
    <r>
      <rPr>
        <sz val="9"/>
        <rFont val="Arial"/>
        <family val="2"/>
      </rPr>
      <t>(Cont’d)</t>
    </r>
  </si>
  <si>
    <t>for the period, net of tax</t>
  </si>
  <si>
    <t>Total comprehensive income for the period</t>
  </si>
  <si>
    <t xml:space="preserve">   of derivatives assets and liabilities</t>
  </si>
  <si>
    <t>(Gain) loss on derivatives assets and liabilities</t>
  </si>
  <si>
    <t>Provision for long-term employee benefits</t>
  </si>
  <si>
    <r>
      <t xml:space="preserve">Statement of Cash Flows </t>
    </r>
    <r>
      <rPr>
        <sz val="9"/>
        <rFont val="Arial"/>
        <family val="2"/>
      </rPr>
      <t>(Cont’d)</t>
    </r>
  </si>
  <si>
    <t>Receivables from Clearing House</t>
  </si>
  <si>
    <t xml:space="preserve">Securities and derivatives business receivables </t>
  </si>
  <si>
    <t xml:space="preserve">Securities and derivatives business payables </t>
  </si>
  <si>
    <t>before interest and income tax</t>
  </si>
  <si>
    <t>Cash paid for short-term borrowings from</t>
  </si>
  <si>
    <t>financial institutions</t>
  </si>
  <si>
    <t>related company</t>
  </si>
  <si>
    <t>Net increase (decrese) in cash</t>
  </si>
  <si>
    <t xml:space="preserve"> and cash equivalents</t>
  </si>
  <si>
    <t>Cash and cash equivalents as at 1 January</t>
  </si>
  <si>
    <t>Cash and cash equivalents as at 30 June</t>
  </si>
  <si>
    <r>
      <t>Statement of Cash Flows</t>
    </r>
    <r>
      <rPr>
        <sz val="9"/>
        <rFont val="Arial"/>
        <family val="2"/>
      </rPr>
      <t xml:space="preserve"> (Cont’d)</t>
    </r>
  </si>
  <si>
    <t>Purchases of equipment recorded</t>
  </si>
  <si>
    <t xml:space="preserve">   as liabilities</t>
  </si>
  <si>
    <t>Purchases of intangible assets recorded</t>
  </si>
  <si>
    <t>Right-of-use assets</t>
  </si>
  <si>
    <t>Lease liabilities</t>
  </si>
  <si>
    <t>Cash paid for lease liabilities</t>
  </si>
  <si>
    <t xml:space="preserve">Items that will not be subsequently reclassified to </t>
  </si>
  <si>
    <t>Total items that will not be subsequently</t>
  </si>
  <si>
    <t>Income taxes on items that will not be subsequently</t>
  </si>
  <si>
    <t xml:space="preserve">   reclassified to profit or loss</t>
  </si>
  <si>
    <t>Collateralised investments</t>
  </si>
  <si>
    <t>other comprehensive income</t>
  </si>
  <si>
    <t>given tranferree no right to sell or repledge</t>
  </si>
  <si>
    <t>(Mr. Supachoke Supabundit)</t>
  </si>
  <si>
    <t>Depreciation of right-of-use assets</t>
  </si>
  <si>
    <t>Interest income</t>
  </si>
  <si>
    <t xml:space="preserve">   at fair value through other comprehensive income</t>
  </si>
  <si>
    <t xml:space="preserve">Transfers of stocks for repayment of </t>
  </si>
  <si>
    <t xml:space="preserve">   structured notes</t>
  </si>
  <si>
    <r>
      <t xml:space="preserve">Cash flows from operating activities </t>
    </r>
    <r>
      <rPr>
        <sz val="9"/>
        <rFont val="Arial"/>
        <family val="2"/>
      </rPr>
      <t>(Cont’d)</t>
    </r>
  </si>
  <si>
    <t>Cash paid for dividend payment</t>
  </si>
  <si>
    <t>Non-collateralised investments</t>
  </si>
  <si>
    <t>The accompanying notes are an integral part of these interim financial statements.</t>
  </si>
  <si>
    <t>Appropriated - Legal reserve</t>
  </si>
  <si>
    <t>Total other comprehensive income</t>
  </si>
  <si>
    <t>Cash paid for purchases of non-collateralised investments</t>
  </si>
  <si>
    <t xml:space="preserve">measured at fair value </t>
  </si>
  <si>
    <t>through other comprehensive income</t>
  </si>
  <si>
    <t>Cash received from short-term borrowings</t>
  </si>
  <si>
    <t>2021</t>
  </si>
  <si>
    <t>Deferred tax assets</t>
  </si>
  <si>
    <t>Closing balance as at 30 June 2021</t>
  </si>
  <si>
    <r>
      <t xml:space="preserve">Statement of Financial Position </t>
    </r>
    <r>
      <rPr>
        <sz val="9"/>
        <rFont val="Arial"/>
        <family val="2"/>
      </rPr>
      <t>(Cont’d)</t>
    </r>
  </si>
  <si>
    <t>Kiatnakin Phatra Securities Public Company Limited</t>
  </si>
  <si>
    <t>Opening balance as at 1 January 2021</t>
  </si>
  <si>
    <t>17, 34</t>
  </si>
  <si>
    <t>13, 14</t>
  </si>
  <si>
    <t>Gain and return on financial instruments</t>
  </si>
  <si>
    <t xml:space="preserve">  at FVOCI to retained earning</t>
  </si>
  <si>
    <t>Unrealised (Gain) loss on exchange rate</t>
  </si>
  <si>
    <t>at fair value through</t>
  </si>
  <si>
    <t>Dividend income</t>
  </si>
  <si>
    <t>Cash received from dividend income</t>
  </si>
  <si>
    <t>Cash received from interest income</t>
  </si>
  <si>
    <t xml:space="preserve">Transfer of gain on decognition of equity investments </t>
  </si>
  <si>
    <t>Decognition of</t>
  </si>
  <si>
    <t xml:space="preserve"> at fair value through</t>
  </si>
  <si>
    <t>equity instruments measured</t>
  </si>
  <si>
    <t>Matured structured notes payables</t>
  </si>
  <si>
    <t xml:space="preserve"> of equity instruments</t>
  </si>
  <si>
    <t>As at 30 June 2022</t>
  </si>
  <si>
    <t>2022</t>
  </si>
  <si>
    <t>For the six-month period ended 30 June 2022</t>
  </si>
  <si>
    <t>Opening balance as at 1 January 2022</t>
  </si>
  <si>
    <t>Closing balance as at 30 June 2022</t>
  </si>
  <si>
    <t>Income tax expenses</t>
  </si>
  <si>
    <t>Basic earnings per share (Baht/share)</t>
  </si>
  <si>
    <t xml:space="preserve">Unrealised (gain) loss on revaluation </t>
  </si>
  <si>
    <t xml:space="preserve">measured at fair value  through profit or loss </t>
  </si>
  <si>
    <t>Other comprehensive income</t>
  </si>
  <si>
    <t>Gain on disposal of equity investments</t>
  </si>
  <si>
    <t>Gain on measurement</t>
  </si>
  <si>
    <t>Loss on written off equipment and</t>
  </si>
  <si>
    <t>Profit from operating activities before</t>
  </si>
  <si>
    <t>Cash received from sale of equipment and intangible assets</t>
  </si>
  <si>
    <t>(Mr.Aphinant Klewpatinond)</t>
  </si>
  <si>
    <t>Net cash from operating activities</t>
  </si>
  <si>
    <t>Net cash from investing activities</t>
  </si>
  <si>
    <t>Net cash from financing activities</t>
  </si>
  <si>
    <t>Net cash used in operating activities</t>
  </si>
  <si>
    <t>Investments at fair value through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</si>
</sst>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#,##0;\(#,##0\);&quot;-&quot;;@"/>
    <numFmt numFmtId="168" formatCode="#,##0;\(#,##0\)"/>
    <numFmt numFmtId="169" formatCode="#,##0.0;\-#,##0.0"/>
    <numFmt numFmtId="170" formatCode="#,##0.00;\(#,##0.00\);&quot;-&quot;;@"/>
    <numFmt numFmtId="171" formatCode="#,##0;\(#,##0\);\-"/>
    <numFmt numFmtId="172" formatCode="_(* #,##0.0000_);_(* \(#,##0.0000\);_(* &quot;-&quot;????_);_(@_)"/>
  </numFmts>
  <fonts count="22">
    <font>
      <sz val="11"/>
      <color theme="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5"/>
      <name val="BrowalliaUPC"/>
      <family val="1"/>
      <charset val="222"/>
    </font>
    <font>
      <b/>
      <sz val="8"/>
      <name val="Arial"/>
      <family val="2"/>
    </font>
    <font>
      <sz val="8"/>
      <name val="Arial"/>
      <family val="2"/>
    </font>
    <font>
      <sz val="9"/>
      <name val="Browallia New"/>
      <family val="2"/>
    </font>
    <font>
      <sz val="9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8"/>
      <name val="Arial"/>
      <family val="2"/>
      <scheme val="minor"/>
    </font>
    <font>
      <sz val="8"/>
      <name val="Arial"/>
      <family val="2"/>
      <scheme val="minor"/>
    </font>
    <font>
      <sz val="12"/>
      <name val="Browallia New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6" fillId="0" borderId="0" applyFill="0" applyBorder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4" fillId="0" borderId="0"/>
    <xf numFmtId="0" fontId="2" fillId="0" borderId="0"/>
    <xf numFmtId="0" fontId="17" fillId="0" borderId="0"/>
    <xf numFmtId="0" fontId="2" fillId="0" borderId="0"/>
    <xf numFmtId="0" fontId="9" fillId="0" borderId="0"/>
    <xf numFmtId="1" fontId="10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37" fontId="5" fillId="0" borderId="0"/>
    <xf numFmtId="37" fontId="5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11">
    <xf numFmtId="0" fontId="0" fillId="0" borderId="0" xfId="0"/>
    <xf numFmtId="0" fontId="7" fillId="0" borderId="1" xfId="19" applyFont="1" applyFill="1" applyBorder="1" applyAlignment="1">
      <alignment vertical="center"/>
    </xf>
    <xf numFmtId="167" fontId="7" fillId="0" borderId="1" xfId="19" applyNumberFormat="1" applyFont="1" applyFill="1" applyBorder="1" applyAlignment="1">
      <alignment horizontal="right" vertical="center"/>
    </xf>
    <xf numFmtId="167" fontId="7" fillId="0" borderId="0" xfId="19" applyNumberFormat="1" applyFont="1" applyFill="1" applyBorder="1" applyAlignment="1">
      <alignment horizontal="right" vertical="center"/>
    </xf>
    <xf numFmtId="37" fontId="8" fillId="0" borderId="1" xfId="27" applyNumberFormat="1" applyFont="1" applyFill="1" applyBorder="1" applyAlignment="1">
      <alignment vertical="center"/>
    </xf>
    <xf numFmtId="167" fontId="7" fillId="0" borderId="0" xfId="19" quotePrefix="1" applyNumberFormat="1" applyFont="1" applyFill="1" applyBorder="1" applyAlignment="1">
      <alignment horizontal="right" vertical="center"/>
    </xf>
    <xf numFmtId="167" fontId="7" fillId="0" borderId="1" xfId="19" applyNumberFormat="1" applyFont="1" applyFill="1" applyBorder="1" applyAlignment="1">
      <alignment horizontal="center" vertical="center"/>
    </xf>
    <xf numFmtId="0" fontId="8" fillId="0" borderId="0" xfId="0" applyFont="1" applyFill="1"/>
    <xf numFmtId="37" fontId="8" fillId="0" borderId="0" xfId="27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1" fontId="7" fillId="0" borderId="0" xfId="12" applyNumberFormat="1" applyFont="1" applyFill="1" applyAlignment="1">
      <alignment horizontal="right" vertical="center"/>
    </xf>
    <xf numFmtId="1" fontId="7" fillId="0" borderId="0" xfId="12" applyNumberFormat="1" applyFont="1" applyFill="1" applyAlignment="1">
      <alignment horizontal="center" vertical="center"/>
    </xf>
    <xf numFmtId="37" fontId="8" fillId="0" borderId="0" xfId="27" applyNumberFormat="1" applyFont="1" applyFill="1" applyAlignment="1">
      <alignment horizontal="left" vertical="center"/>
    </xf>
    <xf numFmtId="1" fontId="8" fillId="0" borderId="0" xfId="12" applyNumberFormat="1" applyFont="1" applyFill="1" applyAlignment="1">
      <alignment horizontal="center" vertical="center"/>
    </xf>
    <xf numFmtId="167" fontId="8" fillId="0" borderId="0" xfId="7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167" fontId="8" fillId="0" borderId="1" xfId="7" applyNumberFormat="1" applyFont="1" applyFill="1" applyBorder="1" applyAlignment="1">
      <alignment vertical="center"/>
    </xf>
    <xf numFmtId="167" fontId="8" fillId="0" borderId="0" xfId="7" applyNumberFormat="1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8" fillId="0" borderId="1" xfId="7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0" fontId="12" fillId="0" borderId="0" xfId="26" applyFont="1" applyFill="1" applyAlignment="1">
      <alignment vertical="center"/>
    </xf>
    <xf numFmtId="0" fontId="11" fillId="0" borderId="0" xfId="40" applyFont="1" applyFill="1" applyAlignment="1">
      <alignment horizontal="right" vertical="center"/>
    </xf>
    <xf numFmtId="0" fontId="11" fillId="0" borderId="1" xfId="40" applyFont="1" applyFill="1" applyBorder="1" applyAlignment="1">
      <alignment horizontal="right" vertical="center"/>
    </xf>
    <xf numFmtId="0" fontId="12" fillId="0" borderId="0" xfId="40" applyFont="1" applyFill="1" applyAlignment="1">
      <alignment vertical="center"/>
    </xf>
    <xf numFmtId="167" fontId="12" fillId="0" borderId="0" xfId="11" applyNumberFormat="1" applyFont="1" applyFill="1" applyAlignment="1">
      <alignment horizontal="right" vertical="center"/>
    </xf>
    <xf numFmtId="167" fontId="12" fillId="0" borderId="1" xfId="1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167" fontId="12" fillId="0" borderId="0" xfId="11" applyNumberFormat="1" applyFont="1" applyFill="1" applyAlignment="1">
      <alignment vertical="center"/>
    </xf>
    <xf numFmtId="0" fontId="12" fillId="0" borderId="0" xfId="0" applyFont="1" applyFill="1"/>
    <xf numFmtId="167" fontId="19" fillId="0" borderId="0" xfId="11" applyNumberFormat="1" applyFont="1" applyFill="1" applyAlignment="1">
      <alignment horizontal="right" vertical="center"/>
    </xf>
    <xf numFmtId="167" fontId="19" fillId="0" borderId="2" xfId="11" applyNumberFormat="1" applyFont="1" applyFill="1" applyBorder="1" applyAlignment="1">
      <alignment horizontal="right" vertical="center"/>
    </xf>
    <xf numFmtId="37" fontId="8" fillId="0" borderId="0" xfId="34" applyFont="1" applyFill="1" applyAlignment="1">
      <alignment horizontal="left" vertical="center"/>
    </xf>
    <xf numFmtId="37" fontId="8" fillId="0" borderId="0" xfId="27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167" fontId="19" fillId="0" borderId="0" xfId="11" applyNumberFormat="1" applyFont="1" applyFill="1" applyBorder="1" applyAlignment="1">
      <alignment horizontal="right" vertical="center"/>
    </xf>
    <xf numFmtId="0" fontId="12" fillId="0" borderId="0" xfId="40" applyFont="1" applyFill="1" applyAlignment="1">
      <alignment horizontal="center" vertical="center"/>
    </xf>
    <xf numFmtId="0" fontId="7" fillId="0" borderId="0" xfId="26" applyFont="1" applyFill="1" applyAlignment="1">
      <alignment vertical="center"/>
    </xf>
    <xf numFmtId="0" fontId="7" fillId="0" borderId="0" xfId="26" applyFont="1" applyFill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7" fillId="0" borderId="1" xfId="26" applyFont="1" applyFill="1" applyBorder="1" applyAlignment="1">
      <alignment vertical="center"/>
    </xf>
    <xf numFmtId="0" fontId="7" fillId="0" borderId="1" xfId="26" applyFont="1" applyFill="1" applyBorder="1" applyAlignment="1">
      <alignment horizontal="center" vertical="center"/>
    </xf>
    <xf numFmtId="0" fontId="8" fillId="0" borderId="0" xfId="19" applyFont="1" applyFill="1" applyAlignment="1">
      <alignment horizontal="center" vertical="center"/>
    </xf>
    <xf numFmtId="0" fontId="7" fillId="0" borderId="1" xfId="19" applyFont="1" applyFill="1" applyBorder="1" applyAlignment="1">
      <alignment horizontal="center" vertical="center"/>
    </xf>
    <xf numFmtId="0" fontId="7" fillId="0" borderId="0" xfId="19" applyFont="1" applyFill="1" applyAlignment="1">
      <alignment horizontal="center" vertical="center"/>
    </xf>
    <xf numFmtId="167" fontId="7" fillId="0" borderId="0" xfId="19" applyNumberFormat="1" applyFont="1" applyFill="1" applyAlignment="1">
      <alignment horizontal="right" vertical="center"/>
    </xf>
    <xf numFmtId="37" fontId="7" fillId="0" borderId="0" xfId="34" applyFont="1" applyFill="1" applyAlignment="1">
      <alignment vertical="center"/>
    </xf>
    <xf numFmtId="37" fontId="7" fillId="0" borderId="0" xfId="34" applyFont="1" applyFill="1" applyAlignment="1">
      <alignment horizontal="center" vertical="center"/>
    </xf>
    <xf numFmtId="37" fontId="8" fillId="0" borderId="0" xfId="34" applyFont="1" applyFill="1" applyAlignment="1">
      <alignment vertical="center"/>
    </xf>
    <xf numFmtId="167" fontId="8" fillId="0" borderId="0" xfId="7" applyNumberFormat="1" applyFont="1" applyFill="1" applyAlignment="1">
      <alignment horizontal="right" vertical="center"/>
    </xf>
    <xf numFmtId="37" fontId="8" fillId="0" borderId="0" xfId="39" applyNumberFormat="1" applyFont="1" applyFill="1" applyAlignment="1">
      <alignment vertical="center"/>
    </xf>
    <xf numFmtId="0" fontId="8" fillId="0" borderId="0" xfId="34" applyNumberFormat="1" applyFont="1" applyFill="1" applyAlignment="1">
      <alignment horizontal="center" vertical="center"/>
    </xf>
    <xf numFmtId="167" fontId="8" fillId="0" borderId="0" xfId="7" applyNumberFormat="1" applyFont="1" applyFill="1" applyAlignment="1">
      <alignment horizontal="left" vertical="center"/>
    </xf>
    <xf numFmtId="38" fontId="8" fillId="0" borderId="0" xfId="27" applyNumberFormat="1" applyFont="1" applyFill="1" applyAlignment="1">
      <alignment vertical="center"/>
    </xf>
    <xf numFmtId="37" fontId="8" fillId="0" borderId="1" xfId="40" applyNumberFormat="1" applyFont="1" applyFill="1" applyBorder="1" applyAlignment="1">
      <alignment vertical="center"/>
    </xf>
    <xf numFmtId="0" fontId="8" fillId="0" borderId="1" xfId="40" applyFont="1" applyFill="1" applyBorder="1" applyAlignment="1">
      <alignment vertical="center"/>
    </xf>
    <xf numFmtId="0" fontId="8" fillId="0" borderId="1" xfId="40" applyFont="1" applyFill="1" applyBorder="1" applyAlignment="1">
      <alignment horizontal="center" vertical="center"/>
    </xf>
    <xf numFmtId="38" fontId="7" fillId="0" borderId="0" xfId="27" applyNumberFormat="1" applyFont="1" applyFill="1" applyAlignment="1">
      <alignment vertical="center"/>
    </xf>
    <xf numFmtId="167" fontId="7" fillId="0" borderId="0" xfId="12" applyNumberFormat="1" applyFont="1" applyFill="1" applyAlignment="1">
      <alignment horizontal="right" vertical="center"/>
    </xf>
    <xf numFmtId="167" fontId="7" fillId="0" borderId="0" xfId="12" applyNumberFormat="1" applyFont="1" applyFill="1" applyAlignment="1">
      <alignment horizontal="center" vertical="center"/>
    </xf>
    <xf numFmtId="167" fontId="8" fillId="0" borderId="0" xfId="34" applyNumberFormat="1" applyFont="1" applyFill="1" applyAlignment="1">
      <alignment vertical="center"/>
    </xf>
    <xf numFmtId="167" fontId="8" fillId="0" borderId="0" xfId="39" applyNumberFormat="1" applyFont="1" applyFill="1" applyAlignment="1">
      <alignment vertical="center"/>
    </xf>
    <xf numFmtId="165" fontId="8" fillId="0" borderId="0" xfId="7" applyNumberFormat="1" applyFont="1" applyFill="1" applyAlignment="1">
      <alignment vertical="center"/>
    </xf>
    <xf numFmtId="167" fontId="8" fillId="0" borderId="0" xfId="7" applyNumberFormat="1" applyFont="1" applyFill="1" applyBorder="1" applyAlignment="1">
      <alignment horizontal="right" vertical="center"/>
    </xf>
    <xf numFmtId="37" fontId="8" fillId="0" borderId="0" xfId="39" applyNumberFormat="1" applyFont="1" applyFill="1" applyBorder="1" applyAlignment="1">
      <alignment vertical="center"/>
    </xf>
    <xf numFmtId="165" fontId="8" fillId="0" borderId="1" xfId="7" applyNumberFormat="1" applyFont="1" applyFill="1" applyBorder="1" applyAlignment="1">
      <alignment vertical="center"/>
    </xf>
    <xf numFmtId="0" fontId="7" fillId="0" borderId="0" xfId="31" applyFont="1" applyFill="1" applyAlignment="1">
      <alignment vertical="center"/>
    </xf>
    <xf numFmtId="0" fontId="7" fillId="0" borderId="0" xfId="31" applyFont="1" applyFill="1" applyAlignment="1">
      <alignment horizontal="center" vertical="center"/>
    </xf>
    <xf numFmtId="37" fontId="7" fillId="0" borderId="1" xfId="35" applyNumberFormat="1" applyFont="1" applyFill="1" applyBorder="1" applyAlignment="1">
      <alignment vertical="center"/>
    </xf>
    <xf numFmtId="37" fontId="7" fillId="0" borderId="1" xfId="35" applyNumberFormat="1" applyFont="1" applyFill="1" applyBorder="1" applyAlignment="1">
      <alignment horizontal="center" vertical="center"/>
    </xf>
    <xf numFmtId="37" fontId="7" fillId="0" borderId="0" xfId="35" applyNumberFormat="1" applyFont="1" applyFill="1" applyAlignment="1">
      <alignment vertical="center"/>
    </xf>
    <xf numFmtId="37" fontId="7" fillId="0" borderId="0" xfId="35" applyNumberFormat="1" applyFont="1" applyFill="1" applyAlignment="1">
      <alignment horizontal="center" vertical="center"/>
    </xf>
    <xf numFmtId="37" fontId="8" fillId="0" borderId="0" xfId="35" applyNumberFormat="1" applyFont="1" applyFill="1" applyAlignment="1">
      <alignment vertical="center"/>
    </xf>
    <xf numFmtId="168" fontId="14" fillId="0" borderId="0" xfId="7" applyNumberFormat="1" applyFont="1" applyFill="1" applyAlignment="1">
      <alignment horizontal="right" vertical="center"/>
    </xf>
    <xf numFmtId="167" fontId="8" fillId="0" borderId="1" xfId="33" applyNumberFormat="1" applyFont="1" applyFill="1" applyBorder="1" applyAlignment="1">
      <alignment vertical="center"/>
    </xf>
    <xf numFmtId="167" fontId="8" fillId="0" borderId="0" xfId="35" applyNumberFormat="1" applyFont="1" applyFill="1" applyAlignment="1">
      <alignment vertical="center"/>
    </xf>
    <xf numFmtId="167" fontId="8" fillId="0" borderId="0" xfId="33" applyNumberFormat="1" applyFont="1" applyFill="1" applyAlignment="1">
      <alignment vertical="center"/>
    </xf>
    <xf numFmtId="0" fontId="8" fillId="0" borderId="0" xfId="31" applyFont="1" applyFill="1" applyAlignment="1">
      <alignment vertical="center"/>
    </xf>
    <xf numFmtId="37" fontId="8" fillId="0" borderId="0" xfId="35" applyNumberFormat="1" applyFont="1" applyFill="1" applyAlignment="1">
      <alignment horizontal="center" vertical="center"/>
    </xf>
    <xf numFmtId="167" fontId="8" fillId="0" borderId="0" xfId="31" applyNumberFormat="1" applyFont="1" applyFill="1" applyAlignment="1">
      <alignment vertical="center"/>
    </xf>
    <xf numFmtId="37" fontId="8" fillId="0" borderId="0" xfId="33" applyFont="1" applyFill="1" applyAlignment="1">
      <alignment vertical="center"/>
    </xf>
    <xf numFmtId="167" fontId="8" fillId="0" borderId="2" xfId="33" applyNumberFormat="1" applyFont="1" applyFill="1" applyBorder="1" applyAlignment="1">
      <alignment vertical="center"/>
    </xf>
    <xf numFmtId="0" fontId="8" fillId="0" borderId="0" xfId="20" applyFont="1" applyFill="1" applyAlignment="1">
      <alignment vertical="center"/>
    </xf>
    <xf numFmtId="0" fontId="7" fillId="0" borderId="0" xfId="20" applyFont="1" applyFill="1" applyAlignment="1">
      <alignment horizontal="left" vertical="center"/>
    </xf>
    <xf numFmtId="0" fontId="8" fillId="0" borderId="0" xfId="20" applyFont="1" applyFill="1" applyAlignment="1">
      <alignment horizontal="left" vertical="center"/>
    </xf>
    <xf numFmtId="0" fontId="8" fillId="0" borderId="0" xfId="20" applyFont="1" applyFill="1" applyAlignment="1">
      <alignment horizontal="center" vertical="center"/>
    </xf>
    <xf numFmtId="168" fontId="8" fillId="0" borderId="0" xfId="7" applyNumberFormat="1" applyFont="1" applyFill="1" applyAlignment="1">
      <alignment vertical="center"/>
    </xf>
    <xf numFmtId="0" fontId="8" fillId="0" borderId="0" xfId="40" applyFont="1" applyFill="1" applyAlignment="1">
      <alignment vertical="center"/>
    </xf>
    <xf numFmtId="0" fontId="8" fillId="0" borderId="0" xfId="40" applyFont="1" applyFill="1" applyAlignment="1">
      <alignment horizontal="center" vertical="center"/>
    </xf>
    <xf numFmtId="0" fontId="8" fillId="0" borderId="0" xfId="40" applyFont="1" applyFill="1" applyAlignment="1">
      <alignment horizontal="left" vertical="center"/>
    </xf>
    <xf numFmtId="0" fontId="7" fillId="0" borderId="0" xfId="26" quotePrefix="1" applyFont="1" applyFill="1" applyAlignment="1">
      <alignment vertical="center"/>
    </xf>
    <xf numFmtId="0" fontId="8" fillId="0" borderId="1" xfId="26" applyFont="1" applyFill="1" applyBorder="1" applyAlignment="1">
      <alignment vertical="center"/>
    </xf>
    <xf numFmtId="0" fontId="11" fillId="0" borderId="0" xfId="26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1" fillId="0" borderId="0" xfId="4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40" applyFont="1" applyFill="1" applyAlignment="1">
      <alignment vertical="center"/>
    </xf>
    <xf numFmtId="0" fontId="11" fillId="0" borderId="0" xfId="40" applyFont="1" applyFill="1" applyAlignment="1">
      <alignment horizontal="right" vertical="center" wrapText="1"/>
    </xf>
    <xf numFmtId="37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40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0" fontId="11" fillId="0" borderId="0" xfId="40" applyFont="1" applyFill="1" applyAlignment="1">
      <alignment horizontal="left" vertical="center" indent="15"/>
    </xf>
    <xf numFmtId="0" fontId="11" fillId="0" borderId="1" xfId="40" applyFont="1" applyFill="1" applyBorder="1" applyAlignment="1">
      <alignment horizontal="center" vertical="center"/>
    </xf>
    <xf numFmtId="0" fontId="11" fillId="0" borderId="1" xfId="40" applyFont="1" applyFill="1" applyBorder="1" applyAlignment="1">
      <alignment horizontal="right" vertical="center" wrapText="1"/>
    </xf>
    <xf numFmtId="37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37" fontId="12" fillId="0" borderId="0" xfId="40" applyNumberFormat="1" applyFont="1" applyFill="1" applyAlignment="1">
      <alignment vertical="center"/>
    </xf>
    <xf numFmtId="0" fontId="12" fillId="0" borderId="0" xfId="36" applyFont="1" applyFill="1" applyAlignment="1">
      <alignment vertical="center"/>
    </xf>
    <xf numFmtId="167" fontId="12" fillId="0" borderId="0" xfId="7" applyNumberFormat="1" applyFont="1" applyFill="1" applyAlignment="1">
      <alignment horizontal="right" vertical="center"/>
    </xf>
    <xf numFmtId="0" fontId="12" fillId="0" borderId="0" xfId="36" applyFont="1" applyFill="1" applyAlignment="1">
      <alignment horizontal="left" vertical="center"/>
    </xf>
    <xf numFmtId="167" fontId="12" fillId="0" borderId="1" xfId="7" applyNumberFormat="1" applyFont="1" applyFill="1" applyBorder="1" applyAlignment="1">
      <alignment horizontal="right" vertical="center"/>
    </xf>
    <xf numFmtId="167" fontId="12" fillId="0" borderId="0" xfId="11" applyNumberFormat="1" applyFont="1" applyFill="1" applyAlignment="1">
      <alignment horizontal="center" vertical="center"/>
    </xf>
    <xf numFmtId="167" fontId="12" fillId="0" borderId="1" xfId="11" applyNumberFormat="1" applyFont="1" applyFill="1" applyBorder="1" applyAlignment="1">
      <alignment vertical="center"/>
    </xf>
    <xf numFmtId="0" fontId="11" fillId="0" borderId="0" xfId="36" applyFont="1" applyFill="1" applyAlignment="1">
      <alignment vertical="center"/>
    </xf>
    <xf numFmtId="0" fontId="19" fillId="0" borderId="0" xfId="0" applyFont="1" applyFill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2" fillId="0" borderId="0" xfId="11" applyNumberFormat="1" applyFont="1" applyFill="1"/>
    <xf numFmtId="0" fontId="8" fillId="0" borderId="0" xfId="26" applyFont="1" applyFill="1" applyAlignment="1">
      <alignment horizontal="center" vertical="center"/>
    </xf>
    <xf numFmtId="167" fontId="8" fillId="0" borderId="0" xfId="26" applyNumberFormat="1" applyFont="1" applyFill="1" applyAlignment="1">
      <alignment vertical="center"/>
    </xf>
    <xf numFmtId="0" fontId="8" fillId="0" borderId="1" xfId="26" applyFont="1" applyFill="1" applyBorder="1" applyAlignment="1">
      <alignment horizontal="center" vertical="center"/>
    </xf>
    <xf numFmtId="0" fontId="8" fillId="0" borderId="0" xfId="19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7" fontId="7" fillId="0" borderId="0" xfId="19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37" fontId="8" fillId="0" borderId="0" xfId="37" applyNumberFormat="1" applyFont="1" applyFill="1" applyAlignment="1">
      <alignment vertical="center"/>
    </xf>
    <xf numFmtId="168" fontId="8" fillId="0" borderId="1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 indent="4"/>
    </xf>
    <xf numFmtId="37" fontId="8" fillId="0" borderId="1" xfId="37" applyNumberFormat="1" applyFont="1" applyFill="1" applyBorder="1" applyAlignment="1">
      <alignment vertical="center"/>
    </xf>
    <xf numFmtId="37" fontId="8" fillId="0" borderId="0" xfId="37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vertical="center"/>
    </xf>
    <xf numFmtId="37" fontId="7" fillId="0" borderId="0" xfId="27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vertical="center"/>
    </xf>
    <xf numFmtId="37" fontId="7" fillId="0" borderId="0" xfId="27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/>
    </xf>
    <xf numFmtId="167" fontId="8" fillId="0" borderId="0" xfId="37" applyNumberFormat="1" applyFont="1" applyFill="1" applyAlignment="1">
      <alignment vertical="center"/>
    </xf>
    <xf numFmtId="167" fontId="8" fillId="0" borderId="0" xfId="27" applyNumberFormat="1" applyFont="1" applyFill="1" applyAlignment="1">
      <alignment vertical="center"/>
    </xf>
    <xf numFmtId="167" fontId="8" fillId="0" borderId="2" xfId="7" applyNumberFormat="1" applyFont="1" applyFill="1" applyBorder="1" applyAlignment="1">
      <alignment vertical="center"/>
    </xf>
    <xf numFmtId="170" fontId="8" fillId="0" borderId="2" xfId="7" applyNumberFormat="1" applyFont="1" applyFill="1" applyBorder="1" applyAlignment="1">
      <alignment vertical="center"/>
    </xf>
    <xf numFmtId="170" fontId="8" fillId="0" borderId="0" xfId="27" applyNumberFormat="1" applyFont="1" applyFill="1" applyAlignment="1">
      <alignment vertical="center"/>
    </xf>
    <xf numFmtId="0" fontId="8" fillId="0" borderId="1" xfId="0" applyFont="1" applyFill="1" applyBorder="1"/>
    <xf numFmtId="167" fontId="12" fillId="0" borderId="0" xfId="7" applyNumberFormat="1" applyFont="1" applyFill="1" applyBorder="1" applyAlignment="1">
      <alignment horizontal="right" vertical="center"/>
    </xf>
    <xf numFmtId="167" fontId="12" fillId="0" borderId="0" xfId="11" applyNumberFormat="1" applyFont="1" applyFill="1" applyBorder="1" applyAlignment="1">
      <alignment horizontal="right" vertical="center"/>
    </xf>
    <xf numFmtId="0" fontId="8" fillId="0" borderId="0" xfId="27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37" fontId="13" fillId="0" borderId="0" xfId="34" applyFont="1" applyFill="1" applyAlignment="1">
      <alignment horizontal="left" vertical="center"/>
    </xf>
    <xf numFmtId="0" fontId="8" fillId="0" borderId="0" xfId="31" applyFont="1" applyFill="1" applyAlignment="1">
      <alignment horizontal="center" vertical="center"/>
    </xf>
    <xf numFmtId="167" fontId="8" fillId="0" borderId="0" xfId="20" applyNumberFormat="1" applyFont="1" applyFill="1" applyAlignment="1">
      <alignment vertical="center"/>
    </xf>
    <xf numFmtId="167" fontId="8" fillId="0" borderId="1" xfId="26" applyNumberFormat="1" applyFont="1" applyFill="1" applyBorder="1" applyAlignment="1">
      <alignment vertical="center"/>
    </xf>
    <xf numFmtId="0" fontId="7" fillId="0" borderId="0" xfId="26" applyFont="1" applyFill="1" applyBorder="1" applyAlignment="1">
      <alignment vertical="center"/>
    </xf>
    <xf numFmtId="0" fontId="8" fillId="0" borderId="0" xfId="26" applyFont="1" applyFill="1" applyBorder="1" applyAlignment="1">
      <alignment vertical="center"/>
    </xf>
    <xf numFmtId="167" fontId="8" fillId="0" borderId="0" xfId="26" applyNumberFormat="1" applyFont="1" applyFill="1" applyBorder="1" applyAlignment="1">
      <alignment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1" fontId="7" fillId="0" borderId="0" xfId="12" applyNumberFormat="1" applyFont="1" applyFill="1" applyBorder="1" applyAlignment="1">
      <alignment horizontal="right" vertical="center"/>
    </xf>
    <xf numFmtId="37" fontId="8" fillId="0" borderId="0" xfId="38" applyNumberFormat="1" applyFont="1" applyFill="1" applyAlignment="1">
      <alignment vertical="center"/>
    </xf>
    <xf numFmtId="167" fontId="8" fillId="0" borderId="0" xfId="38" applyNumberFormat="1" applyFont="1" applyFill="1" applyAlignment="1">
      <alignment vertical="center"/>
    </xf>
    <xf numFmtId="167" fontId="8" fillId="0" borderId="0" xfId="38" applyNumberFormat="1" applyFont="1" applyFill="1" applyAlignment="1">
      <alignment horizontal="right" vertical="center"/>
    </xf>
    <xf numFmtId="171" fontId="8" fillId="0" borderId="0" xfId="7" applyNumberFormat="1" applyFont="1" applyFill="1" applyAlignment="1">
      <alignment horizontal="right" vertical="center"/>
    </xf>
    <xf numFmtId="37" fontId="8" fillId="0" borderId="1" xfId="38" applyNumberFormat="1" applyFont="1" applyFill="1" applyBorder="1" applyAlignment="1">
      <alignment vertical="center"/>
    </xf>
    <xf numFmtId="167" fontId="8" fillId="0" borderId="1" xfId="38" applyNumberFormat="1" applyFont="1" applyFill="1" applyBorder="1" applyAlignment="1">
      <alignment vertical="center"/>
    </xf>
    <xf numFmtId="37" fontId="8" fillId="0" borderId="2" xfId="38" applyNumberFormat="1" applyFont="1" applyFill="1" applyBorder="1" applyAlignment="1">
      <alignment vertical="center"/>
    </xf>
    <xf numFmtId="37" fontId="8" fillId="0" borderId="0" xfId="38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 vertical="center"/>
    </xf>
    <xf numFmtId="0" fontId="8" fillId="0" borderId="0" xfId="7" applyNumberFormat="1" applyFont="1" applyFill="1" applyAlignment="1">
      <alignment horizontal="right" vertical="center"/>
    </xf>
    <xf numFmtId="167" fontId="8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7" fontId="8" fillId="0" borderId="0" xfId="38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171" fontId="8" fillId="0" borderId="1" xfId="7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26" applyFont="1" applyFill="1" applyBorder="1" applyAlignment="1">
      <alignment horizontal="center" vertical="center"/>
    </xf>
    <xf numFmtId="0" fontId="11" fillId="0" borderId="0" xfId="26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vertical="center"/>
    </xf>
    <xf numFmtId="172" fontId="20" fillId="0" borderId="0" xfId="11" applyNumberFormat="1" applyFont="1" applyFill="1" applyAlignment="1">
      <alignment vertical="center"/>
    </xf>
    <xf numFmtId="168" fontId="20" fillId="0" borderId="1" xfId="11" applyNumberFormat="1" applyFont="1" applyFill="1" applyBorder="1" applyAlignment="1">
      <alignment horizontal="right" vertical="center"/>
    </xf>
    <xf numFmtId="165" fontId="20" fillId="0" borderId="0" xfId="8" applyNumberFormat="1" applyFont="1" applyFill="1" applyAlignment="1">
      <alignment vertical="center"/>
    </xf>
    <xf numFmtId="37" fontId="20" fillId="0" borderId="0" xfId="11" applyNumberFormat="1" applyFont="1" applyFill="1" applyAlignment="1">
      <alignment vertical="center"/>
    </xf>
    <xf numFmtId="0" fontId="21" fillId="0" borderId="0" xfId="0" applyFont="1" applyFill="1"/>
    <xf numFmtId="0" fontId="12" fillId="0" borderId="0" xfId="36" applyFont="1" applyFill="1" applyAlignment="1"/>
    <xf numFmtId="3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2" fillId="0" borderId="0" xfId="36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7" fontId="8" fillId="0" borderId="0" xfId="34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1" fillId="0" borderId="1" xfId="26" applyFont="1" applyFill="1" applyBorder="1" applyAlignment="1">
      <alignment horizontal="center" vertical="center"/>
    </xf>
    <xf numFmtId="37" fontId="8" fillId="0" borderId="1" xfId="40" applyNumberFormat="1" applyFont="1" applyFill="1" applyBorder="1" applyAlignment="1">
      <alignment horizontal="left" vertical="center"/>
    </xf>
    <xf numFmtId="0" fontId="8" fillId="0" borderId="1" xfId="4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0" xfId="36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7" fontId="19" fillId="0" borderId="0" xfId="11" applyNumberFormat="1" applyFont="1" applyFill="1" applyAlignment="1">
      <alignment horizontal="center" vertical="center"/>
    </xf>
    <xf numFmtId="37" fontId="8" fillId="0" borderId="0" xfId="34" applyFont="1" applyFill="1" applyAlignment="1">
      <alignment horizontal="center" vertical="center"/>
    </xf>
  </cellXfs>
  <cellStyles count="41">
    <cellStyle name="Comma 190" xfId="1" xr:uid="{00000000-0005-0000-0000-000000000000}"/>
    <cellStyle name="Comma 190 3" xfId="2" xr:uid="{00000000-0005-0000-0000-000001000000}"/>
    <cellStyle name="Comma 2" xfId="3" xr:uid="{00000000-0005-0000-0000-000002000000}"/>
    <cellStyle name="Comma 2 2" xfId="4" xr:uid="{00000000-0005-0000-0000-000003000000}"/>
    <cellStyle name="Comma 210" xfId="5" xr:uid="{00000000-0005-0000-0000-000004000000}"/>
    <cellStyle name="Comma 3" xfId="6" xr:uid="{00000000-0005-0000-0000-000005000000}"/>
    <cellStyle name="Comma 7" xfId="7" xr:uid="{00000000-0005-0000-0000-000006000000}"/>
    <cellStyle name="Comma 7 2" xfId="8" xr:uid="{00000000-0005-0000-0000-000007000000}"/>
    <cellStyle name="Comma 9" xfId="9" xr:uid="{00000000-0005-0000-0000-000008000000}"/>
    <cellStyle name="Comma 94 9" xfId="10" xr:uid="{00000000-0005-0000-0000-000009000000}"/>
    <cellStyle name="Comma_Sheet3" xfId="11" xr:uid="{00000000-0005-0000-0000-00000A000000}"/>
    <cellStyle name="Currency 2" xfId="12" xr:uid="{00000000-0005-0000-0000-00000B000000}"/>
    <cellStyle name="Debit" xfId="13" xr:uid="{00000000-0005-0000-0000-00000C000000}"/>
    <cellStyle name="Normal" xfId="0" builtinId="0"/>
    <cellStyle name="Normal 181 2" xfId="14" xr:uid="{00000000-0005-0000-0000-00000E000000}"/>
    <cellStyle name="Normal 184" xfId="15" xr:uid="{00000000-0005-0000-0000-00000F000000}"/>
    <cellStyle name="Normal 185" xfId="16" xr:uid="{00000000-0005-0000-0000-000010000000}"/>
    <cellStyle name="Normal 186" xfId="17" xr:uid="{00000000-0005-0000-0000-000011000000}"/>
    <cellStyle name="Normal 188" xfId="18" xr:uid="{00000000-0005-0000-0000-000012000000}"/>
    <cellStyle name="Normal 19" xfId="19" xr:uid="{00000000-0005-0000-0000-000013000000}"/>
    <cellStyle name="Normal 2" xfId="20" xr:uid="{00000000-0005-0000-0000-000014000000}"/>
    <cellStyle name="Normal 2 10" xfId="21" xr:uid="{00000000-0005-0000-0000-000015000000}"/>
    <cellStyle name="Normal 2 2" xfId="22" xr:uid="{00000000-0005-0000-0000-000016000000}"/>
    <cellStyle name="Normal 2 2 2" xfId="23" xr:uid="{00000000-0005-0000-0000-000017000000}"/>
    <cellStyle name="Normal 2 21" xfId="24" xr:uid="{00000000-0005-0000-0000-000018000000}"/>
    <cellStyle name="Normal 3 20" xfId="25" xr:uid="{00000000-0005-0000-0000-000019000000}"/>
    <cellStyle name="Normal 5" xfId="26" xr:uid="{00000000-0005-0000-0000-00001A000000}"/>
    <cellStyle name="Normal 6" xfId="27" xr:uid="{00000000-0005-0000-0000-00001B000000}"/>
    <cellStyle name="Normal 75 4 5" xfId="28" xr:uid="{00000000-0005-0000-0000-00001C000000}"/>
    <cellStyle name="Normal 75 9" xfId="29" xr:uid="{00000000-0005-0000-0000-00001D000000}"/>
    <cellStyle name="Normal 75 9 2" xfId="30" xr:uid="{00000000-0005-0000-0000-00001E000000}"/>
    <cellStyle name="Normal 8" xfId="31" xr:uid="{00000000-0005-0000-0000-00001F000000}"/>
    <cellStyle name="Normal 91 5" xfId="32" xr:uid="{00000000-0005-0000-0000-000020000000}"/>
    <cellStyle name="Normal_AYCAL08Y" xfId="33" xr:uid="{00000000-0005-0000-0000-000021000000}"/>
    <cellStyle name="Normal_AYCAL53Y" xfId="34" xr:uid="{00000000-0005-0000-0000-000022000000}"/>
    <cellStyle name="Normal_AYCAL54Q1-V1" xfId="35" xr:uid="{00000000-0005-0000-0000-000023000000}"/>
    <cellStyle name="Normal_change" xfId="36" xr:uid="{00000000-0005-0000-0000-000024000000}"/>
    <cellStyle name="Normal_Sheet4" xfId="37" xr:uid="{00000000-0005-0000-0000-000025000000}"/>
    <cellStyle name="Normal_Sheet5" xfId="38" xr:uid="{00000000-0005-0000-0000-000026000000}"/>
    <cellStyle name="Normal_Sheet5_AYCAL53Y" xfId="39" xr:uid="{00000000-0005-0000-0000-000027000000}"/>
    <cellStyle name="Normal_UPA45Y" xfId="40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Deloitte">
  <a:themeElements>
    <a:clrScheme name="Deloitte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abSelected="1" zoomScaleNormal="100" zoomScaleSheetLayoutView="100" workbookViewId="0"/>
  </sheetViews>
  <sheetFormatPr defaultColWidth="9" defaultRowHeight="16.5" customHeight="1"/>
  <cols>
    <col min="1" max="1" width="1.5" style="7" customWidth="1"/>
    <col min="2" max="2" width="44.75" style="7" customWidth="1"/>
    <col min="3" max="3" width="6.375" style="142" customWidth="1"/>
    <col min="4" max="4" width="0.875" style="142" customWidth="1"/>
    <col min="5" max="5" width="12.5" style="7" customWidth="1"/>
    <col min="6" max="6" width="0.875" style="7" customWidth="1"/>
    <col min="7" max="7" width="12.5" style="7" customWidth="1"/>
    <col min="8" max="8" width="9" style="7"/>
    <col min="9" max="9" width="9.875" style="7" bestFit="1" customWidth="1"/>
    <col min="10" max="10" width="10.375" style="7" bestFit="1" customWidth="1"/>
    <col min="11" max="16384" width="9" style="7"/>
  </cols>
  <sheetData>
    <row r="1" spans="1:10" s="40" customFormat="1" ht="16.5" customHeight="1">
      <c r="A1" s="38" t="s">
        <v>151</v>
      </c>
      <c r="B1" s="38"/>
      <c r="C1" s="38"/>
      <c r="D1" s="38"/>
      <c r="F1" s="122"/>
      <c r="I1" s="189"/>
      <c r="J1" s="189"/>
    </row>
    <row r="2" spans="1:10" s="40" customFormat="1" ht="16.5" customHeight="1">
      <c r="A2" s="38" t="s">
        <v>39</v>
      </c>
      <c r="B2" s="38"/>
      <c r="C2" s="38"/>
      <c r="D2" s="38"/>
      <c r="F2" s="122"/>
    </row>
    <row r="3" spans="1:10" s="40" customFormat="1" ht="16.5" customHeight="1">
      <c r="A3" s="1" t="s">
        <v>168</v>
      </c>
      <c r="B3" s="41"/>
      <c r="C3" s="41"/>
      <c r="D3" s="41"/>
      <c r="E3" s="92"/>
      <c r="F3" s="157"/>
      <c r="G3" s="92"/>
    </row>
    <row r="4" spans="1:10" s="40" customFormat="1" ht="16.149999999999999" customHeight="1">
      <c r="A4" s="158"/>
      <c r="B4" s="158"/>
      <c r="C4" s="158"/>
      <c r="D4" s="158"/>
      <c r="E4" s="159"/>
      <c r="F4" s="160"/>
      <c r="G4" s="159"/>
    </row>
    <row r="5" spans="1:10" s="40" customFormat="1" ht="16.149999999999999" customHeight="1">
      <c r="A5" s="158"/>
      <c r="B5" s="158"/>
      <c r="C5" s="158"/>
      <c r="D5" s="158"/>
      <c r="E5" s="159"/>
      <c r="F5" s="160"/>
      <c r="G5" s="159"/>
    </row>
    <row r="6" spans="1:10" s="40" customFormat="1" ht="16.5" customHeight="1">
      <c r="A6" s="158"/>
      <c r="B6" s="158"/>
      <c r="C6" s="158"/>
      <c r="D6" s="158"/>
      <c r="E6" s="5" t="s">
        <v>92</v>
      </c>
      <c r="F6" s="5"/>
      <c r="G6" s="5" t="s">
        <v>93</v>
      </c>
    </row>
    <row r="7" spans="1:10" ht="16.5" customHeight="1">
      <c r="B7" s="127"/>
      <c r="C7" s="9"/>
      <c r="D7" s="9"/>
      <c r="E7" s="5" t="s">
        <v>169</v>
      </c>
      <c r="F7" s="3"/>
      <c r="G7" s="5" t="s">
        <v>147</v>
      </c>
    </row>
    <row r="8" spans="1:10" ht="16.5" customHeight="1">
      <c r="B8" s="127"/>
      <c r="C8" s="161" t="s">
        <v>30</v>
      </c>
      <c r="D8" s="162"/>
      <c r="E8" s="2" t="s">
        <v>40</v>
      </c>
      <c r="F8" s="3"/>
      <c r="G8" s="2" t="s">
        <v>40</v>
      </c>
    </row>
    <row r="9" spans="1:10" ht="16.5" customHeight="1">
      <c r="B9" s="127"/>
      <c r="C9" s="162"/>
      <c r="D9" s="162"/>
      <c r="E9" s="163"/>
      <c r="F9" s="11"/>
      <c r="G9" s="163"/>
    </row>
    <row r="10" spans="1:10" s="35" customFormat="1" ht="16.5" customHeight="1">
      <c r="A10" s="132" t="s">
        <v>41</v>
      </c>
      <c r="C10" s="9"/>
      <c r="D10" s="9"/>
      <c r="E10" s="127"/>
      <c r="F10" s="127"/>
      <c r="G10" s="127"/>
    </row>
    <row r="11" spans="1:10" s="35" customFormat="1" ht="16.5" customHeight="1">
      <c r="A11" s="132"/>
      <c r="C11" s="9"/>
      <c r="D11" s="9"/>
      <c r="E11" s="127"/>
      <c r="F11" s="127"/>
      <c r="G11" s="127"/>
    </row>
    <row r="12" spans="1:10" s="35" customFormat="1" ht="16.5" customHeight="1">
      <c r="A12" s="34" t="s">
        <v>1</v>
      </c>
      <c r="B12" s="34"/>
      <c r="C12" s="191">
        <v>8</v>
      </c>
      <c r="D12" s="191"/>
      <c r="E12" s="165">
        <v>1225047905</v>
      </c>
      <c r="F12" s="164"/>
      <c r="G12" s="165">
        <v>779658220</v>
      </c>
      <c r="J12" s="127"/>
    </row>
    <row r="13" spans="1:10" s="35" customFormat="1" ht="16.5" customHeight="1">
      <c r="A13" s="34" t="s">
        <v>88</v>
      </c>
      <c r="B13" s="34"/>
      <c r="C13" s="191"/>
      <c r="D13" s="191"/>
      <c r="F13" s="164"/>
      <c r="J13" s="127"/>
    </row>
    <row r="14" spans="1:10" s="35" customFormat="1" ht="16.5" customHeight="1">
      <c r="A14" s="35" t="s">
        <v>89</v>
      </c>
      <c r="B14" s="34"/>
      <c r="C14" s="191">
        <v>9</v>
      </c>
      <c r="D14" s="191"/>
      <c r="E14" s="165">
        <v>2466983487</v>
      </c>
      <c r="F14" s="164"/>
      <c r="G14" s="165">
        <v>979486862</v>
      </c>
      <c r="J14" s="127"/>
    </row>
    <row r="15" spans="1:10" s="35" customFormat="1" ht="16.5" customHeight="1">
      <c r="A15" s="34" t="s">
        <v>90</v>
      </c>
      <c r="B15" s="34"/>
      <c r="C15" s="191"/>
      <c r="D15" s="191"/>
      <c r="F15" s="164"/>
      <c r="J15" s="127"/>
    </row>
    <row r="16" spans="1:10" s="35" customFormat="1" ht="16.5" customHeight="1">
      <c r="A16" s="35" t="s">
        <v>91</v>
      </c>
      <c r="B16" s="34"/>
      <c r="C16" s="191">
        <v>10</v>
      </c>
      <c r="D16" s="191"/>
      <c r="E16" s="166">
        <v>11831325703</v>
      </c>
      <c r="F16" s="164"/>
      <c r="G16" s="166">
        <v>10996362283</v>
      </c>
      <c r="J16" s="127"/>
    </row>
    <row r="17" spans="1:10" s="35" customFormat="1" ht="16.5" customHeight="1">
      <c r="A17" s="34" t="s">
        <v>2</v>
      </c>
      <c r="B17" s="34"/>
      <c r="C17" s="191">
        <v>11</v>
      </c>
      <c r="D17" s="191"/>
      <c r="E17" s="166">
        <v>154232217</v>
      </c>
      <c r="F17" s="164"/>
      <c r="G17" s="166">
        <v>57560900</v>
      </c>
      <c r="J17" s="127"/>
    </row>
    <row r="18" spans="1:10" s="35" customFormat="1" ht="16.5" customHeight="1">
      <c r="A18" s="34" t="s">
        <v>139</v>
      </c>
      <c r="B18" s="34"/>
      <c r="C18" s="191">
        <v>12</v>
      </c>
      <c r="D18" s="191"/>
      <c r="E18" s="165">
        <v>20212868908</v>
      </c>
      <c r="F18" s="164"/>
      <c r="G18" s="165">
        <v>14771607850</v>
      </c>
      <c r="J18" s="127"/>
    </row>
    <row r="19" spans="1:10" s="35" customFormat="1" ht="16.5" customHeight="1">
      <c r="A19" s="34" t="s">
        <v>128</v>
      </c>
      <c r="B19" s="34"/>
      <c r="C19" s="191"/>
      <c r="D19" s="191"/>
      <c r="E19" s="164"/>
      <c r="F19" s="164"/>
      <c r="G19" s="164"/>
      <c r="J19" s="127"/>
    </row>
    <row r="20" spans="1:10" s="35" customFormat="1" ht="16.5" customHeight="1">
      <c r="A20" s="34"/>
      <c r="B20" s="34" t="s">
        <v>130</v>
      </c>
      <c r="C20" s="191">
        <v>12</v>
      </c>
      <c r="D20" s="191"/>
      <c r="E20" s="50">
        <v>570946033</v>
      </c>
      <c r="F20" s="164"/>
      <c r="G20" s="50">
        <v>546525783</v>
      </c>
      <c r="J20" s="127"/>
    </row>
    <row r="21" spans="1:10" s="35" customFormat="1" ht="16.5" customHeight="1">
      <c r="A21" s="34" t="s">
        <v>71</v>
      </c>
      <c r="B21" s="34"/>
      <c r="C21" s="191">
        <v>34</v>
      </c>
      <c r="D21" s="191"/>
      <c r="E21" s="165">
        <v>150000</v>
      </c>
      <c r="F21" s="127"/>
      <c r="G21" s="165">
        <v>492000</v>
      </c>
      <c r="J21" s="127"/>
    </row>
    <row r="22" spans="1:10" s="35" customFormat="1" ht="16.5" customHeight="1">
      <c r="A22" s="34" t="s">
        <v>87</v>
      </c>
      <c r="B22" s="34"/>
      <c r="C22" s="191">
        <v>13</v>
      </c>
      <c r="D22" s="191"/>
      <c r="E22" s="165">
        <v>310666593</v>
      </c>
      <c r="F22" s="164"/>
      <c r="G22" s="165">
        <v>327928846</v>
      </c>
      <c r="J22" s="127"/>
    </row>
    <row r="23" spans="1:10" s="35" customFormat="1" ht="16.5" customHeight="1">
      <c r="A23" s="34" t="s">
        <v>65</v>
      </c>
      <c r="B23" s="34"/>
      <c r="C23" s="191">
        <v>14</v>
      </c>
      <c r="D23" s="191"/>
      <c r="E23" s="165">
        <v>85325689</v>
      </c>
      <c r="F23" s="164"/>
      <c r="G23" s="165">
        <v>76313337</v>
      </c>
      <c r="J23" s="127"/>
    </row>
    <row r="24" spans="1:10" s="35" customFormat="1" ht="16.5" customHeight="1">
      <c r="A24" s="34" t="s">
        <v>121</v>
      </c>
      <c r="B24" s="34"/>
      <c r="C24" s="191">
        <v>15</v>
      </c>
      <c r="D24" s="191"/>
      <c r="E24" s="50">
        <v>157265</v>
      </c>
      <c r="F24" s="164"/>
      <c r="G24" s="50">
        <v>229146</v>
      </c>
      <c r="J24" s="127"/>
    </row>
    <row r="25" spans="1:10" s="35" customFormat="1" ht="16.5" customHeight="1">
      <c r="A25" s="34" t="s">
        <v>148</v>
      </c>
      <c r="B25" s="34"/>
      <c r="C25" s="191">
        <v>23</v>
      </c>
      <c r="D25" s="191"/>
      <c r="E25" s="50">
        <v>38342373</v>
      </c>
      <c r="F25" s="164"/>
      <c r="G25" s="50">
        <v>7033175</v>
      </c>
      <c r="J25" s="127"/>
    </row>
    <row r="26" spans="1:10" s="35" customFormat="1" ht="16.5" customHeight="1">
      <c r="A26" s="34" t="s">
        <v>3</v>
      </c>
      <c r="B26" s="34"/>
      <c r="C26" s="191">
        <v>16</v>
      </c>
      <c r="D26" s="191"/>
      <c r="E26" s="169">
        <v>874580212</v>
      </c>
      <c r="F26" s="164"/>
      <c r="G26" s="169">
        <v>1081345840</v>
      </c>
      <c r="J26" s="127"/>
    </row>
    <row r="27" spans="1:10" s="35" customFormat="1" ht="16.5" customHeight="1">
      <c r="A27" s="34"/>
      <c r="B27" s="34"/>
      <c r="C27" s="191"/>
      <c r="D27" s="191"/>
      <c r="E27" s="131"/>
      <c r="F27" s="164"/>
      <c r="G27" s="131"/>
    </row>
    <row r="28" spans="1:10" s="35" customFormat="1" ht="16.5" customHeight="1" thickBot="1">
      <c r="A28" s="132" t="s">
        <v>42</v>
      </c>
      <c r="C28" s="191"/>
      <c r="D28" s="191"/>
      <c r="E28" s="170">
        <f>SUM(E12:E26)</f>
        <v>37770626385</v>
      </c>
      <c r="F28" s="171"/>
      <c r="G28" s="170">
        <f>SUM(G12:G26)</f>
        <v>29624544242</v>
      </c>
    </row>
    <row r="29" spans="1:10" ht="16.5" customHeight="1" thickTop="1">
      <c r="B29" s="133"/>
      <c r="C29" s="191"/>
      <c r="D29" s="191"/>
      <c r="E29" s="171"/>
      <c r="F29" s="164"/>
      <c r="G29" s="171"/>
    </row>
    <row r="30" spans="1:10" ht="16.5" customHeight="1">
      <c r="B30" s="133"/>
      <c r="C30" s="191"/>
      <c r="D30" s="191"/>
      <c r="E30" s="171"/>
      <c r="F30" s="164"/>
      <c r="G30" s="171"/>
    </row>
    <row r="31" spans="1:10" ht="16.5" customHeight="1">
      <c r="B31" s="133"/>
      <c r="C31" s="191"/>
      <c r="D31" s="191"/>
      <c r="E31" s="171"/>
      <c r="F31" s="164"/>
      <c r="G31" s="171"/>
    </row>
    <row r="32" spans="1:10" ht="16.5" customHeight="1">
      <c r="B32" s="133"/>
      <c r="C32" s="191"/>
      <c r="D32" s="191"/>
      <c r="E32" s="171"/>
      <c r="F32" s="164"/>
      <c r="G32" s="171"/>
    </row>
    <row r="33" spans="1:7" ht="16.5" customHeight="1">
      <c r="B33" s="133"/>
      <c r="C33" s="191"/>
      <c r="D33" s="191"/>
      <c r="E33" s="171"/>
      <c r="F33" s="164"/>
      <c r="G33" s="171"/>
    </row>
    <row r="34" spans="1:7" ht="16.5" customHeight="1">
      <c r="B34" s="133"/>
      <c r="C34" s="191"/>
      <c r="D34" s="191"/>
      <c r="E34" s="171"/>
      <c r="F34" s="164"/>
      <c r="G34" s="171"/>
    </row>
    <row r="35" spans="1:7" ht="16.5" customHeight="1">
      <c r="B35" s="133"/>
      <c r="C35" s="191"/>
      <c r="D35" s="191"/>
      <c r="E35" s="171"/>
      <c r="F35" s="164"/>
      <c r="G35" s="171"/>
    </row>
    <row r="36" spans="1:7" ht="16.5" customHeight="1">
      <c r="B36" s="133"/>
      <c r="C36" s="191"/>
      <c r="D36" s="191"/>
      <c r="E36" s="171"/>
      <c r="F36" s="164"/>
      <c r="G36" s="171"/>
    </row>
    <row r="37" spans="1:7" ht="16.5" customHeight="1">
      <c r="B37" s="133"/>
      <c r="C37" s="191"/>
      <c r="D37" s="191"/>
      <c r="E37" s="171"/>
      <c r="F37" s="164"/>
      <c r="G37" s="171"/>
    </row>
    <row r="38" spans="1:7" ht="16.5" customHeight="1">
      <c r="B38" s="133"/>
      <c r="C38" s="191"/>
      <c r="D38" s="191"/>
      <c r="E38" s="171"/>
      <c r="F38" s="164"/>
      <c r="G38" s="171"/>
    </row>
    <row r="39" spans="1:7" ht="16.5" customHeight="1">
      <c r="B39" s="192"/>
      <c r="C39" s="192"/>
      <c r="D39" s="192"/>
      <c r="E39" s="192"/>
      <c r="F39" s="192"/>
      <c r="G39" s="192"/>
    </row>
    <row r="40" spans="1:7" ht="16.5" customHeight="1">
      <c r="B40" s="192"/>
      <c r="C40" s="192"/>
      <c r="D40" s="192"/>
      <c r="E40" s="192"/>
      <c r="F40" s="192"/>
      <c r="G40" s="192"/>
    </row>
    <row r="41" spans="1:7" ht="16.5" customHeight="1">
      <c r="B41" s="191"/>
      <c r="C41" s="200"/>
      <c r="D41" s="200"/>
      <c r="E41" s="200"/>
      <c r="F41" s="200"/>
      <c r="G41" s="200"/>
    </row>
    <row r="42" spans="1:7" ht="16.5" customHeight="1">
      <c r="B42" s="192"/>
      <c r="C42" s="201"/>
      <c r="D42" s="201"/>
      <c r="E42" s="201"/>
      <c r="F42" s="201"/>
      <c r="G42" s="201"/>
    </row>
    <row r="43" spans="1:7" ht="16.5" customHeight="1">
      <c r="B43" s="192"/>
      <c r="C43" s="201"/>
      <c r="D43" s="201"/>
      <c r="E43" s="201"/>
      <c r="F43" s="201"/>
      <c r="G43" s="201"/>
    </row>
    <row r="44" spans="1:7" ht="16.5" customHeight="1">
      <c r="B44" s="192"/>
      <c r="C44" s="192"/>
      <c r="D44" s="192"/>
      <c r="E44" s="192"/>
      <c r="F44" s="192"/>
      <c r="G44" s="192"/>
    </row>
    <row r="45" spans="1:7" ht="16.5" customHeight="1">
      <c r="B45" s="192"/>
      <c r="C45" s="192"/>
      <c r="D45" s="192"/>
      <c r="E45" s="192"/>
      <c r="F45" s="192"/>
      <c r="G45" s="192"/>
    </row>
    <row r="46" spans="1:7" ht="16.5" customHeight="1">
      <c r="B46" s="192"/>
      <c r="C46" s="192"/>
      <c r="D46" s="192"/>
      <c r="E46" s="192"/>
      <c r="F46" s="192"/>
      <c r="G46" s="192"/>
    </row>
    <row r="47" spans="1:7" ht="20.25" customHeight="1">
      <c r="B47" s="192"/>
      <c r="C47" s="192"/>
      <c r="D47" s="192"/>
      <c r="E47" s="192"/>
      <c r="F47" s="192"/>
      <c r="G47" s="192"/>
    </row>
    <row r="48" spans="1:7" ht="21.95" customHeight="1">
      <c r="A48" s="4" t="s">
        <v>140</v>
      </c>
      <c r="B48" s="148"/>
      <c r="C48" s="172"/>
      <c r="D48" s="172"/>
      <c r="E48" s="148"/>
      <c r="F48" s="148"/>
      <c r="G48" s="148"/>
    </row>
    <row r="49" spans="1:7" s="40" customFormat="1" ht="16.5" customHeight="1">
      <c r="A49" s="38" t="str">
        <f>+A1</f>
        <v>Kiatnakin Phatra Securities Public Company Limited</v>
      </c>
      <c r="B49" s="38"/>
      <c r="C49" s="38"/>
      <c r="D49" s="38"/>
      <c r="F49" s="122"/>
    </row>
    <row r="50" spans="1:7" s="40" customFormat="1" ht="16.5" customHeight="1">
      <c r="A50" s="38" t="s">
        <v>150</v>
      </c>
      <c r="B50" s="38"/>
      <c r="C50" s="38"/>
      <c r="D50" s="38"/>
      <c r="F50" s="122"/>
    </row>
    <row r="51" spans="1:7" s="40" customFormat="1" ht="16.5" customHeight="1">
      <c r="A51" s="41" t="str">
        <f>+A3</f>
        <v>As at 30 June 2022</v>
      </c>
      <c r="B51" s="41"/>
      <c r="C51" s="41"/>
      <c r="D51" s="41"/>
      <c r="E51" s="92"/>
      <c r="F51" s="157"/>
      <c r="G51" s="92"/>
    </row>
    <row r="52" spans="1:7" s="40" customFormat="1" ht="15.95" customHeight="1">
      <c r="A52" s="158"/>
      <c r="B52" s="158"/>
      <c r="C52" s="158"/>
      <c r="D52" s="158"/>
      <c r="E52" s="159"/>
      <c r="F52" s="160"/>
      <c r="G52" s="159"/>
    </row>
    <row r="53" spans="1:7" s="40" customFormat="1" ht="15.95" customHeight="1">
      <c r="A53" s="158"/>
      <c r="B53" s="158"/>
      <c r="C53" s="158"/>
      <c r="D53" s="158"/>
      <c r="E53" s="159"/>
      <c r="F53" s="160"/>
      <c r="G53" s="159"/>
    </row>
    <row r="54" spans="1:7" s="40" customFormat="1" ht="15.95" customHeight="1">
      <c r="A54" s="158"/>
      <c r="B54" s="158"/>
      <c r="C54" s="158"/>
      <c r="D54" s="158"/>
      <c r="E54" s="5" t="s">
        <v>92</v>
      </c>
      <c r="F54" s="5"/>
      <c r="G54" s="5" t="s">
        <v>93</v>
      </c>
    </row>
    <row r="55" spans="1:7" ht="15.95" customHeight="1">
      <c r="B55" s="127"/>
      <c r="C55" s="9"/>
      <c r="D55" s="9"/>
      <c r="E55" s="5" t="s">
        <v>169</v>
      </c>
      <c r="F55" s="3"/>
      <c r="G55" s="5" t="s">
        <v>147</v>
      </c>
    </row>
    <row r="56" spans="1:7" s="35" customFormat="1" ht="15.95" customHeight="1">
      <c r="A56" s="132"/>
      <c r="B56" s="132"/>
      <c r="C56" s="161" t="s">
        <v>30</v>
      </c>
      <c r="D56" s="162"/>
      <c r="E56" s="2" t="s">
        <v>40</v>
      </c>
      <c r="F56" s="3"/>
      <c r="G56" s="2" t="s">
        <v>40</v>
      </c>
    </row>
    <row r="57" spans="1:7" s="35" customFormat="1" ht="15.95" customHeight="1">
      <c r="A57" s="132" t="s">
        <v>84</v>
      </c>
      <c r="B57" s="132"/>
      <c r="C57" s="9"/>
      <c r="D57" s="9"/>
      <c r="E57" s="127"/>
      <c r="F57" s="127"/>
      <c r="G57" s="127"/>
    </row>
    <row r="58" spans="1:7" s="35" customFormat="1" ht="6" customHeight="1">
      <c r="A58" s="132"/>
      <c r="B58" s="132"/>
      <c r="C58" s="9"/>
      <c r="D58" s="9"/>
      <c r="E58" s="127"/>
      <c r="F58" s="127"/>
      <c r="G58" s="127"/>
    </row>
    <row r="59" spans="1:7" s="35" customFormat="1" ht="15.95" customHeight="1">
      <c r="A59" s="125" t="s">
        <v>43</v>
      </c>
      <c r="B59" s="125"/>
      <c r="C59" s="191"/>
      <c r="D59" s="191"/>
      <c r="E59" s="127"/>
      <c r="F59" s="127"/>
      <c r="G59" s="127"/>
    </row>
    <row r="60" spans="1:7" s="35" customFormat="1" ht="6" customHeight="1">
      <c r="B60" s="125"/>
      <c r="C60" s="191"/>
      <c r="D60" s="191"/>
      <c r="E60" s="127"/>
      <c r="F60" s="127"/>
      <c r="G60" s="127"/>
    </row>
    <row r="61" spans="1:7" s="35" customFormat="1" ht="15.95" customHeight="1">
      <c r="A61" s="34" t="s">
        <v>62</v>
      </c>
      <c r="B61" s="125"/>
      <c r="C61" s="191" t="s">
        <v>153</v>
      </c>
      <c r="D61" s="191"/>
      <c r="E61" s="18">
        <v>3200000000</v>
      </c>
      <c r="F61" s="127"/>
      <c r="G61" s="173">
        <v>6900000000</v>
      </c>
    </row>
    <row r="62" spans="1:7" s="35" customFormat="1" ht="15.95" customHeight="1">
      <c r="A62" s="34" t="s">
        <v>68</v>
      </c>
      <c r="B62" s="34"/>
      <c r="C62" s="191">
        <v>17</v>
      </c>
      <c r="D62" s="191"/>
      <c r="E62" s="18">
        <v>1045000000</v>
      </c>
      <c r="F62" s="127"/>
      <c r="G62" s="18">
        <v>270000000</v>
      </c>
    </row>
    <row r="63" spans="1:7" s="35" customFormat="1" ht="15.95" customHeight="1">
      <c r="A63" s="34" t="s">
        <v>69</v>
      </c>
      <c r="B63" s="34"/>
      <c r="C63" s="191">
        <v>18</v>
      </c>
      <c r="D63" s="191"/>
      <c r="E63" s="18">
        <v>346737986</v>
      </c>
      <c r="F63" s="127"/>
      <c r="G63" s="18">
        <v>1661002982</v>
      </c>
    </row>
    <row r="64" spans="1:7" s="35" customFormat="1" ht="15.95" customHeight="1">
      <c r="A64" s="34" t="s">
        <v>66</v>
      </c>
      <c r="B64" s="34"/>
      <c r="C64" s="191">
        <v>19</v>
      </c>
      <c r="D64" s="191"/>
      <c r="E64" s="18">
        <v>12077542331</v>
      </c>
      <c r="F64" s="127"/>
      <c r="G64" s="18">
        <v>8903316013</v>
      </c>
    </row>
    <row r="65" spans="1:10" s="35" customFormat="1" ht="15.95" customHeight="1">
      <c r="A65" s="34" t="s">
        <v>70</v>
      </c>
      <c r="B65" s="34"/>
      <c r="C65" s="191">
        <v>34</v>
      </c>
      <c r="D65" s="191"/>
      <c r="E65" s="18">
        <v>11728</v>
      </c>
      <c r="F65" s="127"/>
      <c r="G65" s="18">
        <v>0</v>
      </c>
    </row>
    <row r="66" spans="1:10" s="35" customFormat="1" ht="15.95" customHeight="1">
      <c r="A66" s="34" t="s">
        <v>78</v>
      </c>
      <c r="B66" s="174"/>
      <c r="C66" s="191">
        <v>20</v>
      </c>
      <c r="D66" s="191"/>
      <c r="E66" s="18">
        <v>3071439870</v>
      </c>
      <c r="F66" s="127"/>
      <c r="G66" s="18">
        <v>1699749939</v>
      </c>
      <c r="I66" s="127"/>
      <c r="J66" s="127"/>
    </row>
    <row r="67" spans="1:10" s="35" customFormat="1" ht="15.95" customHeight="1">
      <c r="A67" s="34" t="s">
        <v>4</v>
      </c>
      <c r="B67" s="34"/>
      <c r="C67" s="191">
        <v>11</v>
      </c>
      <c r="D67" s="191"/>
      <c r="E67" s="18">
        <v>1536901460</v>
      </c>
      <c r="F67" s="127"/>
      <c r="G67" s="18">
        <v>873593554</v>
      </c>
    </row>
    <row r="68" spans="1:10" s="35" customFormat="1" ht="15.95" customHeight="1">
      <c r="A68" s="34" t="s">
        <v>5</v>
      </c>
      <c r="B68" s="34"/>
      <c r="C68" s="191">
        <v>21</v>
      </c>
      <c r="D68" s="191"/>
      <c r="E68" s="18">
        <v>8484360934</v>
      </c>
      <c r="F68" s="127"/>
      <c r="G68" s="18">
        <v>1354074631</v>
      </c>
    </row>
    <row r="69" spans="1:10" s="35" customFormat="1" ht="15.95" customHeight="1">
      <c r="A69" s="34" t="s">
        <v>122</v>
      </c>
      <c r="B69" s="34"/>
      <c r="C69" s="191">
        <v>15</v>
      </c>
      <c r="D69" s="191"/>
      <c r="E69" s="20">
        <v>158339</v>
      </c>
      <c r="F69" s="127"/>
      <c r="G69" s="20">
        <v>230874</v>
      </c>
    </row>
    <row r="70" spans="1:10" s="35" customFormat="1" ht="15.95" customHeight="1">
      <c r="A70" s="34" t="s">
        <v>33</v>
      </c>
      <c r="B70" s="34"/>
      <c r="C70" s="191">
        <v>22</v>
      </c>
      <c r="D70" s="191"/>
      <c r="E70" s="18">
        <v>301260509</v>
      </c>
      <c r="F70" s="127"/>
      <c r="G70" s="18">
        <v>291819425</v>
      </c>
    </row>
    <row r="71" spans="1:10" s="35" customFormat="1" ht="15.95" customHeight="1">
      <c r="A71" s="34" t="s">
        <v>6</v>
      </c>
      <c r="B71" s="34"/>
      <c r="C71" s="191"/>
      <c r="D71" s="191"/>
      <c r="E71" s="18">
        <v>142040151</v>
      </c>
      <c r="F71" s="127"/>
      <c r="G71" s="18">
        <v>170759905</v>
      </c>
    </row>
    <row r="72" spans="1:10" s="35" customFormat="1" ht="15.95" customHeight="1">
      <c r="A72" s="34" t="s">
        <v>7</v>
      </c>
      <c r="B72" s="34"/>
      <c r="C72" s="191"/>
      <c r="D72" s="191"/>
      <c r="E72" s="18">
        <v>622321454</v>
      </c>
      <c r="F72" s="127"/>
      <c r="G72" s="18">
        <v>1195827661</v>
      </c>
    </row>
    <row r="73" spans="1:10" s="35" customFormat="1" ht="15.95" customHeight="1">
      <c r="A73" s="34" t="s">
        <v>8</v>
      </c>
      <c r="B73" s="34"/>
      <c r="C73" s="191">
        <v>24</v>
      </c>
      <c r="D73" s="191"/>
      <c r="E73" s="175">
        <v>120974448</v>
      </c>
      <c r="F73" s="127"/>
      <c r="G73" s="175">
        <v>114589607</v>
      </c>
    </row>
    <row r="74" spans="1:10" s="35" customFormat="1" ht="6" customHeight="1">
      <c r="A74" s="34"/>
      <c r="B74" s="34"/>
      <c r="D74" s="191"/>
      <c r="E74" s="176"/>
      <c r="F74" s="127"/>
      <c r="G74" s="176"/>
    </row>
    <row r="75" spans="1:10" s="35" customFormat="1" ht="15.95" customHeight="1">
      <c r="A75" s="132" t="s">
        <v>9</v>
      </c>
      <c r="B75" s="34"/>
      <c r="C75" s="191"/>
      <c r="D75" s="191"/>
      <c r="E75" s="140">
        <f>SUM(E61:E73)</f>
        <v>30948749210</v>
      </c>
      <c r="F75" s="127"/>
      <c r="G75" s="140">
        <f>SUM(G61:G73)</f>
        <v>23434964591</v>
      </c>
    </row>
    <row r="76" spans="1:10" s="35" customFormat="1" ht="15.95" customHeight="1">
      <c r="B76" s="34"/>
      <c r="C76" s="191"/>
      <c r="D76" s="191"/>
      <c r="E76" s="127"/>
      <c r="F76" s="127"/>
      <c r="G76" s="127"/>
    </row>
    <row r="77" spans="1:10" s="35" customFormat="1" ht="15.95" customHeight="1">
      <c r="A77" s="38" t="s">
        <v>85</v>
      </c>
      <c r="B77" s="127"/>
      <c r="C77" s="191"/>
      <c r="D77" s="191"/>
      <c r="E77" s="127"/>
      <c r="F77" s="127"/>
      <c r="G77" s="127"/>
    </row>
    <row r="78" spans="1:10" s="35" customFormat="1" ht="6" customHeight="1">
      <c r="A78" s="38"/>
      <c r="B78" s="127"/>
      <c r="C78" s="191"/>
      <c r="D78" s="191"/>
      <c r="E78" s="127"/>
      <c r="F78" s="127"/>
      <c r="G78" s="127"/>
    </row>
    <row r="79" spans="1:10" s="35" customFormat="1" ht="15.95" customHeight="1">
      <c r="A79" s="127" t="s">
        <v>63</v>
      </c>
      <c r="B79" s="127"/>
      <c r="C79" s="191"/>
      <c r="D79" s="191"/>
      <c r="E79" s="176"/>
      <c r="F79" s="176"/>
      <c r="G79" s="176"/>
    </row>
    <row r="80" spans="1:10" s="35" customFormat="1" ht="15.95" customHeight="1">
      <c r="B80" s="34" t="s">
        <v>53</v>
      </c>
      <c r="C80" s="191"/>
      <c r="D80" s="191"/>
      <c r="E80" s="176"/>
      <c r="F80" s="176"/>
      <c r="G80" s="176"/>
    </row>
    <row r="81" spans="1:7" s="35" customFormat="1" ht="15.95" customHeight="1" thickBot="1">
      <c r="B81" s="34" t="s">
        <v>49</v>
      </c>
      <c r="C81" s="191">
        <v>25</v>
      </c>
      <c r="D81" s="191"/>
      <c r="E81" s="170">
        <v>1100000000</v>
      </c>
      <c r="F81" s="171"/>
      <c r="G81" s="170">
        <v>1100000000</v>
      </c>
    </row>
    <row r="82" spans="1:7" s="35" customFormat="1" ht="6" customHeight="1" thickTop="1">
      <c r="A82" s="38"/>
      <c r="B82" s="127"/>
      <c r="C82" s="191"/>
      <c r="D82" s="191"/>
      <c r="E82" s="127"/>
      <c r="F82" s="127"/>
      <c r="G82" s="127"/>
    </row>
    <row r="83" spans="1:7" s="35" customFormat="1" ht="15.95" customHeight="1">
      <c r="B83" s="34" t="s">
        <v>36</v>
      </c>
      <c r="C83" s="191"/>
      <c r="D83" s="191"/>
      <c r="E83" s="171"/>
      <c r="F83" s="171"/>
      <c r="G83" s="171"/>
    </row>
    <row r="84" spans="1:7" s="35" customFormat="1" ht="15.95" customHeight="1">
      <c r="B84" s="34" t="s">
        <v>50</v>
      </c>
      <c r="C84" s="191">
        <v>25</v>
      </c>
      <c r="D84" s="191"/>
      <c r="E84" s="177">
        <v>1067500000</v>
      </c>
      <c r="F84" s="171"/>
      <c r="G84" s="177">
        <v>1067500000</v>
      </c>
    </row>
    <row r="85" spans="1:7" s="35" customFormat="1" ht="15.95" customHeight="1">
      <c r="A85" s="127" t="s">
        <v>37</v>
      </c>
      <c r="B85" s="127"/>
      <c r="C85" s="191">
        <v>25</v>
      </c>
      <c r="D85" s="191"/>
      <c r="E85" s="177">
        <v>1250605206</v>
      </c>
      <c r="F85" s="171"/>
      <c r="G85" s="177">
        <v>1250605206</v>
      </c>
    </row>
    <row r="86" spans="1:7" s="35" customFormat="1" ht="15.95" customHeight="1">
      <c r="A86" s="127" t="s">
        <v>10</v>
      </c>
      <c r="B86" s="127"/>
      <c r="C86" s="191"/>
      <c r="D86" s="191"/>
      <c r="E86" s="171"/>
      <c r="F86" s="171"/>
      <c r="G86" s="171"/>
    </row>
    <row r="87" spans="1:7" s="35" customFormat="1" ht="15.95" customHeight="1">
      <c r="B87" s="34" t="s">
        <v>141</v>
      </c>
      <c r="C87" s="191">
        <v>26</v>
      </c>
      <c r="D87" s="191"/>
      <c r="E87" s="165">
        <v>110000000</v>
      </c>
      <c r="F87" s="164"/>
      <c r="G87" s="165">
        <v>110000000</v>
      </c>
    </row>
    <row r="88" spans="1:7" s="35" customFormat="1" ht="15.95" customHeight="1">
      <c r="B88" s="34" t="s">
        <v>57</v>
      </c>
      <c r="C88" s="191"/>
      <c r="D88" s="191"/>
      <c r="E88" s="171">
        <v>4379490427</v>
      </c>
      <c r="F88" s="164"/>
      <c r="G88" s="177">
        <v>3747192903</v>
      </c>
    </row>
    <row r="89" spans="1:7" s="35" customFormat="1" ht="15.95" customHeight="1">
      <c r="A89" s="127" t="s">
        <v>31</v>
      </c>
      <c r="B89" s="127"/>
      <c r="C89" s="178"/>
      <c r="D89" s="178"/>
      <c r="E89" s="19">
        <v>14281542</v>
      </c>
      <c r="F89" s="171"/>
      <c r="G89" s="19">
        <v>14281542</v>
      </c>
    </row>
    <row r="90" spans="1:7" s="35" customFormat="1" ht="6" customHeight="1">
      <c r="B90" s="34"/>
      <c r="C90" s="191"/>
      <c r="D90" s="191"/>
      <c r="E90" s="171"/>
      <c r="F90" s="164"/>
      <c r="G90" s="171"/>
    </row>
    <row r="91" spans="1:7" s="35" customFormat="1" ht="15.95" customHeight="1">
      <c r="A91" s="152" t="s">
        <v>73</v>
      </c>
      <c r="B91" s="34"/>
      <c r="C91" s="191"/>
      <c r="D91" s="191"/>
      <c r="E91" s="168">
        <f>SUM(E84:E89)</f>
        <v>6821877175</v>
      </c>
      <c r="F91" s="164"/>
      <c r="G91" s="168">
        <f>SUM(G84:G89)</f>
        <v>6189579651</v>
      </c>
    </row>
    <row r="92" spans="1:7" s="35" customFormat="1" ht="6" customHeight="1">
      <c r="B92" s="34"/>
      <c r="C92" s="191"/>
      <c r="D92" s="191"/>
      <c r="E92" s="171"/>
      <c r="F92" s="171"/>
      <c r="G92" s="171"/>
    </row>
    <row r="93" spans="1:7" s="35" customFormat="1" ht="15.95" customHeight="1" thickBot="1">
      <c r="A93" s="152" t="s">
        <v>86</v>
      </c>
      <c r="B93" s="125"/>
      <c r="C93" s="9"/>
      <c r="D93" s="9"/>
      <c r="E93" s="170">
        <f>+E91+E75</f>
        <v>37770626385</v>
      </c>
      <c r="F93" s="164"/>
      <c r="G93" s="170">
        <f>+G91+G75</f>
        <v>29624544242</v>
      </c>
    </row>
    <row r="94" spans="1:7" s="35" customFormat="1" ht="15.95" customHeight="1" thickTop="1">
      <c r="A94" s="152"/>
      <c r="B94" s="125"/>
      <c r="C94" s="9"/>
      <c r="D94" s="9"/>
      <c r="E94" s="171"/>
      <c r="F94" s="164"/>
      <c r="G94" s="171"/>
    </row>
    <row r="95" spans="1:7" s="35" customFormat="1" ht="15.95" customHeight="1">
      <c r="A95" s="152"/>
      <c r="B95" s="125"/>
      <c r="C95" s="9"/>
      <c r="D95" s="9"/>
      <c r="E95" s="171"/>
      <c r="F95" s="164"/>
      <c r="G95" s="171"/>
    </row>
    <row r="96" spans="1:7" s="35" customFormat="1" ht="15.95" customHeight="1">
      <c r="A96" s="152"/>
      <c r="B96" s="125"/>
      <c r="C96" s="9"/>
      <c r="D96" s="9"/>
      <c r="E96" s="171"/>
      <c r="F96" s="164"/>
      <c r="G96" s="171"/>
    </row>
    <row r="97" spans="1:7" ht="15.95" customHeight="1">
      <c r="B97" s="191" t="s">
        <v>27</v>
      </c>
      <c r="C97" s="200" t="s">
        <v>28</v>
      </c>
      <c r="D97" s="200"/>
      <c r="E97" s="200"/>
      <c r="F97" s="200"/>
      <c r="G97" s="200"/>
    </row>
    <row r="98" spans="1:7" ht="15.95" customHeight="1">
      <c r="B98" s="192" t="s">
        <v>183</v>
      </c>
      <c r="C98" s="201" t="s">
        <v>131</v>
      </c>
      <c r="D98" s="201"/>
      <c r="E98" s="201"/>
      <c r="F98" s="201"/>
      <c r="G98" s="201"/>
    </row>
    <row r="99" spans="1:7" ht="15.95" customHeight="1">
      <c r="B99" s="192" t="s">
        <v>26</v>
      </c>
      <c r="C99" s="201" t="s">
        <v>26</v>
      </c>
      <c r="D99" s="201"/>
      <c r="E99" s="201"/>
      <c r="F99" s="201"/>
      <c r="G99" s="201"/>
    </row>
    <row r="100" spans="1:7" ht="17.25" customHeight="1">
      <c r="B100" s="192"/>
      <c r="C100" s="192"/>
      <c r="D100" s="192"/>
      <c r="E100" s="192"/>
      <c r="F100" s="192"/>
      <c r="G100" s="192"/>
    </row>
    <row r="101" spans="1:7" ht="15.95" customHeight="1">
      <c r="B101" s="192"/>
      <c r="C101" s="192"/>
      <c r="D101" s="192"/>
      <c r="E101" s="192"/>
      <c r="F101" s="192"/>
      <c r="G101" s="192"/>
    </row>
    <row r="102" spans="1:7" ht="21.95" customHeight="1">
      <c r="A102" s="4" t="str">
        <f>+A48</f>
        <v>The accompanying notes are an integral part of these interim financial statements.</v>
      </c>
      <c r="B102" s="4"/>
      <c r="C102" s="179"/>
      <c r="D102" s="179"/>
      <c r="E102" s="148"/>
      <c r="F102" s="148"/>
      <c r="G102" s="148"/>
    </row>
  </sheetData>
  <mergeCells count="6">
    <mergeCell ref="C97:G97"/>
    <mergeCell ref="C98:G98"/>
    <mergeCell ref="C99:G99"/>
    <mergeCell ref="C41:G41"/>
    <mergeCell ref="C42:G42"/>
    <mergeCell ref="C43:G43"/>
  </mergeCells>
  <pageMargins left="1" right="0.5" top="0.5" bottom="0.6" header="0.49" footer="0.4"/>
  <pageSetup paperSize="9" firstPageNumber="3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2"/>
  <sheetViews>
    <sheetView zoomScaleNormal="100" zoomScaleSheetLayoutView="106" workbookViewId="0"/>
  </sheetViews>
  <sheetFormatPr defaultColWidth="9" defaultRowHeight="16.5" customHeight="1"/>
  <cols>
    <col min="1" max="1" width="1.5" style="35" customWidth="1"/>
    <col min="2" max="2" width="45.625" style="35" customWidth="1"/>
    <col min="3" max="3" width="5.5" style="35" customWidth="1"/>
    <col min="4" max="4" width="0.875" style="35" customWidth="1"/>
    <col min="5" max="5" width="11.625" style="35" bestFit="1" customWidth="1"/>
    <col min="6" max="6" width="0.625" style="35" customWidth="1"/>
    <col min="7" max="7" width="11.25" style="35" bestFit="1" customWidth="1"/>
    <col min="8" max="8" width="9.125" style="35" customWidth="1"/>
    <col min="9" max="16384" width="9" style="35"/>
  </cols>
  <sheetData>
    <row r="1" spans="1:9" s="40" customFormat="1" ht="16.5" customHeight="1">
      <c r="A1" s="38" t="s">
        <v>151</v>
      </c>
      <c r="B1" s="38"/>
      <c r="C1" s="38"/>
      <c r="D1" s="38"/>
      <c r="E1" s="121"/>
      <c r="G1" s="121"/>
      <c r="H1" s="122"/>
      <c r="I1" s="122"/>
    </row>
    <row r="2" spans="1:9" s="40" customFormat="1" ht="16.5" customHeight="1">
      <c r="A2" s="38" t="s">
        <v>44</v>
      </c>
      <c r="B2" s="38"/>
      <c r="C2" s="38"/>
      <c r="D2" s="38"/>
      <c r="E2" s="121"/>
      <c r="G2" s="121"/>
      <c r="H2" s="122"/>
      <c r="I2" s="122"/>
    </row>
    <row r="3" spans="1:9" s="40" customFormat="1" ht="16.5" customHeight="1">
      <c r="A3" s="41" t="s">
        <v>170</v>
      </c>
      <c r="B3" s="41"/>
      <c r="C3" s="41"/>
      <c r="D3" s="41"/>
      <c r="E3" s="123"/>
      <c r="F3" s="92"/>
      <c r="G3" s="123"/>
      <c r="H3" s="122"/>
      <c r="I3" s="122"/>
    </row>
    <row r="4" spans="1:9" s="40" customFormat="1" ht="16.5" customHeight="1">
      <c r="A4" s="38"/>
      <c r="B4" s="38"/>
      <c r="C4" s="38"/>
      <c r="D4" s="38"/>
      <c r="E4" s="121"/>
      <c r="G4" s="121"/>
      <c r="H4" s="122"/>
      <c r="I4" s="122"/>
    </row>
    <row r="5" spans="1:9" s="40" customFormat="1" ht="16.5" customHeight="1">
      <c r="A5" s="38"/>
      <c r="B5" s="38"/>
      <c r="C5" s="38"/>
      <c r="D5" s="38"/>
      <c r="E5" s="121"/>
      <c r="G5" s="121"/>
      <c r="H5" s="122"/>
      <c r="I5" s="122"/>
    </row>
    <row r="6" spans="1:9" ht="16.5" customHeight="1">
      <c r="B6" s="151"/>
      <c r="C6" s="43"/>
      <c r="D6" s="124"/>
      <c r="E6" s="5" t="s">
        <v>92</v>
      </c>
      <c r="F6" s="5"/>
      <c r="G6" s="5" t="s">
        <v>92</v>
      </c>
    </row>
    <row r="7" spans="1:9" ht="16.5" customHeight="1">
      <c r="B7" s="151"/>
      <c r="C7" s="43"/>
      <c r="D7" s="124"/>
      <c r="E7" s="5" t="s">
        <v>169</v>
      </c>
      <c r="F7" s="3"/>
      <c r="G7" s="5" t="s">
        <v>147</v>
      </c>
    </row>
    <row r="8" spans="1:9" ht="16.5" customHeight="1">
      <c r="B8" s="125"/>
      <c r="C8" s="6" t="s">
        <v>30</v>
      </c>
      <c r="D8" s="124"/>
      <c r="E8" s="2" t="s">
        <v>40</v>
      </c>
      <c r="F8" s="3"/>
      <c r="G8" s="2" t="s">
        <v>40</v>
      </c>
    </row>
    <row r="9" spans="1:9" ht="16.5" customHeight="1">
      <c r="A9" s="125"/>
      <c r="B9" s="125"/>
      <c r="C9" s="126"/>
      <c r="D9" s="124"/>
      <c r="E9" s="46"/>
      <c r="F9" s="46"/>
      <c r="G9" s="46"/>
    </row>
    <row r="10" spans="1:9" ht="16.5" customHeight="1">
      <c r="A10" s="125" t="s">
        <v>94</v>
      </c>
      <c r="B10" s="125"/>
      <c r="C10" s="126"/>
      <c r="D10" s="124"/>
      <c r="E10" s="46"/>
      <c r="F10" s="46"/>
      <c r="G10" s="46"/>
    </row>
    <row r="11" spans="1:9" ht="16.5" customHeight="1">
      <c r="B11" s="127"/>
      <c r="C11" s="191"/>
      <c r="D11" s="191"/>
      <c r="E11" s="127"/>
      <c r="F11" s="127"/>
      <c r="G11" s="127"/>
    </row>
    <row r="12" spans="1:9" ht="16.5" customHeight="1">
      <c r="A12" s="34" t="s">
        <v>24</v>
      </c>
      <c r="B12" s="34"/>
      <c r="C12" s="191">
        <v>27</v>
      </c>
      <c r="D12" s="191"/>
      <c r="E12" s="128">
        <v>1046565982</v>
      </c>
      <c r="F12" s="129"/>
      <c r="G12" s="128">
        <v>979394407</v>
      </c>
    </row>
    <row r="13" spans="1:9" ht="16.5" customHeight="1">
      <c r="A13" s="34" t="s">
        <v>58</v>
      </c>
      <c r="B13" s="34"/>
      <c r="C13" s="191">
        <v>28</v>
      </c>
      <c r="D13" s="191"/>
      <c r="E13" s="128">
        <v>664447884</v>
      </c>
      <c r="F13" s="129"/>
      <c r="G13" s="128">
        <v>1082277174</v>
      </c>
    </row>
    <row r="14" spans="1:9" ht="16.5" customHeight="1">
      <c r="A14" s="34" t="s">
        <v>133</v>
      </c>
      <c r="B14" s="34"/>
      <c r="C14" s="191"/>
      <c r="D14" s="191"/>
      <c r="E14" s="128">
        <v>25787033</v>
      </c>
      <c r="F14" s="129"/>
      <c r="G14" s="128">
        <v>19446527</v>
      </c>
    </row>
    <row r="15" spans="1:9" ht="16.5" customHeight="1">
      <c r="A15" s="34" t="s">
        <v>155</v>
      </c>
      <c r="B15" s="34"/>
      <c r="C15" s="191">
        <v>29</v>
      </c>
      <c r="D15" s="191"/>
      <c r="E15" s="128">
        <v>416621362</v>
      </c>
      <c r="F15" s="129"/>
      <c r="G15" s="128">
        <v>373855132</v>
      </c>
    </row>
    <row r="16" spans="1:9" ht="16.5" customHeight="1">
      <c r="A16" s="34" t="s">
        <v>95</v>
      </c>
      <c r="B16" s="34"/>
      <c r="C16" s="191"/>
      <c r="D16" s="191"/>
      <c r="E16" s="130">
        <v>245835500</v>
      </c>
      <c r="F16" s="129"/>
      <c r="G16" s="130">
        <v>219410242</v>
      </c>
    </row>
    <row r="17" spans="1:7" ht="16.5" customHeight="1">
      <c r="A17" s="34"/>
      <c r="B17" s="34"/>
      <c r="C17" s="191"/>
      <c r="D17" s="191"/>
      <c r="E17" s="131"/>
      <c r="F17" s="129"/>
      <c r="G17" s="131"/>
    </row>
    <row r="18" spans="1:7" ht="16.5" customHeight="1">
      <c r="A18" s="132" t="s">
        <v>96</v>
      </c>
      <c r="B18" s="34"/>
      <c r="C18" s="191"/>
      <c r="D18" s="191"/>
      <c r="E18" s="134">
        <f>SUM(E12:E16)</f>
        <v>2399257761</v>
      </c>
      <c r="F18" s="129"/>
      <c r="G18" s="134">
        <f>SUM(G12:G16)</f>
        <v>2674383482</v>
      </c>
    </row>
    <row r="19" spans="1:7" ht="16.5" customHeight="1">
      <c r="B19" s="34"/>
      <c r="C19" s="191"/>
      <c r="D19" s="191"/>
      <c r="E19" s="127"/>
      <c r="F19" s="127"/>
      <c r="G19" s="127"/>
    </row>
    <row r="20" spans="1:7" ht="16.5" customHeight="1">
      <c r="A20" s="152" t="s">
        <v>67</v>
      </c>
      <c r="B20" s="127"/>
      <c r="C20" s="191"/>
      <c r="D20" s="191"/>
      <c r="E20" s="127"/>
      <c r="F20" s="127"/>
      <c r="G20" s="127"/>
    </row>
    <row r="21" spans="1:7" ht="16.5" customHeight="1">
      <c r="A21" s="152"/>
      <c r="B21" s="127"/>
      <c r="C21" s="191"/>
      <c r="D21" s="191"/>
      <c r="E21" s="127"/>
      <c r="F21" s="127"/>
      <c r="G21" s="127"/>
    </row>
    <row r="22" spans="1:7" ht="16.5" customHeight="1">
      <c r="A22" s="34" t="s">
        <v>20</v>
      </c>
      <c r="C22" s="191"/>
      <c r="D22" s="191"/>
      <c r="E22" s="15">
        <v>947209580</v>
      </c>
      <c r="F22" s="127"/>
      <c r="G22" s="15">
        <v>1049118383</v>
      </c>
    </row>
    <row r="23" spans="1:7" ht="16.5" customHeight="1">
      <c r="A23" s="34" t="s">
        <v>32</v>
      </c>
      <c r="B23" s="34"/>
      <c r="C23" s="191"/>
      <c r="D23" s="191"/>
      <c r="E23" s="15">
        <v>383770614</v>
      </c>
      <c r="F23" s="127"/>
      <c r="G23" s="15">
        <v>303153853</v>
      </c>
    </row>
    <row r="24" spans="1:7" ht="16.5" customHeight="1">
      <c r="A24" s="34" t="s">
        <v>97</v>
      </c>
      <c r="B24" s="34"/>
      <c r="C24" s="191"/>
      <c r="D24" s="191"/>
      <c r="E24" s="15">
        <v>68404832</v>
      </c>
      <c r="F24" s="127"/>
      <c r="G24" s="15">
        <v>15041317</v>
      </c>
    </row>
    <row r="25" spans="1:7" ht="16.5" customHeight="1">
      <c r="A25" s="34" t="s">
        <v>21</v>
      </c>
      <c r="C25" s="191"/>
      <c r="D25" s="191"/>
      <c r="E25" s="184">
        <v>207151665</v>
      </c>
      <c r="F25" s="135"/>
      <c r="G25" s="184">
        <v>200409256</v>
      </c>
    </row>
    <row r="26" spans="1:7" ht="16.5" customHeight="1">
      <c r="B26" s="34"/>
      <c r="C26" s="191"/>
      <c r="D26" s="191"/>
      <c r="E26" s="136"/>
      <c r="F26" s="135"/>
      <c r="G26" s="136"/>
    </row>
    <row r="27" spans="1:7" ht="16.5" customHeight="1">
      <c r="A27" s="132" t="s">
        <v>22</v>
      </c>
      <c r="B27" s="34"/>
      <c r="C27" s="191"/>
      <c r="D27" s="191"/>
      <c r="E27" s="134">
        <f>SUM(E22:E25)</f>
        <v>1606536691</v>
      </c>
      <c r="F27" s="129"/>
      <c r="G27" s="134">
        <f>SUM(G22:G25)</f>
        <v>1567722809</v>
      </c>
    </row>
    <row r="28" spans="1:7" ht="16.5" customHeight="1">
      <c r="B28" s="34"/>
      <c r="C28" s="191"/>
      <c r="D28" s="191"/>
      <c r="E28" s="127"/>
      <c r="F28" s="127"/>
      <c r="G28" s="127"/>
    </row>
    <row r="29" spans="1:7" ht="16.5" customHeight="1">
      <c r="A29" s="132" t="s">
        <v>51</v>
      </c>
      <c r="B29" s="8"/>
      <c r="C29" s="191"/>
      <c r="D29" s="191"/>
      <c r="E29" s="129">
        <f>E18-E27</f>
        <v>792721070</v>
      </c>
      <c r="F29" s="129"/>
      <c r="G29" s="129">
        <f>G18-G27</f>
        <v>1106660673</v>
      </c>
    </row>
    <row r="30" spans="1:7" ht="16.5" customHeight="1">
      <c r="A30" s="127" t="s">
        <v>173</v>
      </c>
      <c r="B30" s="127"/>
      <c r="C30" s="191">
        <v>31</v>
      </c>
      <c r="D30" s="191"/>
      <c r="E30" s="137">
        <v>-160423546</v>
      </c>
      <c r="F30" s="129"/>
      <c r="G30" s="137">
        <v>-222774152</v>
      </c>
    </row>
    <row r="31" spans="1:7" ht="16.5" customHeight="1">
      <c r="A31" s="127"/>
      <c r="B31" s="127"/>
      <c r="C31" s="191"/>
      <c r="D31" s="191"/>
      <c r="E31" s="131"/>
      <c r="F31" s="129"/>
      <c r="G31" s="131"/>
    </row>
    <row r="32" spans="1:7" ht="16.5" customHeight="1">
      <c r="A32" s="152" t="s">
        <v>98</v>
      </c>
      <c r="B32" s="138"/>
      <c r="C32" s="9"/>
      <c r="D32" s="9"/>
      <c r="E32" s="134">
        <f>E29+E30</f>
        <v>632297524</v>
      </c>
      <c r="F32" s="129"/>
      <c r="G32" s="134">
        <f>G29+G30</f>
        <v>883886521</v>
      </c>
    </row>
    <row r="33" spans="1:7" ht="16.5" customHeight="1">
      <c r="A33" s="152"/>
      <c r="B33" s="138"/>
      <c r="C33" s="9"/>
      <c r="D33" s="9"/>
      <c r="E33" s="129"/>
      <c r="F33" s="129"/>
      <c r="G33" s="129"/>
    </row>
    <row r="34" spans="1:7" ht="16.5" customHeight="1">
      <c r="A34" s="152"/>
      <c r="B34" s="138"/>
      <c r="C34" s="9"/>
      <c r="D34" s="9"/>
      <c r="E34" s="129"/>
      <c r="F34" s="129"/>
      <c r="G34" s="129"/>
    </row>
    <row r="35" spans="1:7" ht="16.5" customHeight="1">
      <c r="A35" s="152"/>
      <c r="B35" s="138"/>
      <c r="C35" s="9"/>
      <c r="D35" s="9"/>
      <c r="E35" s="129"/>
      <c r="F35" s="129"/>
      <c r="G35" s="129"/>
    </row>
    <row r="36" spans="1:7" ht="16.5" customHeight="1">
      <c r="A36" s="152"/>
      <c r="B36" s="138"/>
      <c r="C36" s="9"/>
      <c r="D36" s="9"/>
      <c r="E36" s="129"/>
      <c r="F36" s="129"/>
      <c r="G36" s="129"/>
    </row>
    <row r="37" spans="1:7" ht="16.5" customHeight="1">
      <c r="A37" s="152"/>
      <c r="B37" s="138"/>
      <c r="C37" s="9"/>
      <c r="D37" s="9"/>
      <c r="E37" s="129"/>
      <c r="F37" s="129"/>
      <c r="G37" s="129"/>
    </row>
    <row r="38" spans="1:7" ht="16.5" customHeight="1">
      <c r="A38" s="152"/>
      <c r="B38" s="138"/>
      <c r="C38" s="9"/>
      <c r="D38" s="9"/>
      <c r="E38" s="129"/>
      <c r="F38" s="129"/>
      <c r="G38" s="129"/>
    </row>
    <row r="39" spans="1:7" ht="16.5" customHeight="1">
      <c r="A39" s="152"/>
      <c r="B39" s="138"/>
      <c r="C39" s="9"/>
      <c r="D39" s="9"/>
      <c r="E39" s="129"/>
      <c r="F39" s="129"/>
      <c r="G39" s="129"/>
    </row>
    <row r="40" spans="1:7" ht="16.5" customHeight="1">
      <c r="A40" s="152"/>
      <c r="B40" s="138"/>
      <c r="C40" s="9"/>
      <c r="D40" s="9"/>
      <c r="E40" s="129"/>
      <c r="F40" s="129"/>
      <c r="G40" s="129"/>
    </row>
    <row r="41" spans="1:7" ht="16.5" customHeight="1">
      <c r="A41" s="152"/>
      <c r="B41" s="138"/>
      <c r="C41" s="9"/>
      <c r="D41" s="9"/>
      <c r="E41" s="129"/>
      <c r="F41" s="129"/>
      <c r="G41" s="129"/>
    </row>
    <row r="42" spans="1:7" ht="16.5" customHeight="1">
      <c r="A42" s="152"/>
      <c r="B42" s="138"/>
      <c r="C42" s="9"/>
      <c r="D42" s="9"/>
      <c r="E42" s="129"/>
      <c r="F42" s="129"/>
      <c r="G42" s="129"/>
    </row>
    <row r="43" spans="1:7" ht="16.5" customHeight="1">
      <c r="A43" s="152"/>
      <c r="B43" s="138"/>
      <c r="C43" s="9"/>
      <c r="D43" s="9"/>
      <c r="E43" s="129"/>
      <c r="F43" s="129"/>
      <c r="G43" s="129"/>
    </row>
    <row r="44" spans="1:7" ht="16.5" customHeight="1">
      <c r="B44" s="191"/>
      <c r="C44" s="200"/>
      <c r="D44" s="200"/>
      <c r="E44" s="200"/>
      <c r="F44" s="200"/>
      <c r="G44" s="200"/>
    </row>
    <row r="45" spans="1:7" ht="16.5" customHeight="1">
      <c r="B45" s="192"/>
      <c r="C45" s="201"/>
      <c r="D45" s="201"/>
      <c r="E45" s="201"/>
      <c r="F45" s="201"/>
      <c r="G45" s="201"/>
    </row>
    <row r="46" spans="1:7" ht="16.5" customHeight="1">
      <c r="B46" s="192"/>
      <c r="C46" s="201"/>
      <c r="D46" s="201"/>
      <c r="E46" s="201"/>
      <c r="F46" s="201"/>
      <c r="G46" s="201"/>
    </row>
    <row r="47" spans="1:7" ht="19.5" customHeight="1">
      <c r="B47" s="192"/>
      <c r="C47" s="192"/>
      <c r="D47" s="192"/>
      <c r="E47" s="192"/>
      <c r="F47" s="192"/>
      <c r="G47" s="192"/>
    </row>
    <row r="48" spans="1:7" ht="21.95" customHeight="1">
      <c r="A48" s="4" t="str">
        <f>+'Financial Position 3-4'!A48</f>
        <v>The accompanying notes are an integral part of these interim financial statements.</v>
      </c>
      <c r="B48" s="139"/>
      <c r="C48" s="140"/>
      <c r="D48" s="140"/>
      <c r="E48" s="140"/>
      <c r="F48" s="140"/>
      <c r="G48" s="140"/>
    </row>
    <row r="49" spans="1:9" s="40" customFormat="1" ht="16.5" customHeight="1">
      <c r="A49" s="38" t="str">
        <f>+A1</f>
        <v>Kiatnakin Phatra Securities Public Company Limited</v>
      </c>
      <c r="B49" s="38"/>
      <c r="C49" s="38"/>
      <c r="D49" s="38"/>
      <c r="E49" s="121"/>
      <c r="G49" s="121"/>
      <c r="H49" s="122"/>
      <c r="I49" s="122"/>
    </row>
    <row r="50" spans="1:9" s="40" customFormat="1" ht="16.5" customHeight="1">
      <c r="A50" s="38" t="s">
        <v>99</v>
      </c>
      <c r="B50" s="38"/>
      <c r="C50" s="38"/>
      <c r="D50" s="38"/>
      <c r="E50" s="121"/>
      <c r="G50" s="121"/>
      <c r="H50" s="122"/>
      <c r="I50" s="122"/>
    </row>
    <row r="51" spans="1:9" s="40" customFormat="1" ht="16.5" customHeight="1">
      <c r="A51" s="41" t="str">
        <f>+A3</f>
        <v>For the six-month period ended 30 June 2022</v>
      </c>
      <c r="B51" s="41"/>
      <c r="C51" s="41"/>
      <c r="D51" s="41"/>
      <c r="E51" s="123"/>
      <c r="F51" s="92"/>
      <c r="G51" s="123"/>
      <c r="H51" s="122"/>
      <c r="I51" s="122"/>
    </row>
    <row r="52" spans="1:9" s="40" customFormat="1" ht="16.5" customHeight="1">
      <c r="A52" s="38"/>
      <c r="B52" s="38"/>
      <c r="C52" s="38"/>
      <c r="D52" s="38"/>
      <c r="E52" s="121"/>
      <c r="G52" s="121"/>
      <c r="H52" s="122"/>
      <c r="I52" s="122"/>
    </row>
    <row r="53" spans="1:9" s="40" customFormat="1" ht="16.5" customHeight="1">
      <c r="A53" s="38"/>
      <c r="B53" s="38"/>
      <c r="C53" s="38"/>
      <c r="D53" s="38"/>
      <c r="E53" s="121"/>
      <c r="G53" s="121"/>
      <c r="H53" s="122"/>
      <c r="I53" s="122"/>
    </row>
    <row r="54" spans="1:9" ht="16.5" customHeight="1">
      <c r="B54" s="151"/>
      <c r="C54" s="43"/>
      <c r="D54" s="124"/>
      <c r="E54" s="5" t="s">
        <v>92</v>
      </c>
      <c r="F54" s="5"/>
      <c r="G54" s="5" t="s">
        <v>92</v>
      </c>
    </row>
    <row r="55" spans="1:9" ht="16.5" customHeight="1">
      <c r="B55" s="151"/>
      <c r="C55" s="43"/>
      <c r="D55" s="124"/>
      <c r="E55" s="5" t="s">
        <v>169</v>
      </c>
      <c r="F55" s="3"/>
      <c r="G55" s="5" t="s">
        <v>147</v>
      </c>
    </row>
    <row r="56" spans="1:9" ht="16.5" customHeight="1">
      <c r="B56" s="125"/>
      <c r="C56" s="6" t="s">
        <v>0</v>
      </c>
      <c r="D56" s="124"/>
      <c r="E56" s="2" t="s">
        <v>40</v>
      </c>
      <c r="F56" s="3"/>
      <c r="G56" s="2" t="s">
        <v>40</v>
      </c>
    </row>
    <row r="57" spans="1:9" ht="16.5" customHeight="1">
      <c r="B57" s="34"/>
      <c r="C57" s="9"/>
      <c r="D57" s="9"/>
      <c r="E57" s="10"/>
      <c r="F57" s="11"/>
      <c r="G57" s="10"/>
    </row>
    <row r="58" spans="1:9" ht="16.5" customHeight="1">
      <c r="A58" s="152" t="s">
        <v>177</v>
      </c>
      <c r="B58" s="34"/>
      <c r="C58" s="9"/>
      <c r="D58" s="9"/>
      <c r="E58" s="10"/>
      <c r="F58" s="11"/>
      <c r="G58" s="10"/>
    </row>
    <row r="59" spans="1:9" ht="16.5" customHeight="1">
      <c r="A59" s="8" t="s">
        <v>124</v>
      </c>
      <c r="B59" s="34"/>
      <c r="C59" s="9"/>
      <c r="D59" s="9"/>
      <c r="E59" s="10"/>
      <c r="F59" s="11"/>
      <c r="G59" s="10"/>
    </row>
    <row r="60" spans="1:9" ht="16.5" customHeight="1">
      <c r="B60" s="12" t="s">
        <v>61</v>
      </c>
      <c r="C60" s="8"/>
      <c r="D60" s="8"/>
      <c r="E60" s="13"/>
      <c r="F60" s="11"/>
      <c r="G60" s="13"/>
    </row>
    <row r="61" spans="1:9" ht="16.5" customHeight="1">
      <c r="B61" s="12" t="s">
        <v>178</v>
      </c>
      <c r="C61" s="8"/>
      <c r="D61" s="8"/>
      <c r="E61" s="13"/>
      <c r="F61" s="11"/>
      <c r="G61" s="13"/>
    </row>
    <row r="62" spans="1:9" ht="16.5" customHeight="1">
      <c r="B62" s="35" t="s">
        <v>134</v>
      </c>
      <c r="C62" s="33"/>
      <c r="D62" s="8"/>
      <c r="E62" s="167">
        <v>0</v>
      </c>
      <c r="F62" s="11"/>
      <c r="G62" s="167">
        <v>182778</v>
      </c>
    </row>
    <row r="63" spans="1:9" ht="16.5" customHeight="1">
      <c r="B63" s="12" t="s">
        <v>126</v>
      </c>
      <c r="C63" s="8"/>
      <c r="D63" s="8"/>
      <c r="E63" s="15"/>
      <c r="F63" s="11"/>
      <c r="G63" s="15"/>
    </row>
    <row r="64" spans="1:9" ht="16.5" customHeight="1">
      <c r="B64" s="35" t="s">
        <v>127</v>
      </c>
      <c r="C64" s="8"/>
      <c r="D64" s="8"/>
      <c r="E64" s="180">
        <v>0</v>
      </c>
      <c r="F64" s="11"/>
      <c r="G64" s="180">
        <v>-36556</v>
      </c>
    </row>
    <row r="65" spans="1:7" ht="16.5" customHeight="1">
      <c r="B65" s="12"/>
      <c r="E65" s="17"/>
      <c r="F65" s="11"/>
      <c r="G65" s="17"/>
    </row>
    <row r="66" spans="1:7" ht="16.5" customHeight="1">
      <c r="A66" s="127" t="s">
        <v>125</v>
      </c>
      <c r="B66" s="12"/>
      <c r="E66" s="17"/>
      <c r="F66" s="18"/>
      <c r="G66" s="17"/>
    </row>
    <row r="67" spans="1:7" ht="16.5" customHeight="1">
      <c r="B67" s="12" t="s">
        <v>72</v>
      </c>
      <c r="E67" s="16">
        <f>SUM(E61:E64)</f>
        <v>0</v>
      </c>
      <c r="F67" s="18"/>
      <c r="G67" s="16">
        <f>SUM(G61:G64)</f>
        <v>146222</v>
      </c>
    </row>
    <row r="68" spans="1:7" ht="16.5" customHeight="1">
      <c r="B68" s="12"/>
      <c r="E68" s="14"/>
      <c r="F68" s="18"/>
      <c r="G68" s="14"/>
    </row>
    <row r="69" spans="1:7" ht="16.5" customHeight="1">
      <c r="A69" s="141" t="s">
        <v>142</v>
      </c>
      <c r="B69" s="152"/>
      <c r="C69" s="33"/>
      <c r="D69" s="33"/>
    </row>
    <row r="70" spans="1:7" ht="16.5" customHeight="1">
      <c r="A70" s="152"/>
      <c r="B70" s="152" t="s">
        <v>100</v>
      </c>
      <c r="C70" s="192"/>
      <c r="D70" s="192"/>
      <c r="E70" s="16">
        <f>E67</f>
        <v>0</v>
      </c>
      <c r="F70" s="18"/>
      <c r="G70" s="16">
        <f>G67</f>
        <v>146222</v>
      </c>
    </row>
    <row r="71" spans="1:7" ht="16.5" customHeight="1">
      <c r="B71" s="138"/>
      <c r="C71" s="192"/>
      <c r="D71" s="192"/>
      <c r="E71" s="143"/>
      <c r="F71" s="144"/>
      <c r="G71" s="143"/>
    </row>
    <row r="72" spans="1:7" ht="16.5" customHeight="1" thickBot="1">
      <c r="A72" s="152" t="s">
        <v>101</v>
      </c>
      <c r="B72" s="138"/>
      <c r="C72" s="192"/>
      <c r="D72" s="192"/>
      <c r="E72" s="145">
        <f>E32+E70</f>
        <v>632297524</v>
      </c>
      <c r="F72" s="144"/>
      <c r="G72" s="145">
        <f>G32+G70</f>
        <v>884032743</v>
      </c>
    </row>
    <row r="73" spans="1:7" ht="16.5" customHeight="1" thickTop="1">
      <c r="A73" s="152"/>
      <c r="B73" s="138"/>
      <c r="C73" s="192"/>
      <c r="D73" s="192"/>
      <c r="E73" s="17"/>
      <c r="F73" s="144"/>
      <c r="G73" s="17"/>
    </row>
    <row r="74" spans="1:7" ht="16.5" customHeight="1">
      <c r="B74" s="138"/>
      <c r="C74" s="192"/>
      <c r="D74" s="192"/>
      <c r="E74" s="143"/>
      <c r="F74" s="144"/>
      <c r="G74" s="143"/>
    </row>
    <row r="75" spans="1:7" ht="16.5" customHeight="1">
      <c r="A75" s="138" t="s">
        <v>25</v>
      </c>
      <c r="B75" s="138"/>
      <c r="C75" s="192"/>
      <c r="D75" s="192"/>
      <c r="E75" s="18"/>
      <c r="F75" s="18"/>
      <c r="G75" s="18"/>
    </row>
    <row r="76" spans="1:7" ht="16.5" customHeight="1">
      <c r="A76" s="138"/>
      <c r="B76" s="138"/>
      <c r="C76" s="192"/>
      <c r="D76" s="192"/>
      <c r="E76" s="18"/>
      <c r="F76" s="18"/>
      <c r="G76" s="18"/>
    </row>
    <row r="77" spans="1:7" ht="16.5" customHeight="1" thickBot="1">
      <c r="A77" s="8" t="s">
        <v>174</v>
      </c>
      <c r="B77" s="8"/>
      <c r="C77" s="33">
        <v>32</v>
      </c>
      <c r="D77" s="33"/>
      <c r="E77" s="146">
        <f>E32/213500000</f>
        <v>2.9615809086651055</v>
      </c>
      <c r="F77" s="147"/>
      <c r="G77" s="146">
        <f>G32/213500000</f>
        <v>4.1399837049180324</v>
      </c>
    </row>
    <row r="78" spans="1:7" ht="16.5" customHeight="1" thickTop="1">
      <c r="B78" s="12"/>
      <c r="C78" s="33"/>
      <c r="D78" s="33"/>
    </row>
    <row r="79" spans="1:7" ht="16.5" customHeight="1">
      <c r="B79" s="12"/>
      <c r="C79" s="33"/>
      <c r="D79" s="33"/>
    </row>
    <row r="80" spans="1:7" ht="16.5" customHeight="1">
      <c r="B80" s="12"/>
      <c r="C80" s="33"/>
      <c r="D80" s="33"/>
    </row>
    <row r="81" spans="1:7" ht="16.5" customHeight="1">
      <c r="B81" s="12"/>
      <c r="C81" s="33"/>
      <c r="D81" s="33"/>
    </row>
    <row r="82" spans="1:7" ht="16.5" customHeight="1">
      <c r="B82" s="12"/>
      <c r="C82" s="33"/>
      <c r="D82" s="33"/>
    </row>
    <row r="83" spans="1:7" ht="16.5" customHeight="1">
      <c r="B83" s="12"/>
      <c r="C83" s="33"/>
      <c r="D83" s="33"/>
    </row>
    <row r="84" spans="1:7" ht="16.5" customHeight="1">
      <c r="B84" s="12"/>
      <c r="C84" s="33"/>
      <c r="D84" s="33"/>
    </row>
    <row r="85" spans="1:7" ht="16.5" customHeight="1">
      <c r="B85" s="12"/>
      <c r="C85" s="33"/>
      <c r="D85" s="33"/>
    </row>
    <row r="86" spans="1:7" ht="16.5" customHeight="1">
      <c r="B86" s="12"/>
      <c r="C86" s="33"/>
      <c r="D86" s="33"/>
    </row>
    <row r="87" spans="1:7" ht="16.5" customHeight="1">
      <c r="B87" s="12"/>
      <c r="C87" s="33"/>
      <c r="D87" s="33"/>
    </row>
    <row r="88" spans="1:7" ht="16.5" customHeight="1">
      <c r="B88" s="12"/>
      <c r="C88" s="33"/>
      <c r="D88" s="33"/>
    </row>
    <row r="89" spans="1:7" ht="20.25" customHeight="1">
      <c r="B89" s="12"/>
      <c r="C89" s="33"/>
      <c r="D89" s="33"/>
    </row>
    <row r="90" spans="1:7" s="7" customFormat="1" ht="15.95" customHeight="1">
      <c r="B90" s="191" t="s">
        <v>27</v>
      </c>
      <c r="C90" s="200" t="s">
        <v>28</v>
      </c>
      <c r="D90" s="200"/>
      <c r="E90" s="200"/>
      <c r="F90" s="200"/>
      <c r="G90" s="200"/>
    </row>
    <row r="91" spans="1:7" s="7" customFormat="1" ht="15.95" customHeight="1">
      <c r="B91" s="192" t="s">
        <v>183</v>
      </c>
      <c r="C91" s="201" t="s">
        <v>131</v>
      </c>
      <c r="D91" s="201"/>
      <c r="E91" s="201"/>
      <c r="F91" s="201"/>
      <c r="G91" s="201"/>
    </row>
    <row r="92" spans="1:7" s="7" customFormat="1" ht="15.95" customHeight="1">
      <c r="B92" s="192" t="s">
        <v>26</v>
      </c>
      <c r="C92" s="201" t="s">
        <v>26</v>
      </c>
      <c r="D92" s="201"/>
      <c r="E92" s="201"/>
      <c r="F92" s="201"/>
      <c r="G92" s="201"/>
    </row>
    <row r="93" spans="1:7" s="7" customFormat="1" ht="15.95" customHeight="1">
      <c r="B93" s="197"/>
      <c r="C93" s="197"/>
      <c r="D93" s="197"/>
      <c r="E93" s="197"/>
      <c r="F93" s="197"/>
      <c r="G93" s="197"/>
    </row>
    <row r="94" spans="1:7" s="7" customFormat="1" ht="15.95" customHeight="1">
      <c r="B94" s="197"/>
      <c r="C94" s="197"/>
      <c r="D94" s="197"/>
      <c r="E94" s="197"/>
      <c r="F94" s="197"/>
      <c r="G94" s="197"/>
    </row>
    <row r="95" spans="1:7" ht="16.5" customHeight="1">
      <c r="B95" s="192"/>
      <c r="C95" s="192"/>
      <c r="D95" s="192"/>
      <c r="E95" s="192"/>
      <c r="F95" s="192"/>
      <c r="G95" s="192"/>
    </row>
    <row r="96" spans="1:7" ht="21.95" customHeight="1">
      <c r="A96" s="4" t="str">
        <f>+'Financial Position 3-4'!A48</f>
        <v>The accompanying notes are an integral part of these interim financial statements.</v>
      </c>
      <c r="B96" s="153"/>
      <c r="C96" s="153"/>
      <c r="D96" s="153"/>
      <c r="E96" s="153"/>
      <c r="F96" s="153"/>
      <c r="G96" s="153"/>
    </row>
    <row r="99" spans="1:7" ht="16.5" customHeight="1">
      <c r="B99" s="191"/>
      <c r="C99" s="127"/>
      <c r="D99" s="127"/>
      <c r="E99" s="127"/>
      <c r="F99" s="127"/>
      <c r="G99" s="127"/>
    </row>
    <row r="100" spans="1:7" ht="16.5" customHeight="1">
      <c r="A100" s="8"/>
      <c r="B100" s="8"/>
      <c r="C100" s="127"/>
      <c r="D100" s="127"/>
      <c r="E100" s="127"/>
      <c r="F100" s="127"/>
      <c r="G100" s="127"/>
    </row>
    <row r="101" spans="1:7" ht="16.5" customHeight="1">
      <c r="B101" s="192"/>
      <c r="C101" s="127"/>
      <c r="D101" s="127"/>
      <c r="E101" s="127"/>
      <c r="F101" s="127"/>
      <c r="G101" s="127"/>
    </row>
    <row r="102" spans="1:7" ht="16.5" customHeight="1">
      <c r="B102" s="8"/>
    </row>
  </sheetData>
  <mergeCells count="6">
    <mergeCell ref="C90:G90"/>
    <mergeCell ref="C91:G91"/>
    <mergeCell ref="C92:G92"/>
    <mergeCell ref="C44:G44"/>
    <mergeCell ref="C45:G45"/>
    <mergeCell ref="C46:G46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zoomScaleNormal="100" zoomScaleSheetLayoutView="115" workbookViewId="0"/>
  </sheetViews>
  <sheetFormatPr defaultColWidth="9" defaultRowHeight="16.5" customHeight="1"/>
  <cols>
    <col min="1" max="1" width="40" style="7" customWidth="1"/>
    <col min="2" max="2" width="4.875" style="7" customWidth="1"/>
    <col min="3" max="3" width="0.625" style="7" customWidth="1"/>
    <col min="4" max="4" width="10.125" style="7" customWidth="1"/>
    <col min="5" max="5" width="0.625" style="7" customWidth="1"/>
    <col min="6" max="6" width="10.75" style="7" customWidth="1"/>
    <col min="7" max="7" width="0.625" style="7" customWidth="1"/>
    <col min="8" max="8" width="10.75" style="7" customWidth="1"/>
    <col min="9" max="9" width="0.625" style="7" customWidth="1"/>
    <col min="10" max="10" width="11.5" style="7" customWidth="1"/>
    <col min="11" max="11" width="0.625" style="7" customWidth="1"/>
    <col min="12" max="12" width="20.625" style="7" customWidth="1"/>
    <col min="13" max="13" width="0.625" style="7" customWidth="1"/>
    <col min="14" max="14" width="19.5" style="7" customWidth="1"/>
    <col min="15" max="15" width="0.625" style="7" customWidth="1"/>
    <col min="16" max="16" width="11.75" style="7" customWidth="1"/>
    <col min="17" max="16384" width="9" style="7"/>
  </cols>
  <sheetData>
    <row r="1" spans="1:16" s="40" customFormat="1" ht="16.5" customHeight="1">
      <c r="A1" s="91" t="str">
        <f>'Comprehensive income 5-6'!A1</f>
        <v>Kiatnakin Phatra Securities Public Company Limited</v>
      </c>
      <c r="B1" s="38"/>
      <c r="C1" s="38"/>
      <c r="D1" s="38"/>
      <c r="E1" s="38"/>
    </row>
    <row r="2" spans="1:16" s="40" customFormat="1" ht="16.5" customHeight="1">
      <c r="A2" s="38" t="s">
        <v>74</v>
      </c>
      <c r="B2" s="38"/>
      <c r="C2" s="38"/>
      <c r="D2" s="38"/>
      <c r="E2" s="38"/>
    </row>
    <row r="3" spans="1:16" s="40" customFormat="1" ht="16.5" customHeight="1">
      <c r="A3" s="41" t="str">
        <f>'Comprehensive income 5-6'!A3</f>
        <v>For the six-month period ended 30 June 2022</v>
      </c>
      <c r="B3" s="41"/>
      <c r="C3" s="41"/>
      <c r="D3" s="41"/>
      <c r="E3" s="41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s="21" customFormat="1" ht="16.5" customHeight="1">
      <c r="A4" s="93"/>
      <c r="B4" s="93"/>
      <c r="C4" s="93"/>
      <c r="D4" s="93"/>
      <c r="E4" s="93"/>
    </row>
    <row r="5" spans="1:16" s="21" customFormat="1" ht="16.5" customHeight="1">
      <c r="A5" s="93"/>
      <c r="B5" s="93"/>
      <c r="C5" s="93"/>
      <c r="D5" s="93"/>
      <c r="E5" s="93"/>
    </row>
    <row r="6" spans="1:16" s="29" customFormat="1" ht="16.5" customHeight="1">
      <c r="A6" s="94"/>
      <c r="B6" s="94"/>
      <c r="C6" s="94"/>
      <c r="D6" s="94"/>
      <c r="E6" s="94"/>
      <c r="F6" s="94"/>
      <c r="G6" s="95"/>
      <c r="H6" s="206" t="s">
        <v>17</v>
      </c>
      <c r="I6" s="206"/>
      <c r="J6" s="206"/>
      <c r="K6" s="96"/>
      <c r="L6" s="203" t="s">
        <v>31</v>
      </c>
      <c r="M6" s="203"/>
      <c r="N6" s="203"/>
      <c r="O6" s="96"/>
    </row>
    <row r="7" spans="1:16" s="29" customFormat="1" ht="16.5" customHeight="1">
      <c r="A7" s="94"/>
      <c r="B7" s="94"/>
      <c r="C7" s="94"/>
      <c r="D7" s="94"/>
      <c r="E7" s="94"/>
      <c r="F7" s="94"/>
      <c r="G7" s="95"/>
      <c r="H7" s="181"/>
      <c r="I7" s="181"/>
      <c r="J7" s="181"/>
      <c r="K7" s="96"/>
      <c r="L7" s="22" t="s">
        <v>163</v>
      </c>
      <c r="M7" s="182"/>
      <c r="N7" s="183" t="s">
        <v>179</v>
      </c>
      <c r="O7" s="96"/>
    </row>
    <row r="8" spans="1:16" s="29" customFormat="1" ht="16.5" customHeight="1">
      <c r="A8" s="97"/>
      <c r="B8" s="97"/>
      <c r="C8" s="97"/>
      <c r="D8" s="98" t="s">
        <v>34</v>
      </c>
      <c r="E8" s="97"/>
      <c r="F8" s="99"/>
      <c r="G8" s="100"/>
      <c r="L8" s="22" t="s">
        <v>165</v>
      </c>
      <c r="N8" s="22" t="s">
        <v>167</v>
      </c>
      <c r="P8" s="101"/>
    </row>
    <row r="9" spans="1:16" s="29" customFormat="1" ht="16.5" customHeight="1">
      <c r="A9" s="97"/>
      <c r="B9" s="97"/>
      <c r="C9" s="97"/>
      <c r="D9" s="98" t="s">
        <v>35</v>
      </c>
      <c r="E9" s="97"/>
      <c r="F9" s="102" t="s">
        <v>59</v>
      </c>
      <c r="G9" s="100"/>
      <c r="H9" s="103" t="s">
        <v>45</v>
      </c>
      <c r="I9" s="100"/>
      <c r="J9" s="100"/>
      <c r="K9" s="100"/>
      <c r="L9" s="22" t="s">
        <v>164</v>
      </c>
      <c r="M9" s="100"/>
      <c r="N9" s="22" t="s">
        <v>158</v>
      </c>
      <c r="O9" s="100"/>
      <c r="P9" s="95"/>
    </row>
    <row r="10" spans="1:16" s="29" customFormat="1" ht="16.5" customHeight="1">
      <c r="A10" s="104"/>
      <c r="C10" s="95"/>
      <c r="D10" s="98" t="s">
        <v>18</v>
      </c>
      <c r="E10" s="97"/>
      <c r="F10" s="102" t="s">
        <v>60</v>
      </c>
      <c r="G10" s="100"/>
      <c r="H10" s="103" t="s">
        <v>19</v>
      </c>
      <c r="I10" s="100"/>
      <c r="J10" s="103" t="s">
        <v>57</v>
      </c>
      <c r="K10" s="103"/>
      <c r="L10" s="22" t="s">
        <v>129</v>
      </c>
      <c r="M10" s="103"/>
      <c r="N10" s="22" t="s">
        <v>129</v>
      </c>
      <c r="O10" s="103"/>
      <c r="P10" s="22" t="s">
        <v>73</v>
      </c>
    </row>
    <row r="11" spans="1:16" s="29" customFormat="1" ht="16.5" customHeight="1">
      <c r="A11" s="104"/>
      <c r="B11" s="105" t="s">
        <v>0</v>
      </c>
      <c r="C11" s="95"/>
      <c r="D11" s="106" t="s">
        <v>40</v>
      </c>
      <c r="E11" s="97"/>
      <c r="F11" s="107" t="s">
        <v>40</v>
      </c>
      <c r="G11" s="96"/>
      <c r="H11" s="108" t="s">
        <v>40</v>
      </c>
      <c r="I11" s="96"/>
      <c r="J11" s="108" t="s">
        <v>40</v>
      </c>
      <c r="K11" s="103"/>
      <c r="L11" s="23" t="s">
        <v>40</v>
      </c>
      <c r="M11" s="103"/>
      <c r="N11" s="23" t="s">
        <v>40</v>
      </c>
      <c r="O11" s="103"/>
      <c r="P11" s="23" t="s">
        <v>40</v>
      </c>
    </row>
    <row r="12" spans="1:16" s="29" customFormat="1" ht="16.5" customHeight="1">
      <c r="A12" s="109"/>
      <c r="B12" s="24"/>
      <c r="C12" s="24"/>
      <c r="D12" s="110"/>
      <c r="E12" s="110"/>
      <c r="F12" s="110"/>
      <c r="G12" s="110"/>
      <c r="H12" s="24"/>
      <c r="I12" s="110"/>
      <c r="J12" s="24"/>
      <c r="K12" s="24"/>
      <c r="L12" s="24"/>
      <c r="M12" s="24"/>
      <c r="N12" s="24"/>
      <c r="O12" s="24"/>
      <c r="P12" s="24"/>
    </row>
    <row r="13" spans="1:16" s="29" customFormat="1" ht="16.5" customHeight="1">
      <c r="A13" s="27" t="s">
        <v>152</v>
      </c>
      <c r="B13" s="24"/>
      <c r="C13" s="24"/>
      <c r="D13" s="25">
        <v>1067500000</v>
      </c>
      <c r="E13" s="25"/>
      <c r="F13" s="25">
        <v>1250605206</v>
      </c>
      <c r="G13" s="25"/>
      <c r="H13" s="25">
        <v>110000000</v>
      </c>
      <c r="I13" s="25"/>
      <c r="J13" s="25">
        <v>3033336762</v>
      </c>
      <c r="K13" s="28"/>
      <c r="L13" s="25" t="s">
        <v>64</v>
      </c>
      <c r="M13" s="28"/>
      <c r="N13" s="25">
        <v>6010207</v>
      </c>
      <c r="O13" s="28"/>
      <c r="P13" s="25">
        <f>SUM(D13:N13)</f>
        <v>5467452175</v>
      </c>
    </row>
    <row r="14" spans="1:16" s="29" customFormat="1" ht="16.5" customHeight="1">
      <c r="A14" s="111" t="s">
        <v>29</v>
      </c>
      <c r="B14" s="194">
        <v>33</v>
      </c>
      <c r="C14" s="111"/>
      <c r="D14" s="112" t="s">
        <v>64</v>
      </c>
      <c r="E14" s="112"/>
      <c r="F14" s="112" t="s">
        <v>64</v>
      </c>
      <c r="G14" s="112"/>
      <c r="H14" s="112" t="s">
        <v>64</v>
      </c>
      <c r="I14" s="25"/>
      <c r="J14" s="28">
        <v>-533750000</v>
      </c>
      <c r="K14" s="28"/>
      <c r="L14" s="25">
        <v>0</v>
      </c>
      <c r="M14" s="28"/>
      <c r="N14" s="25">
        <v>0</v>
      </c>
      <c r="O14" s="28"/>
      <c r="P14" s="25">
        <f>SUM(D14:N14)</f>
        <v>-533750000</v>
      </c>
    </row>
    <row r="15" spans="1:16" s="29" customFormat="1" ht="16.5" customHeight="1">
      <c r="A15" s="111" t="s">
        <v>162</v>
      </c>
      <c r="B15" s="194"/>
      <c r="C15" s="111"/>
      <c r="D15" s="112"/>
      <c r="E15" s="112"/>
      <c r="F15" s="112"/>
      <c r="G15" s="112"/>
      <c r="H15" s="112"/>
      <c r="I15" s="25"/>
      <c r="J15" s="28"/>
      <c r="K15" s="28"/>
      <c r="L15" s="25"/>
      <c r="M15" s="28"/>
      <c r="N15" s="25"/>
      <c r="O15" s="28"/>
      <c r="P15" s="25"/>
    </row>
    <row r="16" spans="1:16" s="29" customFormat="1" ht="16.5" customHeight="1">
      <c r="A16" s="111" t="s">
        <v>156</v>
      </c>
      <c r="B16" s="194"/>
      <c r="C16" s="111"/>
      <c r="D16" s="112" t="s">
        <v>64</v>
      </c>
      <c r="E16" s="112"/>
      <c r="F16" s="112" t="s">
        <v>64</v>
      </c>
      <c r="G16" s="112"/>
      <c r="H16" s="112" t="s">
        <v>64</v>
      </c>
      <c r="I16" s="25"/>
      <c r="J16" s="28">
        <v>146222</v>
      </c>
      <c r="K16" s="28"/>
      <c r="L16" s="25">
        <v>-146222</v>
      </c>
      <c r="M16" s="28"/>
      <c r="N16" s="25">
        <v>0</v>
      </c>
      <c r="O16" s="28"/>
      <c r="P16" s="25">
        <f>SUM(D16:N16)</f>
        <v>0</v>
      </c>
    </row>
    <row r="17" spans="1:16" s="29" customFormat="1" ht="16.5" customHeight="1">
      <c r="A17" s="113" t="s">
        <v>101</v>
      </c>
      <c r="B17" s="194"/>
      <c r="C17" s="194"/>
      <c r="D17" s="114" t="s">
        <v>64</v>
      </c>
      <c r="E17" s="112"/>
      <c r="F17" s="114" t="s">
        <v>64</v>
      </c>
      <c r="G17" s="115"/>
      <c r="H17" s="114" t="s">
        <v>64</v>
      </c>
      <c r="I17" s="28"/>
      <c r="J17" s="116">
        <f>'Comprehensive income 5-6'!G32</f>
        <v>883886521</v>
      </c>
      <c r="K17" s="28"/>
      <c r="L17" s="26">
        <v>146222</v>
      </c>
      <c r="M17" s="28"/>
      <c r="N17" s="26">
        <v>0</v>
      </c>
      <c r="O17" s="28"/>
      <c r="P17" s="26">
        <f>SUM(D17:N17)</f>
        <v>884032743</v>
      </c>
    </row>
    <row r="18" spans="1:16" s="29" customFormat="1" ht="16.5" customHeight="1">
      <c r="A18" s="113"/>
      <c r="B18" s="194"/>
      <c r="C18" s="194"/>
      <c r="D18" s="115"/>
      <c r="E18" s="115"/>
      <c r="F18" s="115"/>
      <c r="G18" s="115"/>
      <c r="H18" s="115"/>
      <c r="I18" s="28"/>
      <c r="J18" s="28"/>
      <c r="K18" s="28"/>
      <c r="L18" s="25"/>
      <c r="M18" s="28"/>
      <c r="N18" s="25"/>
      <c r="O18" s="28"/>
      <c r="P18" s="25"/>
    </row>
    <row r="19" spans="1:16" s="29" customFormat="1" ht="16.5" customHeight="1" thickBot="1">
      <c r="A19" s="117" t="s">
        <v>149</v>
      </c>
      <c r="B19" s="117"/>
      <c r="C19" s="117"/>
      <c r="D19" s="31">
        <f>SUM(D13:D18)</f>
        <v>1067500000</v>
      </c>
      <c r="E19" s="30"/>
      <c r="F19" s="31">
        <f>SUM(F13:F18)</f>
        <v>1250605206</v>
      </c>
      <c r="G19" s="30"/>
      <c r="H19" s="31">
        <f>SUM(H13:H18)</f>
        <v>110000000</v>
      </c>
      <c r="I19" s="30"/>
      <c r="J19" s="31">
        <f>SUM(J13:J18)</f>
        <v>3383619505</v>
      </c>
      <c r="K19" s="30"/>
      <c r="L19" s="31">
        <f>SUM(L13:L18)</f>
        <v>0</v>
      </c>
      <c r="M19" s="30"/>
      <c r="N19" s="31">
        <f>SUM(N13:N18)</f>
        <v>6010207</v>
      </c>
      <c r="O19" s="30"/>
      <c r="P19" s="31">
        <f>SUM(P13:P18)</f>
        <v>5817734918</v>
      </c>
    </row>
    <row r="20" spans="1:16" s="29" customFormat="1" ht="16.5" customHeight="1" thickTop="1">
      <c r="A20" s="117"/>
      <c r="B20" s="117"/>
      <c r="C20" s="117"/>
      <c r="D20" s="36"/>
      <c r="E20" s="30"/>
      <c r="F20" s="36"/>
      <c r="G20" s="30"/>
      <c r="H20" s="36"/>
      <c r="I20" s="30"/>
      <c r="J20" s="36"/>
      <c r="K20" s="30"/>
      <c r="L20" s="36"/>
      <c r="M20" s="30"/>
      <c r="N20" s="36"/>
      <c r="O20" s="30"/>
      <c r="P20" s="36"/>
    </row>
    <row r="21" spans="1:16" s="29" customFormat="1" ht="16.5" customHeight="1">
      <c r="A21" s="118"/>
      <c r="B21" s="37"/>
      <c r="C21" s="24"/>
      <c r="D21" s="149"/>
      <c r="E21" s="112"/>
      <c r="F21" s="149"/>
      <c r="G21" s="115"/>
      <c r="H21" s="149"/>
      <c r="I21" s="28"/>
      <c r="J21" s="150"/>
      <c r="K21" s="28"/>
      <c r="L21" s="150"/>
      <c r="M21" s="28"/>
      <c r="N21" s="150"/>
      <c r="O21" s="28"/>
      <c r="P21" s="150"/>
    </row>
    <row r="22" spans="1:16" s="29" customFormat="1" ht="16.5" customHeight="1">
      <c r="A22" s="27" t="s">
        <v>171</v>
      </c>
      <c r="B22" s="24"/>
      <c r="C22" s="24"/>
      <c r="D22" s="30">
        <v>1067500000</v>
      </c>
      <c r="E22" s="30"/>
      <c r="F22" s="30">
        <v>1250605206</v>
      </c>
      <c r="G22" s="30"/>
      <c r="H22" s="30">
        <v>110000000</v>
      </c>
      <c r="I22" s="30"/>
      <c r="J22" s="30">
        <v>3747192903</v>
      </c>
      <c r="K22" s="30"/>
      <c r="L22" s="30" t="s">
        <v>64</v>
      </c>
      <c r="M22" s="30"/>
      <c r="N22" s="30">
        <v>14281542</v>
      </c>
      <c r="O22" s="30"/>
      <c r="P22" s="30">
        <f>SUM(D22:N22)</f>
        <v>6189579651</v>
      </c>
    </row>
    <row r="23" spans="1:16" s="29" customFormat="1" ht="16.5" customHeight="1">
      <c r="A23" s="113" t="s">
        <v>101</v>
      </c>
      <c r="B23" s="194"/>
      <c r="C23" s="194"/>
      <c r="D23" s="186" t="s">
        <v>64</v>
      </c>
      <c r="E23" s="185"/>
      <c r="F23" s="186" t="s">
        <v>64</v>
      </c>
      <c r="G23" s="187"/>
      <c r="H23" s="186" t="s">
        <v>64</v>
      </c>
      <c r="I23" s="28"/>
      <c r="J23" s="116">
        <f>'Comprehensive income 5-6'!E32</f>
        <v>632297524</v>
      </c>
      <c r="K23" s="28"/>
      <c r="L23" s="186" t="s">
        <v>64</v>
      </c>
      <c r="M23" s="188"/>
      <c r="N23" s="186" t="s">
        <v>64</v>
      </c>
      <c r="O23" s="28"/>
      <c r="P23" s="26">
        <f>SUM(D23:N23)</f>
        <v>632297524</v>
      </c>
    </row>
    <row r="24" spans="1:16" s="29" customFormat="1" ht="16.5" customHeight="1">
      <c r="A24" s="113"/>
      <c r="B24" s="194"/>
      <c r="C24" s="194"/>
      <c r="D24" s="115"/>
      <c r="E24" s="115"/>
      <c r="F24" s="115"/>
      <c r="G24" s="115"/>
      <c r="H24" s="115"/>
      <c r="I24" s="28"/>
      <c r="J24" s="28"/>
      <c r="K24" s="28"/>
      <c r="L24" s="25"/>
      <c r="M24" s="28"/>
      <c r="N24" s="25"/>
      <c r="O24" s="28"/>
      <c r="P24" s="25"/>
    </row>
    <row r="25" spans="1:16" s="29" customFormat="1" ht="16.5" customHeight="1" thickBot="1">
      <c r="A25" s="117" t="s">
        <v>172</v>
      </c>
      <c r="B25" s="117"/>
      <c r="C25" s="117"/>
      <c r="D25" s="31">
        <f>SUM(D22:D24)</f>
        <v>1067500000</v>
      </c>
      <c r="E25" s="30"/>
      <c r="F25" s="31">
        <f>SUM(F22:F24)</f>
        <v>1250605206</v>
      </c>
      <c r="G25" s="30"/>
      <c r="H25" s="31">
        <f>SUM(H22:H24)</f>
        <v>110000000</v>
      </c>
      <c r="I25" s="30"/>
      <c r="J25" s="31">
        <f>SUM(J22:J24)</f>
        <v>4379490427</v>
      </c>
      <c r="K25" s="30"/>
      <c r="L25" s="31">
        <f>SUM(L22:L24)</f>
        <v>0</v>
      </c>
      <c r="M25" s="30"/>
      <c r="N25" s="31">
        <f>SUM(N22:N24)</f>
        <v>14281542</v>
      </c>
      <c r="O25" s="30"/>
      <c r="P25" s="31">
        <f>SUM(P22:P24)</f>
        <v>6821877175</v>
      </c>
    </row>
    <row r="26" spans="1:16" s="29" customFormat="1" ht="16.5" customHeight="1" thickTop="1">
      <c r="A26" s="117"/>
      <c r="B26" s="117"/>
      <c r="C26" s="117"/>
      <c r="D26" s="36"/>
      <c r="E26" s="30"/>
      <c r="F26" s="36"/>
      <c r="G26" s="30"/>
      <c r="H26" s="36"/>
      <c r="I26" s="30"/>
      <c r="J26" s="36"/>
      <c r="K26" s="30"/>
      <c r="L26" s="36"/>
      <c r="M26" s="30"/>
      <c r="N26" s="36"/>
      <c r="O26" s="30"/>
      <c r="P26" s="36"/>
    </row>
    <row r="27" spans="1:16" s="29" customFormat="1" ht="16.5" customHeight="1">
      <c r="A27" s="117"/>
      <c r="B27" s="117"/>
      <c r="C27" s="117"/>
      <c r="D27" s="36"/>
      <c r="E27" s="30"/>
      <c r="F27" s="36"/>
      <c r="G27" s="30"/>
      <c r="H27" s="36"/>
      <c r="I27" s="30"/>
      <c r="J27" s="36"/>
      <c r="K27" s="30"/>
      <c r="L27" s="36"/>
      <c r="M27" s="30"/>
      <c r="N27" s="36"/>
      <c r="O27" s="30"/>
      <c r="P27" s="36"/>
    </row>
    <row r="28" spans="1:16" s="29" customFormat="1" ht="16.5" customHeight="1">
      <c r="A28" s="117"/>
      <c r="B28" s="117"/>
      <c r="C28" s="117"/>
      <c r="D28" s="36"/>
      <c r="E28" s="30"/>
      <c r="F28" s="36"/>
      <c r="G28" s="30"/>
      <c r="H28" s="36"/>
      <c r="I28" s="30"/>
      <c r="J28" s="36"/>
      <c r="K28" s="30"/>
      <c r="L28" s="36"/>
      <c r="M28" s="30"/>
      <c r="N28" s="36"/>
      <c r="O28" s="30"/>
      <c r="P28" s="36"/>
    </row>
    <row r="29" spans="1:16" s="29" customFormat="1" ht="16.5" customHeight="1">
      <c r="A29" s="117"/>
      <c r="B29" s="117"/>
      <c r="C29" s="117"/>
      <c r="D29" s="36"/>
      <c r="E29" s="30"/>
      <c r="F29" s="36"/>
      <c r="G29" s="30"/>
      <c r="H29" s="36"/>
      <c r="I29" s="30"/>
      <c r="J29" s="36"/>
      <c r="K29" s="30"/>
      <c r="L29" s="36"/>
      <c r="M29" s="30"/>
      <c r="N29" s="36"/>
      <c r="O29" s="30"/>
      <c r="P29" s="36"/>
    </row>
    <row r="30" spans="1:16" s="29" customFormat="1" ht="16.5" customHeight="1">
      <c r="A30" s="117"/>
      <c r="B30" s="117"/>
      <c r="C30" s="117"/>
      <c r="D30" s="36"/>
      <c r="E30" s="30"/>
      <c r="F30" s="36"/>
      <c r="G30" s="30"/>
      <c r="H30" s="36"/>
      <c r="I30" s="30"/>
      <c r="J30" s="36"/>
      <c r="K30" s="30"/>
      <c r="L30" s="36"/>
      <c r="M30" s="30"/>
      <c r="N30" s="36"/>
      <c r="O30" s="30"/>
      <c r="P30" s="36"/>
    </row>
    <row r="31" spans="1:16" s="29" customFormat="1" ht="16.5" customHeight="1">
      <c r="A31" s="117"/>
      <c r="B31" s="117"/>
      <c r="C31" s="117"/>
      <c r="D31" s="36"/>
      <c r="E31" s="30"/>
      <c r="F31" s="36"/>
      <c r="G31" s="30"/>
      <c r="H31" s="36"/>
      <c r="I31" s="30"/>
      <c r="J31" s="36"/>
      <c r="K31" s="30"/>
      <c r="L31" s="36"/>
      <c r="M31" s="30"/>
      <c r="N31" s="36"/>
      <c r="O31" s="30"/>
      <c r="P31" s="36"/>
    </row>
    <row r="32" spans="1:16" s="29" customFormat="1" ht="16.5" customHeight="1">
      <c r="A32" s="117"/>
      <c r="B32" s="117"/>
      <c r="C32" s="117"/>
      <c r="D32" s="36"/>
      <c r="E32" s="30"/>
      <c r="F32" s="36"/>
      <c r="G32" s="30"/>
      <c r="H32" s="36"/>
      <c r="I32" s="30"/>
      <c r="J32" s="36"/>
      <c r="K32" s="30"/>
      <c r="L32" s="36"/>
      <c r="M32" s="30"/>
      <c r="N32" s="36"/>
      <c r="O32" s="30"/>
      <c r="P32" s="36"/>
    </row>
    <row r="33" spans="1:16" s="29" customFormat="1" ht="16.5" customHeight="1">
      <c r="A33" s="117"/>
      <c r="B33" s="117"/>
      <c r="C33" s="117"/>
      <c r="D33" s="36"/>
      <c r="E33" s="30"/>
      <c r="F33" s="36"/>
      <c r="G33" s="30"/>
      <c r="H33" s="36"/>
      <c r="I33" s="30"/>
      <c r="J33" s="36"/>
      <c r="K33" s="30"/>
      <c r="L33" s="36"/>
      <c r="M33" s="30"/>
      <c r="N33" s="36"/>
      <c r="O33" s="30"/>
      <c r="P33" s="36"/>
    </row>
    <row r="34" spans="1:16" s="29" customFormat="1" ht="5.25" customHeight="1">
      <c r="A34" s="117"/>
      <c r="B34" s="117"/>
      <c r="C34" s="117"/>
      <c r="D34" s="36"/>
      <c r="E34" s="30"/>
      <c r="F34" s="36"/>
      <c r="G34" s="30"/>
      <c r="H34" s="36"/>
      <c r="I34" s="30"/>
      <c r="J34" s="36"/>
      <c r="K34" s="30"/>
      <c r="L34" s="36"/>
      <c r="M34" s="30"/>
      <c r="N34" s="36"/>
      <c r="O34" s="30"/>
      <c r="P34" s="36"/>
    </row>
    <row r="35" spans="1:16" s="29" customFormat="1" ht="16.5" customHeight="1">
      <c r="A35" s="190"/>
      <c r="B35" s="190"/>
      <c r="C35" s="190"/>
      <c r="D35" s="190" t="s">
        <v>27</v>
      </c>
      <c r="E35" s="190"/>
      <c r="F35" s="190"/>
      <c r="H35" s="119"/>
      <c r="I35" s="119"/>
      <c r="J35" s="209" t="s">
        <v>27</v>
      </c>
      <c r="K35" s="209"/>
      <c r="L35" s="209"/>
      <c r="M35" s="119"/>
      <c r="N35" s="119"/>
      <c r="O35" s="119"/>
      <c r="P35" s="24"/>
    </row>
    <row r="36" spans="1:16" s="29" customFormat="1" ht="16.5" customHeight="1">
      <c r="A36" s="111"/>
      <c r="B36" s="111"/>
      <c r="C36" s="111"/>
      <c r="D36" s="207" t="s">
        <v>183</v>
      </c>
      <c r="E36" s="207"/>
      <c r="F36" s="207"/>
      <c r="H36" s="119"/>
      <c r="I36" s="119"/>
      <c r="J36" s="209" t="s">
        <v>131</v>
      </c>
      <c r="K36" s="209"/>
      <c r="L36" s="209"/>
      <c r="M36" s="119"/>
      <c r="N36" s="119"/>
      <c r="O36" s="119"/>
    </row>
    <row r="37" spans="1:16" s="29" customFormat="1" ht="16.5" customHeight="1">
      <c r="A37" s="109"/>
      <c r="B37" s="109"/>
      <c r="C37" s="109"/>
      <c r="D37" s="208" t="s">
        <v>26</v>
      </c>
      <c r="E37" s="208"/>
      <c r="F37" s="208"/>
      <c r="H37" s="118"/>
      <c r="I37" s="118"/>
      <c r="J37" s="202" t="s">
        <v>26</v>
      </c>
      <c r="K37" s="202"/>
      <c r="L37" s="202"/>
      <c r="M37" s="118"/>
      <c r="N37" s="118"/>
      <c r="O37" s="118"/>
      <c r="P37" s="120"/>
    </row>
    <row r="38" spans="1:16" s="29" customFormat="1" ht="16.5" customHeight="1">
      <c r="A38" s="109"/>
      <c r="B38" s="109"/>
      <c r="C38" s="109"/>
      <c r="D38" s="199"/>
      <c r="E38" s="199"/>
      <c r="F38" s="199"/>
      <c r="H38" s="118"/>
      <c r="I38" s="118"/>
      <c r="J38" s="198"/>
      <c r="K38" s="198"/>
      <c r="L38" s="198"/>
      <c r="M38" s="118"/>
      <c r="N38" s="118"/>
      <c r="O38" s="118"/>
      <c r="P38" s="120"/>
    </row>
    <row r="39" spans="1:16" s="29" customFormat="1" ht="16.5" customHeight="1">
      <c r="A39" s="195"/>
      <c r="B39" s="195"/>
      <c r="C39" s="195"/>
      <c r="D39" s="195"/>
      <c r="E39" s="195"/>
      <c r="F39" s="195"/>
      <c r="H39" s="193"/>
      <c r="I39" s="193"/>
      <c r="J39" s="193"/>
      <c r="K39" s="118"/>
      <c r="L39" s="120"/>
      <c r="M39" s="118"/>
      <c r="N39" s="120"/>
      <c r="O39" s="118"/>
      <c r="P39" s="120"/>
    </row>
    <row r="40" spans="1:16" ht="21.95" customHeight="1">
      <c r="A40" s="204" t="str">
        <f>+'Comprehensive income 5-6'!A96</f>
        <v>The accompanying notes are an integral part of these interim financial statements.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205"/>
      <c r="O40" s="205"/>
      <c r="P40" s="205"/>
    </row>
  </sheetData>
  <mergeCells count="8">
    <mergeCell ref="J37:L37"/>
    <mergeCell ref="L6:N6"/>
    <mergeCell ref="A40:P40"/>
    <mergeCell ref="H6:J6"/>
    <mergeCell ref="D36:F36"/>
    <mergeCell ref="D37:F37"/>
    <mergeCell ref="J35:L35"/>
    <mergeCell ref="J36:L36"/>
  </mergeCells>
  <pageMargins left="1.2" right="0.5" top="0.5" bottom="0.6" header="0.49" footer="0.4"/>
  <pageSetup paperSize="9" scale="82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4"/>
  <sheetViews>
    <sheetView zoomScaleNormal="100" zoomScaleSheetLayoutView="106" workbookViewId="0"/>
  </sheetViews>
  <sheetFormatPr defaultColWidth="9" defaultRowHeight="16.5" customHeight="1"/>
  <cols>
    <col min="1" max="1" width="1.5" style="83" customWidth="1"/>
    <col min="2" max="2" width="44.375" style="83" customWidth="1"/>
    <col min="3" max="3" width="4.75" style="86" customWidth="1"/>
    <col min="4" max="4" width="0.875" style="86" customWidth="1"/>
    <col min="5" max="5" width="12.625" style="83" bestFit="1" customWidth="1"/>
    <col min="6" max="6" width="0.875" style="83" customWidth="1"/>
    <col min="7" max="7" width="12" style="83" bestFit="1" customWidth="1"/>
    <col min="8" max="16384" width="9" style="83"/>
  </cols>
  <sheetData>
    <row r="1" spans="1:7" s="40" customFormat="1" ht="16.5" customHeight="1">
      <c r="A1" s="38" t="str">
        <f>Equity7!A1</f>
        <v>Kiatnakin Phatra Securities Public Company Limited</v>
      </c>
      <c r="B1" s="38"/>
      <c r="C1" s="39"/>
      <c r="D1" s="39"/>
      <c r="E1" s="38"/>
      <c r="F1" s="38"/>
      <c r="G1" s="38"/>
    </row>
    <row r="2" spans="1:7" s="40" customFormat="1" ht="16.5" customHeight="1">
      <c r="A2" s="38" t="s">
        <v>47</v>
      </c>
      <c r="B2" s="38"/>
      <c r="C2" s="39"/>
      <c r="D2" s="39"/>
      <c r="E2" s="38"/>
      <c r="F2" s="38"/>
      <c r="G2" s="38"/>
    </row>
    <row r="3" spans="1:7" s="40" customFormat="1" ht="16.5" customHeight="1">
      <c r="A3" s="41" t="str">
        <f>Equity7!A3</f>
        <v>For the six-month period ended 30 June 2022</v>
      </c>
      <c r="B3" s="41"/>
      <c r="C3" s="42"/>
      <c r="D3" s="42"/>
      <c r="E3" s="41"/>
      <c r="F3" s="41"/>
      <c r="G3" s="41"/>
    </row>
    <row r="4" spans="1:7" s="40" customFormat="1" ht="16.5" customHeight="1">
      <c r="B4" s="38"/>
      <c r="C4" s="39"/>
      <c r="D4" s="39"/>
      <c r="E4" s="38"/>
      <c r="F4" s="38"/>
      <c r="G4" s="38"/>
    </row>
    <row r="5" spans="1:7" s="40" customFormat="1" ht="16.5" customHeight="1">
      <c r="B5" s="38"/>
      <c r="C5" s="39"/>
      <c r="D5" s="39"/>
      <c r="E5" s="38"/>
      <c r="F5" s="38"/>
      <c r="G5" s="38"/>
    </row>
    <row r="6" spans="1:7" s="40" customFormat="1" ht="16.5" customHeight="1">
      <c r="B6" s="38"/>
      <c r="C6" s="43"/>
      <c r="D6" s="43"/>
      <c r="E6" s="5" t="s">
        <v>92</v>
      </c>
      <c r="F6" s="5"/>
      <c r="G6" s="5" t="s">
        <v>92</v>
      </c>
    </row>
    <row r="7" spans="1:7" s="40" customFormat="1" ht="16.5" customHeight="1">
      <c r="B7" s="38"/>
      <c r="C7" s="43"/>
      <c r="D7" s="43"/>
      <c r="E7" s="5" t="s">
        <v>169</v>
      </c>
      <c r="F7" s="3"/>
      <c r="G7" s="5" t="s">
        <v>147</v>
      </c>
    </row>
    <row r="8" spans="1:7" ht="16.5" customHeight="1">
      <c r="B8" s="78"/>
      <c r="C8" s="44" t="s">
        <v>30</v>
      </c>
      <c r="D8" s="45"/>
      <c r="E8" s="2" t="s">
        <v>40</v>
      </c>
      <c r="F8" s="3"/>
      <c r="G8" s="2" t="s">
        <v>40</v>
      </c>
    </row>
    <row r="9" spans="1:7" ht="16.5" customHeight="1">
      <c r="A9" s="47" t="s">
        <v>48</v>
      </c>
      <c r="B9" s="47"/>
      <c r="C9" s="48"/>
      <c r="D9" s="48"/>
      <c r="E9" s="49"/>
      <c r="F9" s="49"/>
      <c r="G9" s="49"/>
    </row>
    <row r="10" spans="1:7" ht="16.5" customHeight="1">
      <c r="A10" s="83" t="s">
        <v>51</v>
      </c>
      <c r="B10" s="32"/>
      <c r="C10" s="196"/>
      <c r="D10" s="196"/>
      <c r="E10" s="50">
        <v>792721070</v>
      </c>
      <c r="F10" s="51"/>
      <c r="G10" s="50">
        <v>1106660673</v>
      </c>
    </row>
    <row r="11" spans="1:7" ht="16.5" customHeight="1">
      <c r="A11" s="83" t="s">
        <v>52</v>
      </c>
      <c r="B11" s="32"/>
      <c r="C11" s="196"/>
      <c r="D11" s="196"/>
      <c r="E11" s="50"/>
      <c r="F11" s="49"/>
      <c r="G11" s="50"/>
    </row>
    <row r="12" spans="1:7" ht="16.5" customHeight="1">
      <c r="B12" s="32" t="s">
        <v>54</v>
      </c>
      <c r="C12" s="52" t="s">
        <v>154</v>
      </c>
      <c r="D12" s="52"/>
      <c r="E12" s="50">
        <v>48019628</v>
      </c>
      <c r="F12" s="49"/>
      <c r="G12" s="50">
        <v>52981253</v>
      </c>
    </row>
    <row r="13" spans="1:7" ht="16.5" customHeight="1">
      <c r="B13" s="32" t="s">
        <v>132</v>
      </c>
      <c r="C13" s="52">
        <v>15</v>
      </c>
      <c r="D13" s="52"/>
      <c r="E13" s="50">
        <v>71881</v>
      </c>
      <c r="F13" s="154"/>
      <c r="G13" s="50">
        <v>881930</v>
      </c>
    </row>
    <row r="14" spans="1:7" ht="16.5" customHeight="1">
      <c r="B14" s="32" t="s">
        <v>79</v>
      </c>
      <c r="C14" s="196"/>
      <c r="D14" s="196"/>
      <c r="E14" s="50">
        <v>-8754978</v>
      </c>
      <c r="F14" s="49"/>
      <c r="G14" s="50">
        <v>-7546037</v>
      </c>
    </row>
    <row r="15" spans="1:7" ht="16.5" customHeight="1">
      <c r="B15" s="32" t="s">
        <v>175</v>
      </c>
      <c r="C15" s="196"/>
      <c r="D15" s="196"/>
      <c r="E15" s="50"/>
      <c r="F15" s="49"/>
      <c r="G15" s="50"/>
    </row>
    <row r="16" spans="1:7" ht="16.5" customHeight="1">
      <c r="B16" s="32" t="s">
        <v>76</v>
      </c>
      <c r="C16" s="196"/>
      <c r="D16" s="196"/>
      <c r="E16" s="50">
        <v>-879848041</v>
      </c>
      <c r="F16" s="49"/>
      <c r="G16" s="50">
        <v>160312655</v>
      </c>
    </row>
    <row r="17" spans="1:7" ht="16.5" customHeight="1">
      <c r="B17" s="32" t="s">
        <v>175</v>
      </c>
      <c r="C17" s="196"/>
      <c r="D17" s="196"/>
      <c r="E17" s="50"/>
      <c r="F17" s="49"/>
      <c r="G17" s="50"/>
    </row>
    <row r="18" spans="1:7" ht="16.5" customHeight="1">
      <c r="B18" s="32" t="s">
        <v>102</v>
      </c>
      <c r="C18" s="196"/>
      <c r="D18" s="196"/>
      <c r="E18" s="50">
        <v>1483170786</v>
      </c>
      <c r="F18" s="49"/>
      <c r="G18" s="50">
        <v>-26848199</v>
      </c>
    </row>
    <row r="19" spans="1:7" ht="16.5" customHeight="1">
      <c r="B19" s="32" t="s">
        <v>103</v>
      </c>
      <c r="C19" s="196"/>
      <c r="D19" s="196"/>
      <c r="E19" s="50">
        <v>-28641359</v>
      </c>
      <c r="F19" s="49"/>
      <c r="G19" s="50">
        <v>49119019</v>
      </c>
    </row>
    <row r="20" spans="1:7" ht="16.5" customHeight="1">
      <c r="B20" s="32" t="s">
        <v>180</v>
      </c>
      <c r="C20" s="83"/>
      <c r="D20" s="83"/>
      <c r="E20" s="50"/>
    </row>
    <row r="21" spans="1:7" ht="16.5" customHeight="1">
      <c r="B21" s="32" t="s">
        <v>77</v>
      </c>
      <c r="C21" s="52"/>
      <c r="D21" s="52"/>
      <c r="E21" s="17">
        <v>0</v>
      </c>
      <c r="F21" s="51"/>
      <c r="G21" s="50">
        <v>1</v>
      </c>
    </row>
    <row r="22" spans="1:7" ht="16.5" customHeight="1">
      <c r="B22" s="32" t="s">
        <v>157</v>
      </c>
      <c r="C22" s="196"/>
      <c r="D22" s="196"/>
      <c r="E22" s="50">
        <v>-19421278</v>
      </c>
      <c r="F22" s="51"/>
      <c r="G22" s="50">
        <v>-1255800</v>
      </c>
    </row>
    <row r="23" spans="1:7" ht="16.5" customHeight="1">
      <c r="B23" s="32" t="s">
        <v>104</v>
      </c>
      <c r="C23" s="196">
        <v>22</v>
      </c>
      <c r="D23" s="196"/>
      <c r="E23" s="50">
        <v>14270372</v>
      </c>
      <c r="F23" s="51"/>
      <c r="G23" s="50">
        <v>14048389</v>
      </c>
    </row>
    <row r="24" spans="1:7" ht="16.5" customHeight="1">
      <c r="B24" s="53" t="s">
        <v>133</v>
      </c>
      <c r="C24" s="196"/>
      <c r="D24" s="196"/>
      <c r="E24" s="50">
        <v>-17032055</v>
      </c>
      <c r="F24" s="51"/>
      <c r="G24" s="50">
        <v>-11900490</v>
      </c>
    </row>
    <row r="25" spans="1:7" ht="16.5" customHeight="1">
      <c r="B25" s="53" t="s">
        <v>159</v>
      </c>
      <c r="C25" s="196">
        <v>29</v>
      </c>
      <c r="D25" s="196"/>
      <c r="E25" s="50">
        <v>-220593855</v>
      </c>
      <c r="F25" s="51"/>
      <c r="G25" s="50">
        <v>-162722944</v>
      </c>
    </row>
    <row r="26" spans="1:7" ht="16.5" customHeight="1">
      <c r="B26" s="32" t="s">
        <v>97</v>
      </c>
      <c r="C26" s="196"/>
      <c r="D26" s="196"/>
      <c r="E26" s="19">
        <v>68404832</v>
      </c>
      <c r="F26" s="51"/>
      <c r="G26" s="19">
        <v>15041317</v>
      </c>
    </row>
    <row r="27" spans="1:7" ht="16.5" customHeight="1">
      <c r="B27" s="32"/>
      <c r="C27" s="196"/>
      <c r="D27" s="196"/>
      <c r="E27" s="51"/>
      <c r="F27" s="51"/>
      <c r="G27" s="51"/>
    </row>
    <row r="28" spans="1:7" ht="16.5" customHeight="1">
      <c r="A28" s="54" t="s">
        <v>181</v>
      </c>
      <c r="B28" s="54"/>
      <c r="C28" s="196"/>
      <c r="D28" s="196"/>
      <c r="E28" s="51"/>
      <c r="F28" s="51"/>
      <c r="G28" s="51"/>
    </row>
    <row r="29" spans="1:7" ht="16.5" customHeight="1">
      <c r="A29" s="54"/>
      <c r="B29" s="54" t="s">
        <v>46</v>
      </c>
      <c r="C29" s="196"/>
      <c r="D29" s="196"/>
      <c r="E29" s="50">
        <f>SUM(E10:E26)</f>
        <v>1232367003</v>
      </c>
      <c r="F29" s="51"/>
      <c r="G29" s="50">
        <f>SUM(G10:G26)</f>
        <v>1188771767</v>
      </c>
    </row>
    <row r="30" spans="1:7" ht="16.5" customHeight="1">
      <c r="A30" s="54"/>
      <c r="B30" s="54"/>
      <c r="C30" s="196"/>
      <c r="D30" s="196"/>
      <c r="E30" s="50"/>
      <c r="F30" s="51"/>
      <c r="G30" s="50"/>
    </row>
    <row r="31" spans="1:7" ht="16.5" customHeight="1">
      <c r="A31" s="54"/>
      <c r="B31" s="54"/>
      <c r="C31" s="196"/>
      <c r="D31" s="196"/>
      <c r="E31" s="50"/>
      <c r="F31" s="51"/>
      <c r="G31" s="50"/>
    </row>
    <row r="32" spans="1:7" ht="16.5" customHeight="1">
      <c r="A32" s="54"/>
      <c r="B32" s="54"/>
      <c r="C32" s="196"/>
      <c r="D32" s="196"/>
      <c r="E32" s="50"/>
      <c r="F32" s="51"/>
      <c r="G32" s="50"/>
    </row>
    <row r="33" spans="1:7" ht="16.5" customHeight="1">
      <c r="A33" s="54"/>
      <c r="B33" s="54"/>
      <c r="C33" s="196"/>
      <c r="D33" s="196"/>
      <c r="E33" s="50"/>
      <c r="F33" s="51"/>
      <c r="G33" s="50"/>
    </row>
    <row r="34" spans="1:7" ht="16.5" customHeight="1">
      <c r="A34" s="54"/>
      <c r="B34" s="54"/>
      <c r="C34" s="196"/>
      <c r="D34" s="196"/>
      <c r="E34" s="50"/>
      <c r="F34" s="51"/>
      <c r="G34" s="50"/>
    </row>
    <row r="35" spans="1:7" ht="16.5" customHeight="1">
      <c r="A35" s="54"/>
      <c r="B35" s="54"/>
      <c r="C35" s="196"/>
      <c r="D35" s="196"/>
      <c r="E35" s="50"/>
      <c r="F35" s="51"/>
      <c r="G35" s="50"/>
    </row>
    <row r="36" spans="1:7" ht="16.5" customHeight="1">
      <c r="A36" s="54"/>
      <c r="B36" s="54"/>
      <c r="C36" s="196"/>
      <c r="D36" s="196"/>
      <c r="E36" s="50"/>
      <c r="F36" s="51"/>
      <c r="G36" s="50"/>
    </row>
    <row r="37" spans="1:7" ht="16.5" customHeight="1">
      <c r="A37" s="54"/>
      <c r="B37" s="54"/>
      <c r="C37" s="196"/>
      <c r="D37" s="196"/>
      <c r="E37" s="50"/>
      <c r="F37" s="51"/>
      <c r="G37" s="50"/>
    </row>
    <row r="38" spans="1:7" ht="16.5" customHeight="1">
      <c r="A38" s="54"/>
      <c r="B38" s="54"/>
      <c r="C38" s="196"/>
      <c r="D38" s="196"/>
      <c r="E38" s="50"/>
      <c r="F38" s="51"/>
      <c r="G38" s="50"/>
    </row>
    <row r="39" spans="1:7" ht="16.5" customHeight="1">
      <c r="A39" s="54"/>
      <c r="B39" s="54"/>
      <c r="C39" s="196"/>
      <c r="D39" s="196"/>
      <c r="E39" s="50"/>
      <c r="F39" s="51"/>
      <c r="G39" s="50"/>
    </row>
    <row r="40" spans="1:7" ht="16.5" customHeight="1">
      <c r="A40" s="54"/>
      <c r="B40" s="54"/>
      <c r="C40" s="196"/>
      <c r="D40" s="196"/>
      <c r="E40" s="50"/>
      <c r="F40" s="51"/>
      <c r="G40" s="50"/>
    </row>
    <row r="41" spans="1:7" ht="16.5" customHeight="1">
      <c r="A41" s="54"/>
      <c r="B41" s="54"/>
      <c r="C41" s="196"/>
      <c r="D41" s="196"/>
      <c r="E41" s="50"/>
      <c r="F41" s="51"/>
      <c r="G41" s="50"/>
    </row>
    <row r="42" spans="1:7" ht="16.5" customHeight="1">
      <c r="A42" s="54"/>
      <c r="B42" s="54"/>
      <c r="C42" s="196"/>
      <c r="D42" s="196"/>
      <c r="E42" s="50"/>
      <c r="F42" s="51"/>
      <c r="G42" s="50"/>
    </row>
    <row r="43" spans="1:7" ht="16.5" customHeight="1">
      <c r="B43" s="32"/>
      <c r="C43" s="196"/>
      <c r="D43" s="196"/>
      <c r="E43" s="51"/>
      <c r="F43" s="51"/>
      <c r="G43" s="51"/>
    </row>
    <row r="44" spans="1:7" ht="16.5" customHeight="1">
      <c r="B44" s="86"/>
      <c r="C44" s="210"/>
      <c r="D44" s="210"/>
      <c r="E44" s="210"/>
      <c r="F44" s="210"/>
      <c r="G44" s="210"/>
    </row>
    <row r="45" spans="1:7" ht="18.75" customHeight="1">
      <c r="B45" s="86"/>
      <c r="C45" s="201"/>
      <c r="D45" s="201"/>
      <c r="E45" s="201"/>
      <c r="F45" s="201"/>
      <c r="G45" s="201"/>
    </row>
    <row r="46" spans="1:7" ht="16.5" customHeight="1">
      <c r="B46" s="86"/>
      <c r="C46" s="210"/>
      <c r="D46" s="210"/>
      <c r="E46" s="210"/>
      <c r="F46" s="210"/>
      <c r="G46" s="210"/>
    </row>
    <row r="47" spans="1:7" ht="16.5" customHeight="1">
      <c r="B47" s="86"/>
      <c r="C47" s="196"/>
      <c r="D47" s="196"/>
      <c r="E47" s="196"/>
      <c r="F47" s="196"/>
      <c r="G47" s="196"/>
    </row>
    <row r="48" spans="1:7" ht="21.95" customHeight="1">
      <c r="A48" s="55" t="str">
        <f>+Equity7!A40:P40</f>
        <v>The accompanying notes are an integral part of these interim financial statements.</v>
      </c>
      <c r="B48" s="56"/>
      <c r="C48" s="57"/>
      <c r="D48" s="57"/>
      <c r="E48" s="56"/>
      <c r="F48" s="56"/>
      <c r="G48" s="56"/>
    </row>
    <row r="49" spans="1:7" s="40" customFormat="1" ht="16.5" customHeight="1">
      <c r="A49" s="38" t="str">
        <f>A1</f>
        <v>Kiatnakin Phatra Securities Public Company Limited</v>
      </c>
      <c r="B49" s="38"/>
      <c r="C49" s="39"/>
      <c r="D49" s="39"/>
      <c r="E49" s="38"/>
      <c r="F49" s="38"/>
      <c r="G49" s="38"/>
    </row>
    <row r="50" spans="1:7" s="40" customFormat="1" ht="16.5" customHeight="1">
      <c r="A50" s="38" t="s">
        <v>105</v>
      </c>
      <c r="B50" s="38"/>
      <c r="C50" s="39"/>
      <c r="D50" s="39"/>
      <c r="E50" s="38"/>
      <c r="F50" s="38"/>
      <c r="G50" s="38"/>
    </row>
    <row r="51" spans="1:7" s="40" customFormat="1" ht="16.5" customHeight="1">
      <c r="A51" s="41" t="str">
        <f>+A3</f>
        <v>For the six-month period ended 30 June 2022</v>
      </c>
      <c r="B51" s="41"/>
      <c r="C51" s="42"/>
      <c r="D51" s="42"/>
      <c r="E51" s="41"/>
      <c r="F51" s="41"/>
      <c r="G51" s="41"/>
    </row>
    <row r="52" spans="1:7" s="40" customFormat="1" ht="16.5" customHeight="1">
      <c r="A52" s="38"/>
      <c r="B52" s="38"/>
      <c r="C52" s="39"/>
      <c r="D52" s="39"/>
      <c r="E52" s="38"/>
      <c r="F52" s="38"/>
      <c r="G52" s="38"/>
    </row>
    <row r="53" spans="1:7" s="40" customFormat="1" ht="16.5" customHeight="1">
      <c r="A53" s="38"/>
      <c r="B53" s="38"/>
      <c r="C53" s="39"/>
      <c r="D53" s="39"/>
      <c r="E53" s="38"/>
      <c r="F53" s="38"/>
      <c r="G53" s="38"/>
    </row>
    <row r="54" spans="1:7" s="40" customFormat="1" ht="16.5" customHeight="1">
      <c r="B54" s="38"/>
      <c r="C54" s="43"/>
      <c r="D54" s="43"/>
      <c r="E54" s="5" t="s">
        <v>92</v>
      </c>
      <c r="F54" s="5"/>
      <c r="G54" s="5" t="s">
        <v>92</v>
      </c>
    </row>
    <row r="55" spans="1:7" s="40" customFormat="1" ht="16.5" customHeight="1">
      <c r="B55" s="38"/>
      <c r="C55" s="43"/>
      <c r="D55" s="43"/>
      <c r="E55" s="5" t="s">
        <v>169</v>
      </c>
      <c r="F55" s="3"/>
      <c r="G55" s="5" t="s">
        <v>147</v>
      </c>
    </row>
    <row r="56" spans="1:7" ht="16.5" customHeight="1">
      <c r="B56" s="78"/>
      <c r="C56" s="44" t="s">
        <v>0</v>
      </c>
      <c r="D56" s="45"/>
      <c r="E56" s="2" t="s">
        <v>40</v>
      </c>
      <c r="F56" s="3"/>
      <c r="G56" s="2" t="s">
        <v>40</v>
      </c>
    </row>
    <row r="57" spans="1:7" ht="16.5" customHeight="1">
      <c r="B57" s="78"/>
      <c r="C57" s="9"/>
      <c r="D57" s="9"/>
      <c r="E57" s="10"/>
      <c r="F57" s="11"/>
      <c r="G57" s="10"/>
    </row>
    <row r="58" spans="1:7" ht="16.5" customHeight="1">
      <c r="A58" s="58" t="s">
        <v>137</v>
      </c>
      <c r="B58" s="54"/>
      <c r="C58" s="9"/>
      <c r="D58" s="9"/>
      <c r="E58" s="59"/>
      <c r="F58" s="60"/>
      <c r="G58" s="59"/>
    </row>
    <row r="59" spans="1:7" ht="16.5" customHeight="1">
      <c r="A59" s="32" t="s">
        <v>75</v>
      </c>
      <c r="B59" s="32"/>
      <c r="C59" s="48"/>
      <c r="D59" s="48"/>
      <c r="E59" s="61"/>
      <c r="F59" s="61"/>
      <c r="G59" s="61"/>
    </row>
    <row r="60" spans="1:7" ht="16.5" customHeight="1">
      <c r="A60" s="47"/>
      <c r="B60" s="32" t="s">
        <v>106</v>
      </c>
      <c r="C60" s="48"/>
      <c r="D60" s="48"/>
    </row>
    <row r="61" spans="1:7" ht="16.5" customHeight="1">
      <c r="A61" s="47"/>
      <c r="B61" s="32" t="s">
        <v>89</v>
      </c>
      <c r="C61" s="48"/>
      <c r="D61" s="48"/>
      <c r="E61" s="61">
        <v>-1478938608</v>
      </c>
      <c r="F61" s="61"/>
      <c r="G61" s="61">
        <v>682556710</v>
      </c>
    </row>
    <row r="62" spans="1:7" ht="16.5" customHeight="1">
      <c r="A62" s="47"/>
      <c r="B62" s="32" t="s">
        <v>107</v>
      </c>
      <c r="C62" s="48"/>
      <c r="D62" s="48"/>
      <c r="E62" s="61">
        <v>-666106196</v>
      </c>
      <c r="F62" s="61"/>
      <c r="G62" s="61">
        <v>-1348661998</v>
      </c>
    </row>
    <row r="63" spans="1:7" ht="16.5" customHeight="1">
      <c r="A63" s="47"/>
      <c r="B63" s="32" t="s">
        <v>2</v>
      </c>
      <c r="C63" s="48"/>
      <c r="D63" s="48"/>
      <c r="E63" s="61">
        <v>-74099812</v>
      </c>
      <c r="F63" s="61"/>
      <c r="G63" s="61">
        <v>-30046917</v>
      </c>
    </row>
    <row r="64" spans="1:7" ht="16.5" customHeight="1">
      <c r="A64" s="47"/>
      <c r="B64" s="32" t="s">
        <v>188</v>
      </c>
      <c r="C64" s="48"/>
      <c r="D64" s="48"/>
      <c r="E64" s="61">
        <v>-4264146157</v>
      </c>
      <c r="F64" s="61"/>
      <c r="G64" s="61">
        <v>-8179222731</v>
      </c>
    </row>
    <row r="65" spans="1:7" ht="16.5" customHeight="1">
      <c r="A65" s="47"/>
      <c r="B65" s="32" t="s">
        <v>71</v>
      </c>
      <c r="C65" s="48"/>
      <c r="D65" s="48"/>
      <c r="E65" s="61">
        <v>342000</v>
      </c>
      <c r="F65" s="61"/>
      <c r="G65" s="61">
        <v>1495818</v>
      </c>
    </row>
    <row r="66" spans="1:7" ht="16.5" customHeight="1">
      <c r="A66" s="47"/>
      <c r="B66" s="32" t="s">
        <v>3</v>
      </c>
      <c r="C66" s="48"/>
      <c r="D66" s="48"/>
      <c r="E66" s="61">
        <v>220413049</v>
      </c>
      <c r="F66" s="61"/>
      <c r="G66" s="61">
        <v>-159766302</v>
      </c>
    </row>
    <row r="67" spans="1:7" ht="16.5" customHeight="1">
      <c r="A67" s="32" t="s">
        <v>38</v>
      </c>
      <c r="B67" s="32"/>
      <c r="C67" s="196"/>
      <c r="D67" s="196"/>
      <c r="E67" s="60"/>
      <c r="F67" s="60"/>
      <c r="G67" s="60"/>
    </row>
    <row r="68" spans="1:7" ht="16.5" customHeight="1">
      <c r="B68" s="32" t="s">
        <v>69</v>
      </c>
      <c r="C68" s="196"/>
      <c r="D68" s="196"/>
      <c r="E68" s="17">
        <v>-1315129349</v>
      </c>
      <c r="F68" s="60"/>
      <c r="G68" s="17">
        <v>378835244</v>
      </c>
    </row>
    <row r="69" spans="1:7" ht="16.5" customHeight="1">
      <c r="B69" s="32" t="s">
        <v>108</v>
      </c>
      <c r="C69" s="196"/>
      <c r="D69" s="196"/>
      <c r="E69" s="17">
        <v>2984086756</v>
      </c>
      <c r="F69" s="60"/>
      <c r="G69" s="17">
        <v>1861174753</v>
      </c>
    </row>
    <row r="70" spans="1:7" ht="16.5" customHeight="1">
      <c r="B70" s="32" t="s">
        <v>70</v>
      </c>
      <c r="C70" s="196"/>
      <c r="D70" s="196"/>
      <c r="E70" s="17">
        <v>11728</v>
      </c>
      <c r="F70" s="60"/>
      <c r="G70" s="17">
        <v>-5775</v>
      </c>
    </row>
    <row r="71" spans="1:7" ht="16.5" customHeight="1">
      <c r="B71" s="32" t="s">
        <v>4</v>
      </c>
      <c r="C71" s="196"/>
      <c r="D71" s="196"/>
      <c r="E71" s="17">
        <v>-841307361</v>
      </c>
      <c r="F71" s="62"/>
      <c r="G71" s="17">
        <v>-20617203</v>
      </c>
    </row>
    <row r="72" spans="1:7" ht="16.5" customHeight="1">
      <c r="B72" s="32" t="s">
        <v>33</v>
      </c>
      <c r="C72" s="196">
        <v>22</v>
      </c>
      <c r="D72" s="196"/>
      <c r="E72" s="50">
        <v>-4829288</v>
      </c>
      <c r="F72" s="62"/>
      <c r="G72" s="50">
        <v>38062334</v>
      </c>
    </row>
    <row r="73" spans="1:7" ht="16.5" customHeight="1">
      <c r="B73" s="32" t="s">
        <v>7</v>
      </c>
      <c r="C73" s="196"/>
      <c r="D73" s="196"/>
      <c r="E73" s="17">
        <v>-573523607</v>
      </c>
      <c r="F73" s="62"/>
      <c r="G73" s="17">
        <v>9553833</v>
      </c>
    </row>
    <row r="74" spans="1:7" ht="16.5" customHeight="1">
      <c r="B74" s="32" t="s">
        <v>8</v>
      </c>
      <c r="C74" s="196"/>
      <c r="D74" s="196"/>
      <c r="E74" s="16">
        <v>6043195</v>
      </c>
      <c r="F74" s="62"/>
      <c r="G74" s="16">
        <v>-18468464</v>
      </c>
    </row>
    <row r="75" spans="1:7" ht="16.5" customHeight="1">
      <c r="B75" s="32"/>
      <c r="C75" s="196"/>
      <c r="D75" s="196"/>
      <c r="E75" s="17"/>
      <c r="F75" s="62"/>
      <c r="G75" s="17"/>
    </row>
    <row r="76" spans="1:7" s="54" customFormat="1" ht="16.5" customHeight="1">
      <c r="B76" s="54" t="s">
        <v>187</v>
      </c>
    </row>
    <row r="77" spans="1:7" ht="16.5" customHeight="1">
      <c r="A77" s="32"/>
      <c r="B77" s="32" t="s">
        <v>109</v>
      </c>
      <c r="C77" s="196"/>
      <c r="D77" s="196"/>
      <c r="E77" s="63">
        <f>SUM(E29,E60:E74)</f>
        <v>-4774816647</v>
      </c>
      <c r="F77" s="51"/>
      <c r="G77" s="63">
        <f>SUM(G29,G60:G74)</f>
        <v>-5596338931</v>
      </c>
    </row>
    <row r="78" spans="1:7" ht="16.5" customHeight="1">
      <c r="B78" s="32" t="s">
        <v>161</v>
      </c>
      <c r="C78" s="83"/>
      <c r="D78" s="83"/>
      <c r="E78" s="62">
        <v>25344751</v>
      </c>
      <c r="G78" s="62">
        <v>17642732</v>
      </c>
    </row>
    <row r="79" spans="1:7" ht="16.5" customHeight="1">
      <c r="B79" s="32" t="s">
        <v>160</v>
      </c>
      <c r="C79" s="196"/>
      <c r="D79" s="196"/>
      <c r="E79" s="62">
        <v>218545054</v>
      </c>
      <c r="F79" s="62"/>
      <c r="G79" s="62">
        <v>163146216</v>
      </c>
    </row>
    <row r="80" spans="1:7" ht="16.5" customHeight="1">
      <c r="B80" s="32" t="s">
        <v>12</v>
      </c>
      <c r="C80" s="196"/>
      <c r="D80" s="196"/>
      <c r="E80" s="50">
        <v>-47123856</v>
      </c>
      <c r="F80" s="51"/>
      <c r="G80" s="50">
        <v>-12582909</v>
      </c>
    </row>
    <row r="81" spans="1:7" ht="16.5" customHeight="1">
      <c r="B81" s="32" t="s">
        <v>23</v>
      </c>
      <c r="C81" s="196"/>
      <c r="D81" s="196"/>
      <c r="E81" s="19">
        <v>-220452498</v>
      </c>
      <c r="F81" s="51"/>
      <c r="G81" s="19">
        <v>-186823320</v>
      </c>
    </row>
    <row r="82" spans="1:7" ht="16.5" customHeight="1">
      <c r="A82" s="32"/>
      <c r="C82" s="196"/>
      <c r="D82" s="196"/>
      <c r="E82" s="64"/>
      <c r="F82" s="65"/>
      <c r="G82" s="64"/>
    </row>
    <row r="83" spans="1:7" ht="16.5" customHeight="1">
      <c r="A83" s="54" t="s">
        <v>184</v>
      </c>
      <c r="B83" s="32"/>
      <c r="C83" s="196"/>
      <c r="D83" s="196"/>
      <c r="E83" s="66">
        <f>SUM(E77:E81)</f>
        <v>-4798503196</v>
      </c>
      <c r="F83" s="49"/>
      <c r="G83" s="66">
        <f>SUM(G77:G81)</f>
        <v>-5614956212</v>
      </c>
    </row>
    <row r="84" spans="1:7" ht="16.5" customHeight="1">
      <c r="B84" s="78"/>
      <c r="C84" s="155"/>
      <c r="D84" s="155"/>
      <c r="E84" s="11"/>
      <c r="F84" s="11"/>
      <c r="G84" s="11"/>
    </row>
    <row r="85" spans="1:7" ht="16.5" customHeight="1">
      <c r="A85" s="32"/>
      <c r="B85" s="32"/>
      <c r="C85" s="196"/>
      <c r="D85" s="196"/>
      <c r="E85" s="63"/>
      <c r="F85" s="51"/>
      <c r="G85" s="63"/>
    </row>
    <row r="86" spans="1:7" ht="16.5" customHeight="1">
      <c r="A86" s="32"/>
      <c r="B86" s="32"/>
      <c r="C86" s="196"/>
      <c r="D86" s="196"/>
      <c r="E86" s="63"/>
      <c r="F86" s="51"/>
      <c r="G86" s="63"/>
    </row>
    <row r="87" spans="1:7" ht="16.5" customHeight="1">
      <c r="A87" s="32"/>
      <c r="B87" s="32"/>
      <c r="C87" s="196"/>
      <c r="D87" s="196"/>
      <c r="E87" s="63"/>
      <c r="F87" s="51"/>
      <c r="G87" s="63"/>
    </row>
    <row r="88" spans="1:7" ht="16.5" customHeight="1">
      <c r="A88" s="32"/>
      <c r="B88" s="32"/>
      <c r="C88" s="196"/>
      <c r="D88" s="196"/>
      <c r="E88" s="63"/>
      <c r="F88" s="51"/>
      <c r="G88" s="63"/>
    </row>
    <row r="89" spans="1:7" ht="16.5" customHeight="1">
      <c r="A89" s="32"/>
      <c r="B89" s="32"/>
      <c r="C89" s="196"/>
      <c r="D89" s="196"/>
      <c r="E89" s="63"/>
      <c r="F89" s="51"/>
      <c r="G89" s="63"/>
    </row>
    <row r="90" spans="1:7" ht="16.5" customHeight="1">
      <c r="A90" s="32"/>
      <c r="B90" s="32"/>
      <c r="C90" s="196"/>
      <c r="D90" s="196"/>
      <c r="E90" s="63"/>
      <c r="F90" s="51"/>
      <c r="G90" s="63"/>
    </row>
    <row r="91" spans="1:7" ht="16.5" customHeight="1">
      <c r="A91" s="32"/>
      <c r="B91" s="32"/>
      <c r="C91" s="196"/>
      <c r="D91" s="196"/>
      <c r="E91" s="63"/>
      <c r="F91" s="51"/>
      <c r="G91" s="63"/>
    </row>
    <row r="92" spans="1:7" ht="16.5" customHeight="1">
      <c r="B92" s="86"/>
      <c r="C92" s="210"/>
      <c r="D92" s="210"/>
      <c r="E92" s="210"/>
      <c r="F92" s="210"/>
      <c r="G92" s="210"/>
    </row>
    <row r="93" spans="1:7" ht="18" customHeight="1">
      <c r="B93" s="86"/>
      <c r="C93" s="201"/>
      <c r="D93" s="201"/>
      <c r="E93" s="201"/>
      <c r="F93" s="201"/>
      <c r="G93" s="201"/>
    </row>
    <row r="94" spans="1:7" ht="16.5" customHeight="1">
      <c r="B94" s="86"/>
      <c r="C94" s="210"/>
      <c r="D94" s="210"/>
      <c r="E94" s="210"/>
      <c r="F94" s="210"/>
      <c r="G94" s="210"/>
    </row>
    <row r="95" spans="1:7" ht="16.5" customHeight="1">
      <c r="B95" s="86"/>
      <c r="E95" s="196"/>
      <c r="F95" s="196"/>
      <c r="G95" s="196"/>
    </row>
    <row r="96" spans="1:7" ht="21.95" customHeight="1">
      <c r="A96" s="55" t="str">
        <f>+Equity7!A40:P40</f>
        <v>The accompanying notes are an integral part of these interim financial statements.</v>
      </c>
      <c r="B96" s="56"/>
      <c r="C96" s="57"/>
      <c r="D96" s="57"/>
      <c r="E96" s="56"/>
      <c r="F96" s="56"/>
      <c r="G96" s="56"/>
    </row>
    <row r="97" spans="1:7" ht="16.5" customHeight="1">
      <c r="A97" s="38" t="str">
        <f>49:49</f>
        <v>Kiatnakin Phatra Securities Public Company Limited</v>
      </c>
      <c r="B97" s="67"/>
      <c r="C97" s="68"/>
      <c r="D97" s="68"/>
      <c r="E97" s="67"/>
      <c r="F97" s="67"/>
      <c r="G97" s="67"/>
    </row>
    <row r="98" spans="1:7" ht="16.5" customHeight="1">
      <c r="A98" s="38" t="s">
        <v>105</v>
      </c>
      <c r="B98" s="67"/>
      <c r="C98" s="68"/>
      <c r="D98" s="68"/>
      <c r="E98" s="67"/>
      <c r="F98" s="67"/>
      <c r="G98" s="67"/>
    </row>
    <row r="99" spans="1:7" ht="16.5" customHeight="1">
      <c r="A99" s="41" t="str">
        <f>+A3</f>
        <v>For the six-month period ended 30 June 2022</v>
      </c>
      <c r="B99" s="69"/>
      <c r="C99" s="70"/>
      <c r="D99" s="70"/>
      <c r="E99" s="69"/>
      <c r="F99" s="69"/>
      <c r="G99" s="69"/>
    </row>
    <row r="100" spans="1:7" ht="16.5" customHeight="1">
      <c r="A100" s="38"/>
      <c r="B100" s="71"/>
      <c r="C100" s="72"/>
      <c r="D100" s="72"/>
      <c r="E100" s="71"/>
      <c r="F100" s="71"/>
      <c r="G100" s="71"/>
    </row>
    <row r="101" spans="1:7" ht="16.5" customHeight="1">
      <c r="A101" s="38"/>
      <c r="B101" s="71"/>
      <c r="C101" s="72"/>
      <c r="D101" s="72"/>
      <c r="E101" s="71"/>
      <c r="F101" s="71"/>
      <c r="G101" s="71"/>
    </row>
    <row r="102" spans="1:7" s="40" customFormat="1" ht="16.5" customHeight="1">
      <c r="B102" s="38"/>
      <c r="C102" s="43"/>
      <c r="D102" s="43"/>
      <c r="E102" s="5" t="s">
        <v>92</v>
      </c>
      <c r="F102" s="5"/>
      <c r="G102" s="5" t="s">
        <v>92</v>
      </c>
    </row>
    <row r="103" spans="1:7" s="40" customFormat="1" ht="16.5" customHeight="1">
      <c r="B103" s="38"/>
      <c r="C103" s="43"/>
      <c r="D103" s="43"/>
      <c r="E103" s="5" t="s">
        <v>169</v>
      </c>
      <c r="F103" s="3"/>
      <c r="G103" s="5" t="s">
        <v>147</v>
      </c>
    </row>
    <row r="104" spans="1:7" ht="16.5" customHeight="1">
      <c r="B104" s="78"/>
      <c r="C104" s="44" t="s">
        <v>30</v>
      </c>
      <c r="D104" s="45"/>
      <c r="E104" s="2" t="s">
        <v>40</v>
      </c>
      <c r="F104" s="3"/>
      <c r="G104" s="2" t="s">
        <v>40</v>
      </c>
    </row>
    <row r="105" spans="1:7" ht="16.5" customHeight="1">
      <c r="A105" s="47" t="s">
        <v>55</v>
      </c>
      <c r="B105" s="71"/>
      <c r="C105" s="72"/>
      <c r="D105" s="72"/>
      <c r="E105" s="73"/>
      <c r="F105" s="73"/>
      <c r="G105" s="73"/>
    </row>
    <row r="106" spans="1:7" ht="16.5" customHeight="1">
      <c r="A106" s="32" t="s">
        <v>143</v>
      </c>
      <c r="B106" s="32"/>
      <c r="C106" s="196"/>
      <c r="D106" s="196"/>
      <c r="E106" s="74"/>
      <c r="F106" s="17"/>
      <c r="G106" s="74"/>
    </row>
    <row r="107" spans="1:7" ht="16.5" customHeight="1">
      <c r="B107" s="32" t="s">
        <v>144</v>
      </c>
      <c r="C107" s="196"/>
      <c r="D107" s="196"/>
      <c r="E107" s="17"/>
      <c r="F107" s="17"/>
      <c r="G107" s="17"/>
    </row>
    <row r="108" spans="1:7" ht="16.5" customHeight="1">
      <c r="B108" s="32" t="s">
        <v>145</v>
      </c>
      <c r="C108" s="196"/>
      <c r="D108" s="196"/>
      <c r="E108" s="17">
        <v>0</v>
      </c>
      <c r="F108" s="17"/>
      <c r="G108" s="17">
        <v>-236272422</v>
      </c>
    </row>
    <row r="109" spans="1:7" ht="16.5" customHeight="1">
      <c r="A109" s="32" t="s">
        <v>143</v>
      </c>
      <c r="B109" s="32"/>
      <c r="C109" s="196"/>
      <c r="D109" s="196"/>
      <c r="E109" s="17"/>
      <c r="F109" s="17"/>
      <c r="G109" s="17"/>
    </row>
    <row r="110" spans="1:7" ht="16.5" customHeight="1">
      <c r="A110" s="32"/>
      <c r="B110" s="32" t="s">
        <v>176</v>
      </c>
      <c r="C110" s="196"/>
      <c r="D110" s="196"/>
      <c r="E110" s="17">
        <v>-1250000000</v>
      </c>
      <c r="F110" s="17"/>
      <c r="G110" s="17">
        <v>0</v>
      </c>
    </row>
    <row r="111" spans="1:7" ht="16.5" customHeight="1">
      <c r="A111" s="32" t="s">
        <v>13</v>
      </c>
      <c r="B111" s="32"/>
      <c r="C111" s="196"/>
      <c r="D111" s="196"/>
      <c r="E111" s="17">
        <v>-20300855</v>
      </c>
      <c r="F111" s="17"/>
      <c r="G111" s="17">
        <v>-167868890</v>
      </c>
    </row>
    <row r="112" spans="1:7" ht="16.5" customHeight="1">
      <c r="A112" s="32" t="s">
        <v>182</v>
      </c>
      <c r="B112" s="32"/>
      <c r="C112" s="196"/>
      <c r="D112" s="196"/>
      <c r="E112" s="17">
        <v>5826083</v>
      </c>
      <c r="F112" s="17"/>
      <c r="G112" s="17">
        <v>0</v>
      </c>
    </row>
    <row r="113" spans="1:7" ht="16.5" customHeight="1">
      <c r="A113" s="32" t="s">
        <v>14</v>
      </c>
      <c r="B113" s="32"/>
      <c r="C113" s="196"/>
      <c r="D113" s="196"/>
      <c r="E113" s="16">
        <v>-24944109</v>
      </c>
      <c r="F113" s="17"/>
      <c r="G113" s="16">
        <v>-20077237</v>
      </c>
    </row>
    <row r="114" spans="1:7" ht="16.5" customHeight="1">
      <c r="B114" s="32"/>
      <c r="C114" s="196"/>
      <c r="D114" s="196"/>
      <c r="E114" s="63"/>
      <c r="F114" s="63"/>
      <c r="G114" s="63"/>
    </row>
    <row r="115" spans="1:7" ht="16.5" customHeight="1">
      <c r="A115" s="32" t="s">
        <v>185</v>
      </c>
      <c r="B115" s="49"/>
      <c r="C115" s="196"/>
      <c r="D115" s="196"/>
      <c r="E115" s="75">
        <f>SUM(E106:E113)</f>
        <v>-1289418881</v>
      </c>
      <c r="F115" s="76"/>
      <c r="G115" s="75">
        <f>SUM(G106:G113)</f>
        <v>-424218549</v>
      </c>
    </row>
    <row r="116" spans="1:7" ht="16.5" customHeight="1">
      <c r="B116" s="78"/>
      <c r="C116" s="9"/>
      <c r="D116" s="9"/>
      <c r="E116" s="10"/>
      <c r="F116" s="11"/>
      <c r="G116" s="10"/>
    </row>
    <row r="117" spans="1:7" ht="16.5" customHeight="1">
      <c r="A117" s="47" t="s">
        <v>56</v>
      </c>
      <c r="B117" s="47"/>
      <c r="C117" s="48"/>
      <c r="D117" s="48"/>
      <c r="E117" s="49"/>
      <c r="F117" s="49"/>
      <c r="G117" s="49"/>
    </row>
    <row r="118" spans="1:7" ht="16.5" customHeight="1">
      <c r="A118" s="32" t="s">
        <v>15</v>
      </c>
      <c r="B118" s="32"/>
      <c r="C118" s="196"/>
      <c r="D118" s="196"/>
      <c r="E118" s="61">
        <v>22331827456</v>
      </c>
      <c r="F118" s="61"/>
      <c r="G118" s="61">
        <v>7736395908</v>
      </c>
    </row>
    <row r="119" spans="1:7" ht="16.5" customHeight="1">
      <c r="A119" s="32" t="s">
        <v>16</v>
      </c>
      <c r="B119" s="32"/>
      <c r="C119" s="196"/>
      <c r="D119" s="196"/>
      <c r="E119" s="77">
        <v>-12873443160</v>
      </c>
      <c r="F119" s="61"/>
      <c r="G119" s="77">
        <v>-5102012905</v>
      </c>
    </row>
    <row r="120" spans="1:7" ht="16.5" customHeight="1">
      <c r="A120" s="32" t="s">
        <v>146</v>
      </c>
      <c r="C120" s="196"/>
      <c r="D120" s="196"/>
    </row>
    <row r="121" spans="1:7" ht="16.5" customHeight="1">
      <c r="B121" s="32" t="s">
        <v>81</v>
      </c>
      <c r="C121" s="196">
        <v>17</v>
      </c>
      <c r="D121" s="196"/>
      <c r="E121" s="17">
        <v>9215000000</v>
      </c>
      <c r="F121" s="60"/>
      <c r="G121" s="17">
        <v>6760000000</v>
      </c>
    </row>
    <row r="122" spans="1:7" ht="16.5" customHeight="1">
      <c r="A122" s="32" t="s">
        <v>110</v>
      </c>
      <c r="C122" s="196"/>
      <c r="D122" s="196"/>
      <c r="E122" s="17"/>
      <c r="F122" s="60"/>
      <c r="G122" s="17"/>
    </row>
    <row r="123" spans="1:7" ht="16.5" customHeight="1">
      <c r="B123" s="32" t="s">
        <v>111</v>
      </c>
      <c r="C123" s="196">
        <v>17</v>
      </c>
      <c r="D123" s="196"/>
      <c r="E123" s="17">
        <v>-8440000000</v>
      </c>
      <c r="F123" s="60"/>
      <c r="G123" s="17">
        <v>-5855000000</v>
      </c>
    </row>
    <row r="124" spans="1:7" ht="16.5" customHeight="1">
      <c r="A124" s="32" t="s">
        <v>146</v>
      </c>
      <c r="C124" s="196"/>
      <c r="D124" s="196"/>
      <c r="E124" s="17"/>
      <c r="F124" s="60"/>
      <c r="G124" s="17"/>
    </row>
    <row r="125" spans="1:7" ht="16.5" customHeight="1">
      <c r="B125" s="32" t="s">
        <v>80</v>
      </c>
      <c r="C125" s="196">
        <v>17</v>
      </c>
      <c r="D125" s="196"/>
      <c r="E125" s="17">
        <v>24700000000</v>
      </c>
      <c r="F125" s="60"/>
      <c r="G125" s="17">
        <v>6650000000</v>
      </c>
    </row>
    <row r="126" spans="1:7" ht="16.5" customHeight="1">
      <c r="A126" s="32" t="s">
        <v>110</v>
      </c>
      <c r="B126" s="32"/>
      <c r="C126" s="196"/>
      <c r="D126" s="196"/>
      <c r="E126" s="77"/>
      <c r="G126" s="77"/>
    </row>
    <row r="127" spans="1:7" ht="16.5" customHeight="1">
      <c r="B127" s="32" t="s">
        <v>112</v>
      </c>
      <c r="C127" s="196">
        <v>17</v>
      </c>
      <c r="D127" s="196"/>
      <c r="E127" s="77">
        <v>-28400000000</v>
      </c>
      <c r="F127" s="17"/>
      <c r="G127" s="77">
        <v>-3850000000</v>
      </c>
    </row>
    <row r="128" spans="1:7" ht="16.5" customHeight="1">
      <c r="A128" s="32" t="s">
        <v>138</v>
      </c>
      <c r="B128" s="32"/>
      <c r="C128" s="196">
        <v>33</v>
      </c>
      <c r="D128" s="196"/>
      <c r="E128" s="14">
        <v>0</v>
      </c>
      <c r="F128" s="14"/>
      <c r="G128" s="14">
        <v>-533750000</v>
      </c>
    </row>
    <row r="129" spans="1:7" ht="16.5" customHeight="1">
      <c r="A129" s="32" t="s">
        <v>123</v>
      </c>
      <c r="B129" s="32"/>
      <c r="C129" s="196">
        <v>15</v>
      </c>
      <c r="D129" s="196"/>
      <c r="E129" s="16">
        <v>-72534</v>
      </c>
      <c r="F129" s="17"/>
      <c r="G129" s="16">
        <v>-893376</v>
      </c>
    </row>
    <row r="130" spans="1:7" ht="16.5" customHeight="1">
      <c r="B130" s="32"/>
      <c r="C130" s="196"/>
      <c r="D130" s="196"/>
      <c r="E130" s="63"/>
      <c r="F130" s="63"/>
      <c r="G130" s="63"/>
    </row>
    <row r="131" spans="1:7" ht="16.5" customHeight="1">
      <c r="A131" s="32" t="s">
        <v>186</v>
      </c>
      <c r="B131" s="32"/>
      <c r="C131" s="196"/>
      <c r="D131" s="196"/>
      <c r="E131" s="75">
        <f>SUM(E118:E129)</f>
        <v>6533311762</v>
      </c>
      <c r="F131" s="61"/>
      <c r="G131" s="75">
        <f>SUM(G118:G129)</f>
        <v>5804739627</v>
      </c>
    </row>
    <row r="132" spans="1:7" ht="16.5" customHeight="1">
      <c r="B132" s="78"/>
      <c r="C132" s="155"/>
      <c r="D132" s="155"/>
      <c r="E132" s="78"/>
      <c r="F132" s="11"/>
      <c r="G132" s="78"/>
    </row>
    <row r="133" spans="1:7" ht="16.5" customHeight="1">
      <c r="A133" s="71" t="s">
        <v>113</v>
      </c>
      <c r="B133" s="71"/>
      <c r="C133" s="79"/>
      <c r="D133" s="79"/>
    </row>
    <row r="134" spans="1:7" ht="16.5" customHeight="1">
      <c r="A134" s="71"/>
      <c r="B134" s="71" t="s">
        <v>114</v>
      </c>
      <c r="C134" s="72"/>
      <c r="D134" s="72"/>
      <c r="E134" s="17">
        <f>E83+E115+E131</f>
        <v>445389685</v>
      </c>
      <c r="F134" s="80"/>
      <c r="G134" s="17">
        <f>G83+G115+G131</f>
        <v>-234435134</v>
      </c>
    </row>
    <row r="135" spans="1:7" ht="16.5" customHeight="1">
      <c r="A135" s="73" t="s">
        <v>115</v>
      </c>
      <c r="C135" s="79">
        <v>8</v>
      </c>
      <c r="D135" s="79"/>
      <c r="E135" s="75">
        <v>779658220</v>
      </c>
      <c r="F135" s="80"/>
      <c r="G135" s="75">
        <v>948510392</v>
      </c>
    </row>
    <row r="136" spans="1:7" ht="16.5" customHeight="1">
      <c r="A136" s="73"/>
      <c r="B136" s="73"/>
      <c r="C136" s="79"/>
      <c r="D136" s="79"/>
      <c r="E136" s="81"/>
      <c r="F136" s="78"/>
      <c r="G136" s="81"/>
    </row>
    <row r="137" spans="1:7" ht="16.5" customHeight="1" thickBot="1">
      <c r="A137" s="71" t="s">
        <v>116</v>
      </c>
      <c r="B137" s="71"/>
      <c r="C137" s="79">
        <v>8</v>
      </c>
      <c r="D137" s="79"/>
      <c r="E137" s="82">
        <f>SUM(E134:E135)</f>
        <v>1225047905</v>
      </c>
      <c r="F137" s="80"/>
      <c r="G137" s="82">
        <f>SUM(G134:G135)</f>
        <v>714075258</v>
      </c>
    </row>
    <row r="138" spans="1:7" ht="16.5" customHeight="1" thickTop="1">
      <c r="A138" s="71"/>
      <c r="B138" s="71"/>
      <c r="C138" s="72"/>
      <c r="D138" s="72"/>
      <c r="E138" s="77"/>
      <c r="F138" s="80"/>
      <c r="G138" s="77"/>
    </row>
    <row r="139" spans="1:7" ht="18.75" customHeight="1">
      <c r="A139" s="71"/>
      <c r="B139" s="71"/>
      <c r="C139" s="72"/>
      <c r="D139" s="72"/>
      <c r="E139" s="77"/>
      <c r="F139" s="80"/>
      <c r="G139" s="77"/>
    </row>
    <row r="140" spans="1:7" ht="16.5" customHeight="1">
      <c r="B140" s="86"/>
      <c r="C140" s="210"/>
      <c r="D140" s="210"/>
      <c r="E140" s="210"/>
      <c r="F140" s="210"/>
      <c r="G140" s="210"/>
    </row>
    <row r="141" spans="1:7" ht="16.5" customHeight="1">
      <c r="B141" s="86"/>
      <c r="C141" s="201"/>
      <c r="D141" s="201"/>
      <c r="E141" s="201"/>
      <c r="F141" s="201"/>
      <c r="G141" s="201"/>
    </row>
    <row r="142" spans="1:7" ht="16.5" customHeight="1">
      <c r="B142" s="86"/>
      <c r="C142" s="210"/>
      <c r="D142" s="210"/>
      <c r="E142" s="210"/>
      <c r="F142" s="210"/>
      <c r="G142" s="210"/>
    </row>
    <row r="143" spans="1:7" ht="15" customHeight="1">
      <c r="B143" s="86"/>
      <c r="E143" s="196"/>
      <c r="F143" s="196"/>
      <c r="G143" s="196"/>
    </row>
    <row r="144" spans="1:7" ht="21.95" customHeight="1">
      <c r="A144" s="55" t="str">
        <f>+Equity7!A40:P40</f>
        <v>The accompanying notes are an integral part of these interim financial statements.</v>
      </c>
      <c r="B144" s="56"/>
      <c r="C144" s="57"/>
      <c r="D144" s="57"/>
      <c r="E144" s="56"/>
      <c r="F144" s="56"/>
      <c r="G144" s="56"/>
    </row>
    <row r="145" spans="1:7" ht="16.5" customHeight="1">
      <c r="A145" s="38" t="str">
        <f>A97</f>
        <v>Kiatnakin Phatra Securities Public Company Limited</v>
      </c>
      <c r="B145" s="67"/>
      <c r="C145" s="68"/>
      <c r="D145" s="68"/>
      <c r="E145" s="67"/>
      <c r="F145" s="67"/>
      <c r="G145" s="67"/>
    </row>
    <row r="146" spans="1:7" ht="16.5" customHeight="1">
      <c r="A146" s="38" t="s">
        <v>117</v>
      </c>
      <c r="B146" s="67"/>
      <c r="C146" s="68"/>
      <c r="D146" s="68"/>
      <c r="E146" s="67"/>
      <c r="F146" s="67"/>
      <c r="G146" s="67"/>
    </row>
    <row r="147" spans="1:7" ht="16.5" customHeight="1">
      <c r="A147" s="41" t="str">
        <f>+A3</f>
        <v>For the six-month period ended 30 June 2022</v>
      </c>
      <c r="B147" s="69"/>
      <c r="C147" s="70"/>
      <c r="D147" s="70"/>
      <c r="E147" s="69"/>
      <c r="F147" s="69"/>
      <c r="G147" s="69"/>
    </row>
    <row r="148" spans="1:7" ht="16.5" customHeight="1">
      <c r="A148" s="38"/>
      <c r="B148" s="71"/>
      <c r="C148" s="72"/>
      <c r="D148" s="72"/>
      <c r="E148" s="71"/>
      <c r="F148" s="71"/>
      <c r="G148" s="71"/>
    </row>
    <row r="149" spans="1:7" ht="16.5" customHeight="1">
      <c r="A149" s="38"/>
      <c r="B149" s="71"/>
      <c r="C149" s="72"/>
      <c r="D149" s="72"/>
      <c r="E149" s="71"/>
      <c r="F149" s="71"/>
      <c r="G149" s="71"/>
    </row>
    <row r="150" spans="1:7" s="40" customFormat="1" ht="16.5" customHeight="1">
      <c r="B150" s="38"/>
      <c r="C150" s="43"/>
      <c r="D150" s="43"/>
      <c r="E150" s="5" t="s">
        <v>92</v>
      </c>
      <c r="F150" s="5"/>
      <c r="G150" s="5" t="s">
        <v>92</v>
      </c>
    </row>
    <row r="151" spans="1:7" s="40" customFormat="1" ht="16.5" customHeight="1">
      <c r="B151" s="38"/>
      <c r="C151" s="43"/>
      <c r="D151" s="43"/>
      <c r="E151" s="5" t="s">
        <v>169</v>
      </c>
      <c r="F151" s="3"/>
      <c r="G151" s="5" t="s">
        <v>147</v>
      </c>
    </row>
    <row r="152" spans="1:7" ht="16.5" customHeight="1">
      <c r="B152" s="78"/>
      <c r="C152" s="44" t="s">
        <v>30</v>
      </c>
      <c r="D152" s="45"/>
      <c r="E152" s="2" t="s">
        <v>40</v>
      </c>
      <c r="F152" s="3"/>
      <c r="G152" s="2" t="s">
        <v>40</v>
      </c>
    </row>
    <row r="153" spans="1:7" ht="16.5" customHeight="1">
      <c r="C153" s="43"/>
      <c r="D153" s="9"/>
    </row>
    <row r="154" spans="1:7" ht="16.5" customHeight="1">
      <c r="A154" s="84" t="s">
        <v>11</v>
      </c>
      <c r="B154" s="85"/>
    </row>
    <row r="155" spans="1:7" ht="16.5" customHeight="1">
      <c r="B155" s="32" t="s">
        <v>118</v>
      </c>
      <c r="C155" s="196"/>
      <c r="D155" s="196"/>
    </row>
    <row r="156" spans="1:7" ht="16.5" customHeight="1">
      <c r="B156" s="32" t="s">
        <v>119</v>
      </c>
      <c r="C156" s="196"/>
      <c r="D156" s="196"/>
      <c r="E156" s="87">
        <v>3599625</v>
      </c>
      <c r="F156" s="17"/>
      <c r="G156" s="87">
        <v>2871877</v>
      </c>
    </row>
    <row r="157" spans="1:7" ht="16.5" customHeight="1">
      <c r="B157" s="32" t="s">
        <v>120</v>
      </c>
      <c r="C157" s="196"/>
      <c r="D157" s="196"/>
    </row>
    <row r="158" spans="1:7" ht="16.5" customHeight="1">
      <c r="B158" s="32" t="s">
        <v>119</v>
      </c>
      <c r="C158" s="196"/>
      <c r="D158" s="196"/>
      <c r="E158" s="87">
        <v>4551050</v>
      </c>
      <c r="F158" s="17"/>
      <c r="G158" s="87">
        <v>8525774</v>
      </c>
    </row>
    <row r="159" spans="1:7" ht="16.5" customHeight="1">
      <c r="B159" s="32" t="s">
        <v>82</v>
      </c>
      <c r="C159" s="196"/>
      <c r="D159" s="196"/>
    </row>
    <row r="160" spans="1:7" ht="16.5" customHeight="1">
      <c r="B160" s="32" t="s">
        <v>83</v>
      </c>
      <c r="C160" s="86">
        <v>10</v>
      </c>
      <c r="E160" s="87">
        <v>235469971</v>
      </c>
      <c r="F160" s="156"/>
      <c r="G160" s="87">
        <v>146748721</v>
      </c>
    </row>
    <row r="161" spans="2:7" ht="16.5" customHeight="1">
      <c r="B161" s="32" t="s">
        <v>166</v>
      </c>
      <c r="C161" s="86">
        <v>19</v>
      </c>
      <c r="E161" s="87">
        <v>241750754</v>
      </c>
      <c r="F161" s="86"/>
      <c r="G161" s="87">
        <v>184490860</v>
      </c>
    </row>
    <row r="162" spans="2:7" ht="16.5" customHeight="1">
      <c r="B162" s="32" t="s">
        <v>135</v>
      </c>
    </row>
    <row r="163" spans="2:7" ht="16.5" customHeight="1">
      <c r="B163" s="32" t="s">
        <v>136</v>
      </c>
      <c r="E163" s="87">
        <v>927448182</v>
      </c>
      <c r="G163" s="87">
        <v>609083041</v>
      </c>
    </row>
    <row r="164" spans="2:7" ht="16.5" customHeight="1">
      <c r="B164" s="88"/>
      <c r="C164" s="89"/>
      <c r="D164" s="89"/>
      <c r="E164" s="88"/>
      <c r="F164" s="88"/>
      <c r="G164" s="88"/>
    </row>
    <row r="165" spans="2:7" ht="16.5" customHeight="1">
      <c r="B165" s="90"/>
      <c r="C165" s="89"/>
      <c r="D165" s="89"/>
      <c r="E165" s="90"/>
      <c r="F165" s="90"/>
      <c r="G165" s="90"/>
    </row>
    <row r="166" spans="2:7" ht="16.5" customHeight="1">
      <c r="E166" s="88"/>
      <c r="F166" s="88"/>
      <c r="G166" s="88"/>
    </row>
    <row r="167" spans="2:7" ht="16.5" customHeight="1">
      <c r="E167" s="88"/>
      <c r="F167" s="88"/>
      <c r="G167" s="88"/>
    </row>
    <row r="168" spans="2:7" ht="16.5" customHeight="1">
      <c r="E168" s="88"/>
      <c r="F168" s="88"/>
      <c r="G168" s="88"/>
    </row>
    <row r="169" spans="2:7" ht="16.5" customHeight="1">
      <c r="E169" s="88"/>
      <c r="F169" s="88"/>
      <c r="G169" s="88"/>
    </row>
    <row r="175" spans="2:7" ht="16.5" hidden="1" customHeight="1"/>
    <row r="176" spans="2:7" ht="16.5" hidden="1" customHeight="1"/>
    <row r="185" spans="2:7" ht="15.75" customHeight="1"/>
    <row r="189" spans="2:7" ht="16.5" customHeight="1">
      <c r="B189" s="86" t="s">
        <v>27</v>
      </c>
      <c r="C189" s="210" t="s">
        <v>27</v>
      </c>
      <c r="D189" s="210"/>
      <c r="E189" s="210"/>
      <c r="F189" s="210"/>
      <c r="G189" s="210"/>
    </row>
    <row r="190" spans="2:7" ht="16.5" customHeight="1">
      <c r="B190" s="86" t="s">
        <v>183</v>
      </c>
      <c r="C190" s="201" t="s">
        <v>131</v>
      </c>
      <c r="D190" s="201"/>
      <c r="E190" s="201"/>
      <c r="F190" s="201"/>
      <c r="G190" s="201"/>
    </row>
    <row r="191" spans="2:7" ht="16.5" customHeight="1">
      <c r="B191" s="86" t="s">
        <v>26</v>
      </c>
      <c r="C191" s="210" t="s">
        <v>26</v>
      </c>
      <c r="D191" s="210"/>
      <c r="E191" s="210"/>
      <c r="F191" s="210"/>
      <c r="G191" s="210"/>
    </row>
    <row r="193" spans="1:7" ht="19.5" customHeight="1"/>
    <row r="194" spans="1:7" ht="21.95" customHeight="1">
      <c r="A194" s="55" t="str">
        <f>+Equity7!A40:P40</f>
        <v>The accompanying notes are an integral part of these interim financial statements.</v>
      </c>
      <c r="B194" s="56"/>
      <c r="C194" s="57"/>
      <c r="D194" s="57"/>
      <c r="E194" s="56"/>
      <c r="F194" s="56"/>
      <c r="G194" s="56"/>
    </row>
  </sheetData>
  <mergeCells count="12">
    <mergeCell ref="C191:G191"/>
    <mergeCell ref="C141:G141"/>
    <mergeCell ref="C142:G142"/>
    <mergeCell ref="C189:G189"/>
    <mergeCell ref="C44:G44"/>
    <mergeCell ref="C45:G45"/>
    <mergeCell ref="C46:G46"/>
    <mergeCell ref="C92:G92"/>
    <mergeCell ref="C93:G93"/>
    <mergeCell ref="C140:G140"/>
    <mergeCell ref="C190:G190"/>
    <mergeCell ref="C94:G94"/>
  </mergeCells>
  <pageMargins left="1.2" right="0.5" top="0.5" bottom="0.6" header="0.49" footer="0.4"/>
  <pageSetup paperSize="9" firstPageNumber="8" fitToWidth="0" orientation="portrait" useFirstPageNumber="1" horizontalDpi="1200" verticalDpi="1200" r:id="rId1"/>
  <headerFooter>
    <oddFooter>&amp;R&amp;9&amp;P</oddFooter>
  </headerFooter>
  <rowBreaks count="3" manualBreakCount="3">
    <brk id="48" max="16383" man="1"/>
    <brk id="96" max="16383" man="1"/>
    <brk id="144" max="16383" man="1"/>
  </rowBreaks>
</worksheet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Financial Position 3-4</vt:lpstr>
      <vt:lpstr>Comprehensive income 5-6</vt:lpstr>
      <vt:lpstr>Equity7</vt:lpstr>
      <vt:lpstr>Cash flows 8-11</vt:lpstr>
      <vt:lpstr>'Financial Position 3-4'!Print_Area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Aunyamanee Karnjanasuttisang (Open)</dc:creator>
  <cp:lastModifiedBy>thianjut</cp:lastModifiedBy>
  <cp:lastPrinted>2022-08-19T07:22:22Z</cp:lastPrinted>
  <dcterms:created xsi:type="dcterms:W3CDTF">2008-07-23T09:26:51Z</dcterms:created>
  <dcterms:modified xsi:type="dcterms:W3CDTF">2022-08-23T00:59:04Z</dcterms:modified>
</cp:coreProperties>
</file>