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2_65_K.Sinsiri\2Q\ตรวจสอบ\"/>
    </mc:Choice>
  </mc:AlternateContent>
  <xr:revisionPtr revIDLastSave="0" documentId="13_ncr:1_{B388D565-89D4-44C4-B159-55A81C7FE7FE}" xr6:coauthVersionLast="47" xr6:coauthVersionMax="47" xr10:uidLastSave="{00000000-0000-0000-0000-000000000000}"/>
  <bookViews>
    <workbookView xWindow="-110" yWindow="-110" windowWidth="19420" windowHeight="10420" tabRatio="871" xr2:uid="{00000000-000D-0000-FFFF-FFFF00000000}"/>
  </bookViews>
  <sheets>
    <sheet name="Financial position 6-7" sheetId="26" r:id="rId1"/>
    <sheet name="8-9 (3_M)" sheetId="28" r:id="rId2"/>
    <sheet name="10-11 (6_M)" sheetId="32" r:id="rId3"/>
    <sheet name="SHAREHOLDERS Conso 12" sheetId="30" r:id="rId4"/>
    <sheet name="SHAREHOLDERS The Bank 13" sheetId="31" r:id="rId5"/>
    <sheet name="CASH FLOWS 14-16" sheetId="33" r:id="rId6"/>
  </sheets>
  <externalReferences>
    <externalReference r:id="rId7"/>
  </externalReferences>
  <definedNames>
    <definedName name="AS2DocOpenMode" hidden="1">"AS2DocumentEdit"</definedName>
    <definedName name="_xlnm.Print_Area" localSheetId="2">'10-11 (6_M)'!$A$1:$J$116</definedName>
    <definedName name="_xlnm.Print_Area" localSheetId="1">'8-9 (3_M)'!$A$1:$J$113</definedName>
    <definedName name="_xlnm.Print_Area" localSheetId="5">'CASH FLOWS 14-16'!$A$1:$J$190</definedName>
    <definedName name="_xlnm.Print_Area" localSheetId="0">'Financial position 6-7'!$A$1:$J$124</definedName>
    <definedName name="_xlnm.Print_Area" localSheetId="3">'SHAREHOLDERS Conso 12'!$A$1:$X$51</definedName>
    <definedName name="_xlnm.Print_Area" localSheetId="4">'SHAREHOLDERS The Bank 13'!$A$1:$R$44</definedName>
  </definedNames>
  <calcPr calcId="191029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7" i="33" l="1"/>
  <c r="J117" i="33"/>
  <c r="H117" i="33"/>
  <c r="F117" i="33"/>
  <c r="J102" i="33"/>
  <c r="H102" i="33"/>
  <c r="F102" i="33"/>
  <c r="D102" i="33"/>
  <c r="A62" i="33"/>
  <c r="A129" i="33" s="1"/>
  <c r="J40" i="33"/>
  <c r="J82" i="33" s="1"/>
  <c r="H40" i="33"/>
  <c r="H82" i="33" s="1"/>
  <c r="F40" i="33"/>
  <c r="F82" i="33" s="1"/>
  <c r="D40" i="33"/>
  <c r="D82" i="33" s="1"/>
  <c r="A3" i="33"/>
  <c r="A64" i="33" s="1"/>
  <c r="A131" i="33" s="1"/>
  <c r="H119" i="33" l="1"/>
  <c r="H122" i="33" s="1"/>
  <c r="J119" i="33"/>
  <c r="J122" i="33" s="1"/>
  <c r="F119" i="33"/>
  <c r="F122" i="33" s="1"/>
  <c r="D119" i="33"/>
  <c r="D122" i="33" s="1"/>
  <c r="R24" i="31" l="1"/>
  <c r="R23" i="31"/>
  <c r="R17" i="31"/>
  <c r="R15" i="31"/>
  <c r="R16" i="31"/>
  <c r="T18" i="30"/>
  <c r="X18" i="30" s="1"/>
  <c r="T27" i="30"/>
  <c r="X27" i="30" s="1"/>
  <c r="T19" i="30"/>
  <c r="X19" i="30" s="1"/>
  <c r="T20" i="30"/>
  <c r="X20" i="30" s="1"/>
  <c r="T21" i="30"/>
  <c r="X21" i="30" s="1"/>
  <c r="A3" i="30"/>
  <c r="A116" i="32"/>
  <c r="A57" i="32"/>
  <c r="A113" i="28"/>
  <c r="A55" i="28"/>
  <c r="J83" i="32"/>
  <c r="H83" i="32"/>
  <c r="F83" i="32"/>
  <c r="D83" i="32"/>
  <c r="J75" i="32"/>
  <c r="H75" i="32"/>
  <c r="F75" i="32"/>
  <c r="D75" i="32"/>
  <c r="A60" i="32"/>
  <c r="A58" i="32"/>
  <c r="J38" i="32"/>
  <c r="H38" i="32"/>
  <c r="F38" i="32"/>
  <c r="D38" i="32"/>
  <c r="J19" i="32"/>
  <c r="H19" i="32"/>
  <c r="F19" i="32"/>
  <c r="D19" i="32"/>
  <c r="J14" i="32"/>
  <c r="H14" i="32"/>
  <c r="F14" i="32"/>
  <c r="D14" i="32"/>
  <c r="X26" i="30"/>
  <c r="J85" i="32" l="1"/>
  <c r="D85" i="32"/>
  <c r="F85" i="32"/>
  <c r="H85" i="32"/>
  <c r="D27" i="32"/>
  <c r="D42" i="32" s="1"/>
  <c r="D45" i="32" s="1"/>
  <c r="F27" i="32"/>
  <c r="F42" i="32" s="1"/>
  <c r="F45" i="32" s="1"/>
  <c r="H27" i="32"/>
  <c r="H42" i="32" s="1"/>
  <c r="H45" i="32" s="1"/>
  <c r="J27" i="32"/>
  <c r="J42" i="32" s="1"/>
  <c r="J45" i="32" s="1"/>
  <c r="R19" i="31"/>
  <c r="P26" i="31"/>
  <c r="N26" i="31"/>
  <c r="L26" i="31"/>
  <c r="J26" i="31"/>
  <c r="H26" i="31"/>
  <c r="V32" i="30"/>
  <c r="R32" i="30"/>
  <c r="P32" i="30"/>
  <c r="N32" i="30"/>
  <c r="L32" i="30"/>
  <c r="J32" i="30"/>
  <c r="H32" i="30"/>
  <c r="F32" i="30"/>
  <c r="D32" i="30"/>
  <c r="T30" i="30"/>
  <c r="X30" i="30" s="1"/>
  <c r="T29" i="30"/>
  <c r="X29" i="30" s="1"/>
  <c r="T28" i="30"/>
  <c r="X28" i="30" s="1"/>
  <c r="A3" i="31"/>
  <c r="D23" i="30"/>
  <c r="F23" i="30"/>
  <c r="H23" i="30"/>
  <c r="J23" i="30"/>
  <c r="L23" i="30"/>
  <c r="N23" i="30"/>
  <c r="P23" i="30"/>
  <c r="R23" i="30"/>
  <c r="V23" i="30"/>
  <c r="P19" i="31"/>
  <c r="N19" i="31"/>
  <c r="L19" i="31"/>
  <c r="J19" i="31"/>
  <c r="H19" i="31"/>
  <c r="F19" i="31"/>
  <c r="F22" i="31" s="1"/>
  <c r="D19" i="31"/>
  <c r="D22" i="31" s="1"/>
  <c r="D26" i="31" s="1"/>
  <c r="T17" i="30"/>
  <c r="A1" i="31"/>
  <c r="J81" i="28"/>
  <c r="H81" i="28"/>
  <c r="F81" i="28"/>
  <c r="D81" i="28"/>
  <c r="J73" i="28"/>
  <c r="H73" i="28"/>
  <c r="F73" i="28"/>
  <c r="D73" i="28"/>
  <c r="A58" i="28"/>
  <c r="J38" i="28"/>
  <c r="H38" i="28"/>
  <c r="F38" i="28"/>
  <c r="D38" i="28"/>
  <c r="J19" i="28"/>
  <c r="H19" i="28"/>
  <c r="F19" i="28"/>
  <c r="D19" i="28"/>
  <c r="J14" i="28"/>
  <c r="H14" i="28"/>
  <c r="F14" i="28"/>
  <c r="D14" i="28"/>
  <c r="A56" i="28"/>
  <c r="J30" i="26"/>
  <c r="H30" i="26"/>
  <c r="F30" i="26"/>
  <c r="D30" i="26"/>
  <c r="J108" i="26"/>
  <c r="J111" i="26" s="1"/>
  <c r="J91" i="26"/>
  <c r="F108" i="26"/>
  <c r="F111" i="26" s="1"/>
  <c r="F91" i="26"/>
  <c r="A124" i="26"/>
  <c r="H108" i="26"/>
  <c r="H111" i="26" s="1"/>
  <c r="D108" i="26"/>
  <c r="D111" i="26" s="1"/>
  <c r="H91" i="26"/>
  <c r="D91" i="26"/>
  <c r="A64" i="26"/>
  <c r="F87" i="32" l="1"/>
  <c r="J87" i="32"/>
  <c r="H87" i="32"/>
  <c r="D87" i="32"/>
  <c r="F26" i="31"/>
  <c r="R22" i="31"/>
  <c r="R26" i="31" s="1"/>
  <c r="D27" i="28"/>
  <c r="D42" i="28" s="1"/>
  <c r="F27" i="28"/>
  <c r="F42" i="28" s="1"/>
  <c r="T32" i="30"/>
  <c r="X32" i="30"/>
  <c r="J27" i="28"/>
  <c r="J42" i="28" s="1"/>
  <c r="H83" i="28"/>
  <c r="F83" i="28"/>
  <c r="T23" i="30"/>
  <c r="J83" i="28"/>
  <c r="H27" i="28"/>
  <c r="H42" i="28" s="1"/>
  <c r="D83" i="28"/>
  <c r="D113" i="26"/>
  <c r="H113" i="26"/>
  <c r="J113" i="26"/>
  <c r="F113" i="26"/>
  <c r="X17" i="30"/>
  <c r="X23" i="30" s="1"/>
  <c r="D45" i="28" l="1"/>
  <c r="D85" i="28" s="1"/>
  <c r="H45" i="28"/>
  <c r="H85" i="28" s="1"/>
  <c r="J45" i="28"/>
  <c r="J85" i="28" s="1"/>
  <c r="F45" i="28"/>
  <c r="F85" i="28" s="1"/>
</calcChain>
</file>

<file path=xl/sharedStrings.xml><?xml version="1.0" encoding="utf-8"?>
<sst xmlns="http://schemas.openxmlformats.org/spreadsheetml/2006/main" count="546" uniqueCount="280">
  <si>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</si>
  <si>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</si>
  <si>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</si>
  <si>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</si>
  <si>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</si>
  <si>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</si>
  <si>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</si>
  <si>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</si>
  <si>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</si>
  <si>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</si>
  <si>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</si>
  <si>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</si>
  <si>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</si>
  <si>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</si>
  <si>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</si>
  <si>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</si>
  <si>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</si>
  <si>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</si>
  <si>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</si>
  <si>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</si>
  <si>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Deposits</t>
  </si>
  <si>
    <t>Securities and derivative business payables</t>
  </si>
  <si>
    <t>Liabilities payable on demand</t>
  </si>
  <si>
    <t>Securities and derivative business receivables</t>
  </si>
  <si>
    <t>Cash</t>
  </si>
  <si>
    <t>Investments in subsidiaries, net</t>
  </si>
  <si>
    <t>Investments in properties, net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</si>
  <si>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</si>
  <si>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</si>
  <si>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</si>
  <si>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</si>
  <si>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</si>
  <si>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</si>
  <si>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</si>
  <si>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</si>
  <si>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</si>
  <si>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</si>
  <si>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</si>
  <si>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</si>
  <si>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</si>
  <si>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</si>
  <si>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</si>
  <si>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</si>
  <si>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Dividend income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</si>
  <si>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</si>
  <si>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</si>
  <si>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</si>
  <si>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</si>
  <si>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</si>
  <si>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</si>
  <si>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</si>
  <si>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</si>
  <si>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Premium on share capital</t>
  </si>
  <si>
    <t>Premium</t>
  </si>
  <si>
    <t>on share</t>
  </si>
  <si>
    <t xml:space="preserve">Deferred tax assets </t>
  </si>
  <si>
    <t>Interest income, net</t>
  </si>
  <si>
    <t>Fees and services income, net</t>
  </si>
  <si>
    <t>relating to</t>
  </si>
  <si>
    <t>Fees and services expenses</t>
  </si>
  <si>
    <t>Profit from operating before income tax expenses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</si>
  <si>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</si>
  <si>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</si>
  <si>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</si>
  <si>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</si>
  <si>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</si>
  <si>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Surplus on</t>
  </si>
  <si>
    <t>share</t>
  </si>
  <si>
    <t>Other intangible assets, net</t>
  </si>
  <si>
    <t>Goodwill</t>
  </si>
  <si>
    <t xml:space="preserve">Interbank and money market items, net </t>
  </si>
  <si>
    <t>Revaluation</t>
  </si>
  <si>
    <t xml:space="preserve">Adjustments to reconcile profit from operating before income tax </t>
  </si>
  <si>
    <t xml:space="preserve">Profit from operating before changes in operating assets and liabilities </t>
  </si>
  <si>
    <t>Loans to customers and accrued interest receivables, net</t>
  </si>
  <si>
    <t>Non-controlling interests</t>
  </si>
  <si>
    <t>31 December</t>
  </si>
  <si>
    <t>equity</t>
  </si>
  <si>
    <t>……………………………………………………………</t>
  </si>
  <si>
    <t>Cash and cash equivalents as at 1 January</t>
  </si>
  <si>
    <t xml:space="preserve">Statement of Financial Position </t>
  </si>
  <si>
    <t>The condensed notes are an integral part of this interim financial information.</t>
  </si>
  <si>
    <t>Total comprehensive income (expense)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</si>
  <si>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</si>
  <si>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</si>
  <si>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</si>
  <si>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</si>
  <si>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</si>
  <si>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>Other components of equity</t>
  </si>
  <si>
    <t>Assets</t>
  </si>
  <si>
    <t>Liabilities and equity</t>
  </si>
  <si>
    <t>Liabilities</t>
  </si>
  <si>
    <t>Equity</t>
  </si>
  <si>
    <t>Income tax expenses</t>
  </si>
  <si>
    <t>Transfer of assets for loan settlement</t>
  </si>
  <si>
    <t>Total items that will be reclassified subsequently to profit or loss</t>
  </si>
  <si>
    <t xml:space="preserve">Other comprehensive income </t>
  </si>
  <si>
    <t>income (expenses)</t>
  </si>
  <si>
    <t>Supplementary information for cash flows:</t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</si>
  <si>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</si>
  <si>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</si>
  <si>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>Accounts payable to clearing house and broker - dealers</t>
  </si>
  <si>
    <t>Separate</t>
  </si>
  <si>
    <t>Attributable to owners of the parent</t>
  </si>
  <si>
    <t>Total other comprehensive income (expense)</t>
  </si>
  <si>
    <t>(Mr. Aphinant Klewpatinond)</t>
  </si>
  <si>
    <t>paid-up</t>
  </si>
  <si>
    <t>components of other</t>
  </si>
  <si>
    <t>comprehensive</t>
  </si>
  <si>
    <t>Cash flows from operating activities</t>
  </si>
  <si>
    <r>
      <t xml:space="preserve">Cash flows from operating activities </t>
    </r>
    <r>
      <rPr>
        <sz val="9"/>
        <rFont val="Arial"/>
        <family val="2"/>
      </rPr>
      <t>(Cont’d)</t>
    </r>
  </si>
  <si>
    <t>Cash flows from investing activities</t>
  </si>
  <si>
    <t>Cash flows from financing activities</t>
  </si>
  <si>
    <t>Gain (loss) on investments, net</t>
  </si>
  <si>
    <t>surplus (deficit) on</t>
  </si>
  <si>
    <t>Chief Executive Officer</t>
  </si>
  <si>
    <t>ownership</t>
  </si>
  <si>
    <t>interest in</t>
  </si>
  <si>
    <t>subsidiary</t>
  </si>
  <si>
    <t>change in</t>
  </si>
  <si>
    <t>Investments, net</t>
  </si>
  <si>
    <t>Right-of-use assets</t>
  </si>
  <si>
    <t>Lease liabilities</t>
  </si>
  <si>
    <t>Expected credit loss</t>
  </si>
  <si>
    <t>Total items that will not be reclassified to profit or loss</t>
  </si>
  <si>
    <t>investments in debt</t>
  </si>
  <si>
    <t xml:space="preserve"> instruments measured </t>
  </si>
  <si>
    <t>other comprehensive income</t>
  </si>
  <si>
    <t xml:space="preserve">at fair value through </t>
  </si>
  <si>
    <t xml:space="preserve">investment in equity </t>
  </si>
  <si>
    <t xml:space="preserve">instruments designated </t>
  </si>
  <si>
    <t>Items that will not be reclassified subsequently to profit or loss</t>
  </si>
  <si>
    <t>Pay-in-kind properties foreclosed for reduction and distribution of the</t>
  </si>
  <si>
    <r>
      <t xml:space="preserve">Statement of Financial Position </t>
    </r>
    <r>
      <rPr>
        <sz val="9"/>
        <rFont val="Arial"/>
        <family val="2"/>
      </rPr>
      <t>(Cont’d)</t>
    </r>
  </si>
  <si>
    <t>Consolidated                                                                                                                                                                     Unit : Thousand Baht</t>
  </si>
  <si>
    <t>2021</t>
  </si>
  <si>
    <t xml:space="preserve">Kiatnakin Phatra Bank Public Company Limited and Subsidiaries </t>
  </si>
  <si>
    <t xml:space="preserve">Kiatnakin Phatra Bank Public Company Limited and Subsidiaries  </t>
  </si>
  <si>
    <t>Decrease in non-controlling interests</t>
  </si>
  <si>
    <t>attibutable</t>
  </si>
  <si>
    <t>to the Bank's</t>
  </si>
  <si>
    <t>shareholders</t>
  </si>
  <si>
    <t>Transfer to retained earnings</t>
  </si>
  <si>
    <t>Increase in lease liabilities</t>
  </si>
  <si>
    <t>Increase in right-of-use assets</t>
  </si>
  <si>
    <t>Increase in payables from trading securities</t>
  </si>
  <si>
    <t>2022</t>
  </si>
  <si>
    <t>Opening balance  as at 1 January 2021</t>
  </si>
  <si>
    <t>Opening balance  as at 1 January 2022</t>
  </si>
  <si>
    <t xml:space="preserve">   Authorised share capital</t>
  </si>
  <si>
    <t xml:space="preserve">      846,751,109 ordinary shares of Baht 10 each</t>
  </si>
  <si>
    <t xml:space="preserve">   Issued and paid-up share capital</t>
  </si>
  <si>
    <t xml:space="preserve">   Appropriated</t>
  </si>
  <si>
    <t xml:space="preserve">   Unappropriated</t>
  </si>
  <si>
    <t xml:space="preserve">      Legal reserve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</si>
  <si>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</si>
  <si>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</si>
  <si>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</si>
  <si>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</si>
  <si>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</si>
  <si>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</si>
  <si>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 xml:space="preserve">   Loss on debt instruments classified at fair value through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</si>
  <si>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</si>
  <si>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</si>
  <si>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</si>
  <si>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 xml:space="preserve">   Income taxes on items that will not be subsequently</t>
  </si>
  <si>
    <t xml:space="preserve">   Equity holders of the Bank</t>
  </si>
  <si>
    <t xml:space="preserve">   Non-controlling interests</t>
  </si>
  <si>
    <t xml:space="preserve">   Basic earnings per share (Baht)</t>
  </si>
  <si>
    <t>Gains on financial instruments measured at fair value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</si>
  <si>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</si>
  <si>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</si>
  <si>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</si>
  <si>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</si>
  <si>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exchange transactions</t>
  </si>
  <si>
    <t xml:space="preserve">   (Gain) loss on remeasuring financial instruments measured </t>
  </si>
  <si>
    <t xml:space="preserve">      at fair value through profit or loss</t>
  </si>
  <si>
    <t xml:space="preserve">   Loss on lease modifications</t>
  </si>
  <si>
    <t xml:space="preserve">   (Reversal) Loss on impairment of other assets</t>
  </si>
  <si>
    <t xml:space="preserve">   Gain on disposal of equipment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</si>
  <si>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</si>
  <si>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</si>
  <si>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</si>
  <si>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</si>
  <si>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</si>
  <si>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</si>
  <si>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</si>
  <si>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</si>
  <si>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   Decrease in accrued expenses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</si>
  <si>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</si>
  <si>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</si>
  <si>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</si>
  <si>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</si>
  <si>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Securities and derivative business receivables</t>
  </si>
  <si>
    <t xml:space="preserve">   Accounts receivable from clearing house and broker-dealers</t>
  </si>
  <si>
    <t xml:space="preserve">   Other assets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</si>
  <si>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</si>
  <si>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</si>
  <si>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</si>
  <si>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</si>
  <si>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</si>
  <si>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</si>
  <si>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</si>
  <si>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</si>
  <si>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</si>
  <si>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</si>
  <si>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</si>
  <si>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</si>
  <si>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investment in subsidiaries</t>
  </si>
  <si>
    <t xml:space="preserve">   Cash paid for building improvement and equipment</t>
  </si>
  <si>
    <t xml:space="preserve">   Purchases of intangible assets</t>
  </si>
  <si>
    <t xml:space="preserve">   Proceeds from sales of equipment</t>
  </si>
  <si>
    <t xml:space="preserve">      at fair value through other comprehensive income</t>
  </si>
  <si>
    <t xml:space="preserve">   Proceeds from issuance of debentures</t>
  </si>
  <si>
    <t xml:space="preserve">   Cash paid for redemption of debentures</t>
  </si>
  <si>
    <t xml:space="preserve">   Proceeds from borrowings</t>
  </si>
  <si>
    <t xml:space="preserve">   Cash paid for redemption of financial liabilities</t>
  </si>
  <si>
    <t xml:space="preserve">   Proceeds from issuance of financial liabilities</t>
  </si>
  <si>
    <t xml:space="preserve">   Cash paid for lease liabilities</t>
  </si>
  <si>
    <t xml:space="preserve">   Dividend paid to minority interest</t>
  </si>
  <si>
    <t xml:space="preserve">   Decrease in share capital of minority shareholders in subsidiaries</t>
  </si>
  <si>
    <t xml:space="preserve">      designated at fair value through profit or loss</t>
  </si>
  <si>
    <t xml:space="preserve">   and equipment purchased</t>
  </si>
  <si>
    <t xml:space="preserve">   measured at fair value through other comprehensive income</t>
  </si>
  <si>
    <t xml:space="preserve">   capital of the subsidiaries</t>
  </si>
  <si>
    <t xml:space="preserve">   Amortisation of premium on investments in securities</t>
  </si>
  <si>
    <t xml:space="preserve">   Reversal on impairment on investments in subsidiaries</t>
  </si>
  <si>
    <t xml:space="preserve">   Gain on disposal of investment in securities</t>
  </si>
  <si>
    <t>Net decrease in cash and cash equivalents</t>
  </si>
  <si>
    <t>Increase in receivables from trading securities</t>
  </si>
  <si>
    <t>(Mr. Philip Chen Chong Tan)</t>
  </si>
  <si>
    <t>President</t>
  </si>
  <si>
    <t>retained earnings -</t>
  </si>
  <si>
    <t>As at 30 June 2022</t>
  </si>
  <si>
    <t>30 June</t>
  </si>
  <si>
    <t>21</t>
  </si>
  <si>
    <t>The accompanying notes are an integral part of these interim financial statements.</t>
  </si>
  <si>
    <t>25</t>
  </si>
  <si>
    <t>18</t>
  </si>
  <si>
    <t>26</t>
  </si>
  <si>
    <t>27</t>
  </si>
  <si>
    <t>28</t>
  </si>
  <si>
    <t>For the three-month period ended 30 June 2022</t>
  </si>
  <si>
    <t xml:space="preserve">    through profit or loss, net</t>
  </si>
  <si>
    <t xml:space="preserve">Earnings per share of Equity holders of the Bank                                                           </t>
  </si>
  <si>
    <t>For the six-month period ended 30 June 2022</t>
  </si>
  <si>
    <t>Statement of Profit or Loss and Other Comprehensive Income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</si>
  <si>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</si>
  <si>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 xml:space="preserve">Earnings per share of Equity holders of the Bank                                                             </t>
  </si>
  <si>
    <t>Statement of Changes in Equity</t>
  </si>
  <si>
    <t>Closing balances as at 30 June 2022</t>
  </si>
  <si>
    <t>Closing balances as at 30 June 2021</t>
  </si>
  <si>
    <t>Dividend paid</t>
  </si>
  <si>
    <r>
      <t xml:space="preserve">Statement of Changes in Equity </t>
    </r>
    <r>
      <rPr>
        <sz val="9"/>
        <rFont val="Arial"/>
        <family val="2"/>
      </rPr>
      <t>(Cont'd)</t>
    </r>
  </si>
  <si>
    <t>32</t>
  </si>
  <si>
    <t>Statement of Cash Flows</t>
  </si>
  <si>
    <r>
      <rPr>
        <b/>
        <sz val="9"/>
        <rFont val="Arial"/>
        <family val="2"/>
      </rPr>
      <t xml:space="preserve">Statement of Cash Flows </t>
    </r>
    <r>
      <rPr>
        <sz val="9"/>
        <rFont val="Arial"/>
        <family val="2"/>
      </rPr>
      <t>(Cont’d)</t>
    </r>
  </si>
  <si>
    <r>
      <t>Statement of Cash Flows</t>
    </r>
    <r>
      <rPr>
        <sz val="9"/>
        <rFont val="Arial"/>
        <family val="2"/>
      </rPr>
      <t xml:space="preserve"> (Cont’d)</t>
    </r>
  </si>
  <si>
    <t>Cash and cash equivalents as at 30 June</t>
  </si>
  <si>
    <t>Significant non-cash transactions for the six-month period ended 30 June 2022 and 2021 are as follows;</t>
  </si>
  <si>
    <t>Non-cash transactions</t>
  </si>
  <si>
    <t>Accounts receivable from clearing house and broker - dealers</t>
  </si>
  <si>
    <t>Financial assets measured at fair value through profit or loss</t>
  </si>
  <si>
    <t>Financial liabilities measured at fair value through profit or loss</t>
  </si>
  <si>
    <t>Transfer of land, premises and equipment to right-of-use assets</t>
  </si>
  <si>
    <t xml:space="preserve">Decrease in fair value reserves on debt securities </t>
  </si>
  <si>
    <t>Increase (decrease) in fair value reserves on equity securities</t>
  </si>
  <si>
    <t xml:space="preserve">Increase (decrease) in account payables from land, premises </t>
  </si>
  <si>
    <t xml:space="preserve">   Dividend paid</t>
  </si>
  <si>
    <t xml:space="preserve">   Proceeds from reduction of the capital in subsidiaries</t>
  </si>
  <si>
    <t>Gain on investments, net</t>
  </si>
  <si>
    <t xml:space="preserve">   Gain (Loss) on debt instruments classified at fair value through</t>
  </si>
  <si>
    <t xml:space="preserve">   Gain (loss) on equity instruments designated at fair value through</t>
  </si>
  <si>
    <t xml:space="preserve">   Loss from revaluation of foreclosed assets</t>
  </si>
  <si>
    <t>Unit : Thousand Baht</t>
  </si>
  <si>
    <t>Transfer of investment properties to land, premises and equipment</t>
  </si>
  <si>
    <t xml:space="preserve">   Unrealised loss on trading and foreign </t>
  </si>
  <si>
    <t xml:space="preserve">   Increase (decrease) in specific business tax payable</t>
  </si>
  <si>
    <t xml:space="preserve">   Dividend received and profit sharing from subsidiaries</t>
  </si>
  <si>
    <t xml:space="preserve">   Loss on diminution in value of properties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</si>
</sst>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  <numFmt numFmtId="193" formatCode="_(* #,##0_);_(* \(#,##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187" fontId="1" fillId="0" borderId="0" applyFont="0" applyFill="0" applyBorder="0" applyAlignment="0" applyProtection="0"/>
  </cellStyleXfs>
  <cellXfs count="268">
    <xf numFmtId="0" fontId="0" fillId="0" borderId="0" xfId="0"/>
    <xf numFmtId="0" fontId="7" fillId="0" borderId="0" xfId="21" applyFont="1" applyFill="1" applyAlignment="1">
      <alignment vertical="center"/>
    </xf>
    <xf numFmtId="0" fontId="7" fillId="0" borderId="0" xfId="21" applyFont="1" applyFill="1" applyAlignment="1">
      <alignment horizontal="left" vertical="center"/>
    </xf>
    <xf numFmtId="0" fontId="7" fillId="0" borderId="0" xfId="21" applyFont="1" applyFill="1" applyAlignment="1">
      <alignment horizontal="center" vertical="center"/>
    </xf>
    <xf numFmtId="191" fontId="7" fillId="0" borderId="0" xfId="21" applyNumberFormat="1" applyFont="1" applyFill="1" applyAlignment="1">
      <alignment horizontal="right" vertical="center"/>
    </xf>
    <xf numFmtId="191" fontId="7" fillId="0" borderId="0" xfId="21" applyNumberFormat="1" applyFont="1" applyFill="1" applyAlignment="1">
      <alignment vertical="center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0" fontId="7" fillId="0" borderId="0" xfId="2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1" xfId="1" applyNumberFormat="1" applyFont="1" applyFill="1" applyBorder="1" applyAlignment="1">
      <alignment vertical="center" wrapText="1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quotePrefix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vertical="center" wrapText="1"/>
    </xf>
    <xf numFmtId="191" fontId="8" fillId="0" borderId="0" xfId="2" quotePrefix="1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8" fillId="0" borderId="0" xfId="21" applyFont="1" applyFill="1" applyBorder="1" applyAlignment="1">
      <alignment horizontal="left" vertical="center"/>
    </xf>
    <xf numFmtId="191" fontId="8" fillId="0" borderId="0" xfId="21" applyNumberFormat="1" applyFont="1" applyFill="1" applyBorder="1" applyAlignment="1">
      <alignment horizontal="left" vertical="center"/>
    </xf>
    <xf numFmtId="0" fontId="7" fillId="0" borderId="0" xfId="21" applyFont="1" applyFill="1" applyAlignment="1">
      <alignment horizontal="left" vertical="center" wrapText="1"/>
    </xf>
    <xf numFmtId="0" fontId="7" fillId="0" borderId="0" xfId="21" applyFont="1" applyFill="1" applyAlignment="1">
      <alignment horizontal="center" vertical="center" wrapText="1"/>
    </xf>
    <xf numFmtId="0" fontId="8" fillId="0" borderId="0" xfId="19" applyFont="1" applyFill="1" applyBorder="1" applyAlignment="1">
      <alignment horizontal="center" vertical="center"/>
    </xf>
    <xf numFmtId="0" fontId="8" fillId="0" borderId="1" xfId="21" applyFont="1" applyFill="1" applyBorder="1" applyAlignment="1">
      <alignment horizontal="center" vertical="center" wrapText="1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Fill="1" applyBorder="1" applyAlignment="1">
      <alignment horizontal="left" vertical="center"/>
    </xf>
    <xf numFmtId="0" fontId="7" fillId="0" borderId="0" xfId="19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vertical="center"/>
    </xf>
    <xf numFmtId="191" fontId="7" fillId="0" borderId="0" xfId="19" applyNumberFormat="1" applyFont="1" applyFill="1" applyBorder="1" applyAlignment="1">
      <alignment vertical="center"/>
    </xf>
    <xf numFmtId="191" fontId="7" fillId="0" borderId="0" xfId="5" applyNumberFormat="1" applyFont="1" applyFill="1" applyBorder="1" applyAlignment="1">
      <alignment vertical="center"/>
    </xf>
    <xf numFmtId="0" fontId="7" fillId="0" borderId="0" xfId="19" applyFont="1" applyFill="1" applyAlignment="1">
      <alignment vertical="center"/>
    </xf>
    <xf numFmtId="0" fontId="7" fillId="0" borderId="0" xfId="21" applyFont="1" applyFill="1" applyBorder="1" applyAlignment="1">
      <alignment horizontal="center" vertical="center"/>
    </xf>
    <xf numFmtId="49" fontId="7" fillId="0" borderId="0" xfId="19" applyNumberFormat="1" applyFont="1" applyFill="1" applyBorder="1" applyAlignment="1">
      <alignment horizontal="center" vertical="center"/>
    </xf>
    <xf numFmtId="0" fontId="8" fillId="0" borderId="0" xfId="19" applyFont="1" applyFill="1" applyBorder="1" applyAlignment="1">
      <alignment vertical="center"/>
    </xf>
    <xf numFmtId="191" fontId="7" fillId="0" borderId="0" xfId="19" applyNumberFormat="1" applyFont="1" applyFill="1" applyBorder="1" applyAlignment="1">
      <alignment horizontal="right" vertical="center"/>
    </xf>
    <xf numFmtId="0" fontId="7" fillId="0" borderId="1" xfId="19" quotePrefix="1" applyFont="1" applyFill="1" applyBorder="1" applyAlignment="1">
      <alignment horizontal="left" vertical="center"/>
    </xf>
    <xf numFmtId="191" fontId="7" fillId="0" borderId="0" xfId="8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Fill="1" applyBorder="1" applyAlignment="1">
      <alignment horizontal="center" vertical="center"/>
    </xf>
    <xf numFmtId="49" fontId="7" fillId="0" borderId="0" xfId="17" applyNumberFormat="1" applyFont="1" applyFill="1" applyBorder="1" applyAlignment="1">
      <alignment horizontal="center" vertical="center"/>
    </xf>
    <xf numFmtId="0" fontId="7" fillId="0" borderId="0" xfId="19" quotePrefix="1" applyFont="1" applyFill="1" applyAlignment="1">
      <alignment horizontal="left" vertical="center"/>
    </xf>
    <xf numFmtId="0" fontId="7" fillId="0" borderId="0" xfId="19" applyFont="1" applyFill="1" applyAlignment="1">
      <alignment horizontal="left" vertical="center"/>
    </xf>
    <xf numFmtId="1" fontId="7" fillId="0" borderId="0" xfId="19" applyNumberFormat="1" applyFont="1" applyFill="1" applyBorder="1" applyAlignment="1">
      <alignment horizontal="center" vertical="center"/>
    </xf>
    <xf numFmtId="191" fontId="7" fillId="0" borderId="0" xfId="5" applyNumberFormat="1" applyFont="1" applyFill="1" applyBorder="1" applyAlignment="1">
      <alignment horizontal="right" vertical="center"/>
    </xf>
    <xf numFmtId="2" fontId="7" fillId="0" borderId="0" xfId="19" applyNumberFormat="1" applyFont="1" applyFill="1" applyBorder="1" applyAlignment="1">
      <alignment horizontal="center" vertical="center"/>
    </xf>
    <xf numFmtId="0" fontId="7" fillId="0" borderId="0" xfId="16" applyFont="1" applyFill="1" applyAlignment="1">
      <alignment vertical="center"/>
    </xf>
    <xf numFmtId="0" fontId="7" fillId="0" borderId="0" xfId="16" applyFont="1" applyFill="1" applyAlignment="1">
      <alignment horizontal="left" vertical="center"/>
    </xf>
    <xf numFmtId="191" fontId="7" fillId="0" borderId="0" xfId="5" applyNumberFormat="1" applyFont="1" applyFill="1" applyBorder="1" applyAlignment="1">
      <alignment horizontal="center" vertical="center"/>
    </xf>
    <xf numFmtId="0" fontId="8" fillId="0" borderId="0" xfId="19" applyFont="1" applyFill="1" applyAlignment="1">
      <alignment vertical="center"/>
    </xf>
    <xf numFmtId="191" fontId="7" fillId="2" borderId="0" xfId="19" applyNumberFormat="1" applyFont="1" applyFill="1" applyBorder="1" applyAlignment="1">
      <alignment vertical="center"/>
    </xf>
    <xf numFmtId="191" fontId="7" fillId="2" borderId="0" xfId="5" applyNumberFormat="1" applyFont="1" applyFill="1" applyBorder="1" applyAlignment="1">
      <alignment vertical="center"/>
    </xf>
    <xf numFmtId="191" fontId="7" fillId="2" borderId="0" xfId="5" quotePrefix="1" applyNumberFormat="1" applyFont="1" applyFill="1" applyBorder="1" applyAlignment="1">
      <alignment horizontal="right" vertical="center" wrapText="1"/>
    </xf>
    <xf numFmtId="191" fontId="7" fillId="2" borderId="1" xfId="5" applyNumberFormat="1" applyFont="1" applyFill="1" applyBorder="1" applyAlignment="1">
      <alignment vertical="center"/>
    </xf>
    <xf numFmtId="191" fontId="7" fillId="2" borderId="2" xfId="5" applyNumberFormat="1" applyFont="1" applyFill="1" applyBorder="1" applyAlignment="1">
      <alignment vertical="center"/>
    </xf>
    <xf numFmtId="191" fontId="7" fillId="2" borderId="0" xfId="8" applyNumberFormat="1" applyFont="1" applyFill="1" applyBorder="1" applyAlignment="1">
      <alignment horizontal="right" vertical="center"/>
    </xf>
    <xf numFmtId="191" fontId="7" fillId="2" borderId="0" xfId="5" applyNumberFormat="1" applyFont="1" applyFill="1" applyBorder="1" applyAlignment="1">
      <alignment horizontal="right" vertical="center"/>
    </xf>
    <xf numFmtId="191" fontId="7" fillId="2" borderId="1" xfId="5" applyNumberFormat="1" applyFont="1" applyFill="1" applyBorder="1" applyAlignment="1">
      <alignment horizontal="right" vertical="center"/>
    </xf>
    <xf numFmtId="191" fontId="7" fillId="2" borderId="2" xfId="5" applyNumberFormat="1" applyFont="1" applyFill="1" applyBorder="1" applyAlignment="1">
      <alignment horizontal="right" vertical="center"/>
    </xf>
    <xf numFmtId="191" fontId="7" fillId="2" borderId="3" xfId="5" applyNumberFormat="1" applyFont="1" applyFill="1" applyBorder="1" applyAlignment="1">
      <alignment horizontal="right" vertical="center"/>
    </xf>
    <xf numFmtId="191" fontId="7" fillId="2" borderId="0" xfId="8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8" fillId="2" borderId="0" xfId="1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vertical="center"/>
    </xf>
    <xf numFmtId="191" fontId="7" fillId="2" borderId="1" xfId="1" applyNumberFormat="1" applyFont="1" applyFill="1" applyBorder="1" applyAlignment="1">
      <alignment vertical="center"/>
    </xf>
    <xf numFmtId="191" fontId="7" fillId="2" borderId="2" xfId="1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vertical="center" wrapText="1"/>
    </xf>
    <xf numFmtId="192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vertical="center" wrapText="1"/>
    </xf>
    <xf numFmtId="191" fontId="7" fillId="2" borderId="0" xfId="1" applyNumberFormat="1" applyFont="1" applyFill="1" applyAlignment="1">
      <alignment vertical="center"/>
    </xf>
    <xf numFmtId="191" fontId="7" fillId="2" borderId="2" xfId="1" quotePrefix="1" applyNumberFormat="1" applyFont="1" applyFill="1" applyBorder="1" applyAlignment="1">
      <alignment vertical="center"/>
    </xf>
    <xf numFmtId="0" fontId="8" fillId="0" borderId="0" xfId="16" applyFont="1" applyAlignment="1">
      <alignment horizontal="left" vertical="center"/>
    </xf>
    <xf numFmtId="0" fontId="7" fillId="0" borderId="0" xfId="16" applyFont="1" applyAlignment="1">
      <alignment vertical="center"/>
    </xf>
    <xf numFmtId="191" fontId="8" fillId="0" borderId="0" xfId="16" applyNumberFormat="1" applyFont="1" applyAlignment="1">
      <alignment horizontal="left"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89" fontId="7" fillId="0" borderId="0" xfId="21" applyNumberFormat="1" applyFont="1" applyAlignment="1">
      <alignment horizontal="right" vertical="center"/>
    </xf>
    <xf numFmtId="191" fontId="7" fillId="0" borderId="0" xfId="21" applyNumberFormat="1" applyFont="1" applyAlignment="1">
      <alignment vertical="center"/>
    </xf>
    <xf numFmtId="191" fontId="7" fillId="0" borderId="0" xfId="21" applyNumberFormat="1" applyFont="1" applyAlignment="1">
      <alignment horizontal="right" vertical="center"/>
    </xf>
    <xf numFmtId="0" fontId="7" fillId="0" borderId="0" xfId="21" applyFont="1" applyAlignment="1">
      <alignment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1" fontId="8" fillId="2" borderId="0" xfId="16" applyNumberFormat="1" applyFont="1" applyFill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0" fontId="7" fillId="0" borderId="0" xfId="19" applyFont="1" applyAlignment="1">
      <alignment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16" applyNumberFormat="1" applyFont="1" applyAlignment="1">
      <alignment horizontal="right" vertical="center"/>
    </xf>
    <xf numFmtId="0" fontId="8" fillId="0" borderId="0" xfId="16" applyFont="1" applyAlignment="1">
      <alignment horizontal="center" vertical="center"/>
    </xf>
    <xf numFmtId="191" fontId="7" fillId="2" borderId="0" xfId="16" applyNumberFormat="1" applyFont="1" applyFill="1" applyAlignment="1">
      <alignment vertical="center"/>
    </xf>
    <xf numFmtId="191" fontId="7" fillId="0" borderId="0" xfId="16" applyNumberFormat="1" applyFont="1" applyAlignment="1">
      <alignment horizontal="center" vertical="center"/>
    </xf>
    <xf numFmtId="191" fontId="8" fillId="0" borderId="0" xfId="4" quotePrefix="1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0" fontId="7" fillId="0" borderId="0" xfId="16" applyFont="1" applyAlignment="1">
      <alignment horizontal="left" vertical="center" wrapText="1"/>
    </xf>
    <xf numFmtId="191" fontId="7" fillId="0" borderId="0" xfId="4" applyNumberFormat="1" applyFont="1" applyFill="1" applyBorder="1" applyAlignment="1">
      <alignment horizontal="center" vertical="center"/>
    </xf>
    <xf numFmtId="191" fontId="8" fillId="0" borderId="0" xfId="16" applyNumberFormat="1" applyFont="1" applyAlignment="1">
      <alignment horizontal="right" vertical="center"/>
    </xf>
    <xf numFmtId="191" fontId="8" fillId="0" borderId="0" xfId="16" applyNumberFormat="1" applyFont="1" applyAlignment="1">
      <alignment vertical="center"/>
    </xf>
    <xf numFmtId="0" fontId="8" fillId="0" borderId="1" xfId="16" applyFont="1" applyBorder="1" applyAlignment="1">
      <alignment horizontal="center" vertical="center"/>
    </xf>
    <xf numFmtId="191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0" fontId="8" fillId="0" borderId="0" xfId="16" quotePrefix="1" applyNumberFormat="1" applyFont="1" applyAlignment="1">
      <alignment horizontal="left" vertical="center"/>
    </xf>
    <xf numFmtId="191" fontId="8" fillId="0" borderId="3" xfId="16" applyNumberFormat="1" applyFont="1" applyBorder="1" applyAlignment="1">
      <alignment vertical="center"/>
    </xf>
    <xf numFmtId="191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191" fontId="7" fillId="0" borderId="0" xfId="4" applyNumberFormat="1" applyFont="1" applyFill="1" applyBorder="1" applyAlignment="1">
      <alignment vertical="center"/>
    </xf>
    <xf numFmtId="191" fontId="7" fillId="0" borderId="0" xfId="19" quotePrefix="1" applyNumberFormat="1" applyFont="1" applyAlignment="1">
      <alignment vertical="center"/>
    </xf>
    <xf numFmtId="191" fontId="7" fillId="0" borderId="0" xfId="19" applyNumberFormat="1" applyFont="1" applyAlignment="1">
      <alignment horizontal="right" vertical="center" wrapText="1"/>
    </xf>
    <xf numFmtId="191" fontId="7" fillId="0" borderId="0" xfId="19" applyNumberFormat="1" applyFont="1" applyAlignment="1">
      <alignment horizontal="right" vertical="center"/>
    </xf>
    <xf numFmtId="191" fontId="7" fillId="0" borderId="0" xfId="16" applyNumberFormat="1" applyFont="1" applyAlignment="1">
      <alignment horizontal="left" vertical="center"/>
    </xf>
    <xf numFmtId="191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0" fontId="7" fillId="0" borderId="0" xfId="16" applyNumberFormat="1" applyFont="1" applyAlignment="1">
      <alignment vertical="center"/>
    </xf>
    <xf numFmtId="0" fontId="7" fillId="0" borderId="0" xfId="16" applyFont="1" applyAlignment="1">
      <alignment horizontal="center" vertical="center"/>
    </xf>
    <xf numFmtId="191" fontId="7" fillId="0" borderId="0" xfId="16" quotePrefix="1" applyNumberFormat="1" applyFont="1" applyAlignment="1">
      <alignment vertical="center"/>
    </xf>
    <xf numFmtId="0" fontId="7" fillId="0" borderId="0" xfId="19" applyFont="1" applyFill="1" applyBorder="1" applyAlignment="1">
      <alignment horizontal="center" vertical="center"/>
    </xf>
    <xf numFmtId="0" fontId="8" fillId="0" borderId="0" xfId="16" applyFont="1" applyFill="1" applyAlignment="1">
      <alignment horizontal="left" vertical="center" wrapText="1"/>
    </xf>
    <xf numFmtId="0" fontId="8" fillId="0" borderId="0" xfId="16" applyFont="1" applyFill="1" applyAlignment="1">
      <alignment horizontal="center" vertical="center" wrapText="1"/>
    </xf>
    <xf numFmtId="0" fontId="7" fillId="0" borderId="0" xfId="16" applyFont="1" applyFill="1" applyAlignment="1">
      <alignment horizontal="left" vertical="center" wrapText="1"/>
    </xf>
    <xf numFmtId="0" fontId="7" fillId="0" borderId="0" xfId="16" applyFont="1" applyFill="1" applyAlignment="1">
      <alignment horizontal="center" vertical="center" wrapText="1"/>
    </xf>
    <xf numFmtId="191" fontId="8" fillId="0" borderId="0" xfId="16" applyNumberFormat="1" applyFont="1" applyFill="1" applyAlignment="1">
      <alignment vertical="center"/>
    </xf>
    <xf numFmtId="191" fontId="7" fillId="0" borderId="0" xfId="16" applyNumberFormat="1" applyFont="1" applyFill="1" applyAlignment="1">
      <alignment vertical="center"/>
    </xf>
    <xf numFmtId="0" fontId="8" fillId="0" borderId="0" xfId="16" applyFont="1" applyFill="1" applyAlignment="1">
      <alignment vertical="center" wrapText="1"/>
    </xf>
    <xf numFmtId="0" fontId="8" fillId="0" borderId="0" xfId="16" applyFont="1" applyFill="1" applyAlignment="1">
      <alignment vertical="center"/>
    </xf>
    <xf numFmtId="191" fontId="7" fillId="2" borderId="2" xfId="1" applyNumberFormat="1" applyFont="1" applyFill="1" applyBorder="1" applyAlignment="1">
      <alignment vertical="center" wrapText="1"/>
    </xf>
    <xf numFmtId="0" fontId="8" fillId="0" borderId="0" xfId="19" applyFont="1" applyFill="1" applyBorder="1" applyAlignment="1">
      <alignment horizontal="center" vertical="center"/>
    </xf>
    <xf numFmtId="0" fontId="7" fillId="0" borderId="0" xfId="21" applyFont="1" applyFill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0" fontId="8" fillId="0" borderId="0" xfId="16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3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7" fillId="2" borderId="1" xfId="5" quotePrefix="1" applyNumberFormat="1" applyFont="1" applyFill="1" applyBorder="1" applyAlignment="1">
      <alignment vertical="center" wrapText="1"/>
    </xf>
    <xf numFmtId="191" fontId="11" fillId="0" borderId="0" xfId="1" applyNumberFormat="1" applyFont="1" applyFill="1" applyBorder="1" applyAlignment="1">
      <alignment horizontal="right" vertical="center"/>
    </xf>
    <xf numFmtId="191" fontId="12" fillId="0" borderId="0" xfId="21" applyNumberFormat="1" applyFont="1" applyFill="1" applyBorder="1" applyAlignment="1">
      <alignment horizontal="left" vertical="center"/>
    </xf>
    <xf numFmtId="191" fontId="9" fillId="0" borderId="0" xfId="21" applyNumberFormat="1" applyFont="1" applyFill="1" applyAlignment="1">
      <alignment horizontal="right" vertical="center"/>
    </xf>
    <xf numFmtId="191" fontId="12" fillId="0" borderId="0" xfId="1" quotePrefix="1" applyNumberFormat="1" applyFont="1" applyFill="1" applyAlignment="1">
      <alignment horizontal="right" vertical="center"/>
    </xf>
    <xf numFmtId="191" fontId="12" fillId="0" borderId="0" xfId="2" quotePrefix="1" applyNumberFormat="1" applyFont="1" applyFill="1" applyBorder="1" applyAlignment="1">
      <alignment horizontal="right" vertical="center"/>
    </xf>
    <xf numFmtId="191" fontId="12" fillId="0" borderId="1" xfId="2" applyNumberFormat="1" applyFont="1" applyFill="1" applyBorder="1" applyAlignment="1">
      <alignment horizontal="right" vertical="center"/>
    </xf>
    <xf numFmtId="191" fontId="9" fillId="0" borderId="0" xfId="19" applyNumberFormat="1" applyFont="1" applyFill="1" applyBorder="1" applyAlignment="1">
      <alignment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0" xfId="5" quotePrefix="1" applyNumberFormat="1" applyFont="1" applyFill="1" applyBorder="1" applyAlignment="1">
      <alignment horizontal="right" vertical="center" wrapText="1"/>
    </xf>
    <xf numFmtId="191" fontId="9" fillId="0" borderId="1" xfId="5" applyNumberFormat="1" applyFont="1" applyFill="1" applyBorder="1" applyAlignment="1">
      <alignment vertical="center"/>
    </xf>
    <xf numFmtId="191" fontId="9" fillId="0" borderId="2" xfId="5" applyNumberFormat="1" applyFont="1" applyFill="1" applyBorder="1" applyAlignment="1">
      <alignment vertical="center"/>
    </xf>
    <xf numFmtId="191" fontId="9" fillId="0" borderId="0" xfId="19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23" applyNumberFormat="1" applyFont="1" applyFill="1" applyBorder="1" applyAlignment="1">
      <alignment horizontal="right" vertical="center"/>
    </xf>
    <xf numFmtId="191" fontId="9" fillId="0" borderId="1" xfId="23" applyNumberFormat="1" applyFont="1" applyFill="1" applyBorder="1" applyAlignment="1">
      <alignment horizontal="right"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3" xfId="5" applyNumberFormat="1" applyFont="1" applyFill="1" applyBorder="1" applyAlignment="1">
      <alignment horizontal="right" vertical="center"/>
    </xf>
    <xf numFmtId="191" fontId="9" fillId="0" borderId="2" xfId="5" applyNumberFormat="1" applyFont="1" applyFill="1" applyBorder="1" applyAlignment="1">
      <alignment horizontal="right" vertical="center"/>
    </xf>
    <xf numFmtId="191" fontId="9" fillId="0" borderId="0" xfId="5" quotePrefix="1" applyNumberFormat="1" applyFont="1" applyFill="1" applyBorder="1" applyAlignment="1">
      <alignment vertical="center" wrapText="1"/>
    </xf>
    <xf numFmtId="191" fontId="9" fillId="0" borderId="1" xfId="5" quotePrefix="1" applyNumberFormat="1" applyFont="1" applyFill="1" applyBorder="1" applyAlignment="1">
      <alignment vertical="center" wrapText="1"/>
    </xf>
    <xf numFmtId="191" fontId="9" fillId="0" borderId="0" xfId="23" applyNumberFormat="1" applyFont="1" applyFill="1" applyBorder="1" applyAlignment="1">
      <alignment horizontal="right" vertical="center" wrapText="1"/>
    </xf>
    <xf numFmtId="191" fontId="9" fillId="0" borderId="1" xfId="1" applyNumberFormat="1" applyFont="1" applyFill="1" applyBorder="1" applyAlignment="1">
      <alignment horizontal="right" vertical="center" wrapText="1"/>
    </xf>
    <xf numFmtId="191" fontId="8" fillId="0" borderId="0" xfId="16" applyNumberFormat="1" applyFont="1" applyBorder="1" applyAlignment="1">
      <alignment vertical="center"/>
    </xf>
    <xf numFmtId="0" fontId="7" fillId="0" borderId="0" xfId="16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7" fillId="0" borderId="0" xfId="21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0" fontId="7" fillId="0" borderId="0" xfId="16" applyFont="1" applyBorder="1" applyAlignment="1">
      <alignment horizontal="center" vertical="center"/>
    </xf>
    <xf numFmtId="0" fontId="8" fillId="0" borderId="0" xfId="16" applyFont="1" applyBorder="1" applyAlignment="1">
      <alignment horizontal="center" vertical="center"/>
    </xf>
    <xf numFmtId="0" fontId="7" fillId="0" borderId="1" xfId="17" quotePrefix="1" applyFont="1" applyFill="1" applyBorder="1" applyAlignment="1">
      <alignment vertical="center"/>
    </xf>
    <xf numFmtId="0" fontId="7" fillId="0" borderId="1" xfId="16" quotePrefix="1" applyFont="1" applyBorder="1" applyAlignment="1">
      <alignment vertical="center"/>
    </xf>
    <xf numFmtId="0" fontId="8" fillId="0" borderId="1" xfId="16" applyFont="1" applyBorder="1" applyAlignment="1">
      <alignment horizontal="center" vertical="center" wrapText="1"/>
    </xf>
    <xf numFmtId="191" fontId="8" fillId="0" borderId="1" xfId="16" applyNumberFormat="1" applyFont="1" applyBorder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191" fontId="7" fillId="0" borderId="0" xfId="16" applyNumberFormat="1" applyFont="1" applyFill="1" applyAlignment="1">
      <alignment horizontal="right" vertical="center"/>
    </xf>
    <xf numFmtId="191" fontId="8" fillId="0" borderId="0" xfId="21" applyNumberFormat="1" applyFont="1" applyFill="1" applyAlignment="1">
      <alignment vertical="center" wrapText="1"/>
    </xf>
    <xf numFmtId="0" fontId="8" fillId="0" borderId="0" xfId="16" applyFont="1" applyFill="1" applyAlignment="1">
      <alignment horizontal="right" vertical="center"/>
    </xf>
    <xf numFmtId="0" fontId="8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vertical="center"/>
    </xf>
    <xf numFmtId="0" fontId="7" fillId="0" borderId="1" xfId="16" applyFont="1" applyFill="1" applyBorder="1" applyAlignment="1">
      <alignment vertical="center"/>
    </xf>
    <xf numFmtId="191" fontId="7" fillId="0" borderId="1" xfId="16" applyNumberFormat="1" applyFont="1" applyFill="1" applyBorder="1" applyAlignment="1">
      <alignment vertical="center"/>
    </xf>
    <xf numFmtId="191" fontId="7" fillId="0" borderId="1" xfId="16" applyNumberFormat="1" applyFont="1" applyFill="1" applyBorder="1" applyAlignment="1">
      <alignment horizontal="right" vertical="center"/>
    </xf>
    <xf numFmtId="191" fontId="8" fillId="0" borderId="1" xfId="21" applyNumberFormat="1" applyFont="1" applyFill="1" applyBorder="1" applyAlignment="1">
      <alignment vertical="center" wrapText="1"/>
    </xf>
    <xf numFmtId="38" fontId="7" fillId="0" borderId="0" xfId="19" applyNumberFormat="1" applyFont="1" applyFill="1" applyAlignment="1">
      <alignment vertical="center"/>
    </xf>
    <xf numFmtId="0" fontId="7" fillId="0" borderId="0" xfId="16" applyFont="1" applyFill="1" applyAlignment="1">
      <alignment vertical="center" wrapText="1"/>
    </xf>
    <xf numFmtId="0" fontId="9" fillId="0" borderId="0" xfId="16" applyFont="1" applyFill="1" applyAlignment="1">
      <alignment horizontal="left" vertical="center"/>
    </xf>
    <xf numFmtId="0" fontId="8" fillId="0" borderId="0" xfId="13" applyFont="1" applyFill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13" applyFont="1" applyFill="1" applyAlignment="1">
      <alignment horizontal="left" vertical="center" wrapText="1"/>
    </xf>
    <xf numFmtId="191" fontId="8" fillId="0" borderId="0" xfId="16" applyNumberFormat="1" applyFont="1" applyFill="1" applyAlignment="1">
      <alignment horizontal="right" vertical="center"/>
    </xf>
    <xf numFmtId="191" fontId="8" fillId="0" borderId="1" xfId="16" applyNumberFormat="1" applyFont="1" applyFill="1" applyBorder="1" applyAlignment="1">
      <alignment horizontal="right" vertical="center"/>
    </xf>
    <xf numFmtId="0" fontId="8" fillId="0" borderId="0" xfId="16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191" fontId="7" fillId="0" borderId="0" xfId="16" applyNumberFormat="1" applyFont="1" applyFill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191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91" fontId="7" fillId="0" borderId="0" xfId="16" applyNumberFormat="1" applyFont="1" applyAlignment="1">
      <alignment horizontal="center" vertical="center"/>
    </xf>
    <xf numFmtId="0" fontId="8" fillId="0" borderId="0" xfId="21" applyFont="1" applyFill="1" applyAlignment="1">
      <alignment horizontal="left" vertical="center"/>
    </xf>
    <xf numFmtId="0" fontId="8" fillId="0" borderId="1" xfId="21" applyFont="1" applyFill="1" applyBorder="1" applyAlignment="1">
      <alignment horizontal="left" vertical="center"/>
    </xf>
    <xf numFmtId="191" fontId="8" fillId="0" borderId="1" xfId="21" applyNumberFormat="1" applyFont="1" applyFill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191" fontId="8" fillId="0" borderId="0" xfId="19" applyNumberFormat="1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191" fontId="8" fillId="0" borderId="1" xfId="21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191" fontId="8" fillId="0" borderId="1" xfId="16" applyNumberFormat="1" applyFont="1" applyBorder="1" applyAlignment="1">
      <alignment horizontal="center" vertical="center"/>
    </xf>
    <xf numFmtId="191" fontId="8" fillId="0" borderId="0" xfId="16" applyNumberFormat="1" applyFont="1" applyBorder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0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0" fontId="8" fillId="0" borderId="1" xfId="16" quotePrefix="1" applyNumberFormat="1" applyFont="1" applyBorder="1" applyAlignment="1">
      <alignment horizontal="left"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4" xfId="16" applyNumberFormat="1" applyFont="1" applyBorder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Fill="1" applyAlignment="1">
      <alignment horizontal="center" vertical="center"/>
    </xf>
    <xf numFmtId="191" fontId="7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left" vertical="center"/>
    </xf>
    <xf numFmtId="0" fontId="8" fillId="0" borderId="0" xfId="16" applyFont="1" applyFill="1" applyAlignment="1">
      <alignment horizontal="left" vertical="center"/>
    </xf>
    <xf numFmtId="0" fontId="8" fillId="0" borderId="1" xfId="16" quotePrefix="1" applyFont="1" applyFill="1" applyBorder="1" applyAlignment="1">
      <alignment horizontal="left" vertical="center"/>
    </xf>
    <xf numFmtId="0" fontId="8" fillId="0" borderId="1" xfId="16" applyFont="1" applyFill="1" applyBorder="1" applyAlignment="1">
      <alignment horizontal="left" vertical="center"/>
    </xf>
    <xf numFmtId="191" fontId="8" fillId="0" borderId="1" xfId="16" applyNumberFormat="1" applyFont="1" applyFill="1" applyBorder="1" applyAlignment="1">
      <alignment horizontal="center" vertical="center" wrapText="1"/>
    </xf>
    <xf numFmtId="191" fontId="8" fillId="0" borderId="0" xfId="16" applyNumberFormat="1" applyFont="1" applyFill="1" applyAlignment="1">
      <alignment horizontal="center" vertical="center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chansuk001\Desktop\KKP\2022\Q2%202022\FS%20and%20NFS\FS\CF%20Kiatnakin%20Phatra%20Bank%20(KKPB)_June2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osition 6-7"/>
      <sheetName val="8-9 (3_M)"/>
      <sheetName val="10-11 (6_M)"/>
      <sheetName val="SHAREHOLDERS Conso 12"/>
      <sheetName val="SHAREHOLDERS The Bank 13"/>
      <sheetName val="CASH FLOWS 14-16"/>
    </sheetNames>
    <sheetDataSet>
      <sheetData sheetId="0"/>
      <sheetData sheetId="1"/>
      <sheetData sheetId="2"/>
      <sheetData sheetId="3"/>
      <sheetData sheetId="4">
        <row r="3">
          <cell r="A3" t="str">
            <v>For the six-month period ended 30 June 2022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P3"/>
          <cell r="Q3"/>
          <cell r="R3"/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4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53.59765625" style="2" customWidth="1"/>
    <col min="2" max="2" width="6" style="3" customWidth="1"/>
    <col min="3" max="3" width="0.8984375" style="1" customWidth="1"/>
    <col min="4" max="4" width="14.3984375" style="4" customWidth="1"/>
    <col min="5" max="5" width="0.8984375" style="5" customWidth="1"/>
    <col min="6" max="6" width="14.3984375" style="161" customWidth="1"/>
    <col min="7" max="7" width="0.8984375" style="4" customWidth="1"/>
    <col min="8" max="8" width="14.3984375" style="4" customWidth="1"/>
    <col min="9" max="9" width="0.8984375" style="5" customWidth="1"/>
    <col min="10" max="10" width="14.3984375" style="161" customWidth="1"/>
    <col min="11" max="16384" width="9.09765625" style="1"/>
  </cols>
  <sheetData>
    <row r="1" spans="1:12" ht="16.149999999999999" customHeight="1" x14ac:dyDescent="0.75">
      <c r="A1" s="237" t="s">
        <v>136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2" ht="16.399999999999999" customHeight="1" x14ac:dyDescent="0.75">
      <c r="A2" s="237" t="s">
        <v>80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2" ht="16.149999999999999" customHeight="1" x14ac:dyDescent="0.75">
      <c r="A3" s="238" t="s">
        <v>233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2" ht="16.399999999999999" customHeight="1" x14ac:dyDescent="0.75">
      <c r="A4" s="33"/>
      <c r="B4" s="33"/>
      <c r="C4" s="33"/>
      <c r="D4" s="34"/>
      <c r="E4" s="34"/>
      <c r="F4" s="160"/>
      <c r="G4" s="34"/>
      <c r="H4" s="34"/>
      <c r="I4" s="34"/>
      <c r="J4" s="160"/>
    </row>
    <row r="5" spans="1:12" ht="16.399999999999999" customHeight="1" x14ac:dyDescent="0.75"/>
    <row r="6" spans="1:12" ht="16.399999999999999" customHeight="1" x14ac:dyDescent="0.75">
      <c r="A6" s="35"/>
      <c r="B6" s="36"/>
      <c r="C6" s="36"/>
      <c r="D6" s="239" t="s">
        <v>0</v>
      </c>
      <c r="E6" s="239"/>
      <c r="F6" s="239"/>
      <c r="H6" s="239" t="s">
        <v>102</v>
      </c>
      <c r="I6" s="239"/>
      <c r="J6" s="239"/>
    </row>
    <row r="7" spans="1:12" s="37" customFormat="1" ht="16.399999999999999" customHeight="1" x14ac:dyDescent="0.75">
      <c r="D7" s="6" t="s">
        <v>234</v>
      </c>
      <c r="E7" s="7"/>
      <c r="F7" s="162" t="s">
        <v>76</v>
      </c>
      <c r="G7" s="8"/>
      <c r="H7" s="6" t="s">
        <v>234</v>
      </c>
      <c r="I7" s="7"/>
      <c r="J7" s="162" t="s">
        <v>76</v>
      </c>
    </row>
    <row r="8" spans="1:12" s="37" customFormat="1" ht="16.399999999999999" customHeight="1" x14ac:dyDescent="0.75">
      <c r="D8" s="29" t="s">
        <v>146</v>
      </c>
      <c r="E8" s="30"/>
      <c r="F8" s="163" t="s">
        <v>135</v>
      </c>
      <c r="G8" s="9"/>
      <c r="H8" s="29" t="s">
        <v>146</v>
      </c>
      <c r="I8" s="30"/>
      <c r="J8" s="163" t="s">
        <v>135</v>
      </c>
    </row>
    <row r="9" spans="1:12" s="37" customFormat="1" ht="16.399999999999999" customHeight="1" x14ac:dyDescent="0.75">
      <c r="B9" s="38" t="s">
        <v>1</v>
      </c>
      <c r="D9" s="39" t="s">
        <v>86</v>
      </c>
      <c r="E9" s="30"/>
      <c r="F9" s="164" t="s">
        <v>86</v>
      </c>
      <c r="G9" s="9"/>
      <c r="H9" s="39" t="s">
        <v>86</v>
      </c>
      <c r="I9" s="30"/>
      <c r="J9" s="164" t="s">
        <v>86</v>
      </c>
    </row>
    <row r="10" spans="1:12" ht="16.399999999999999" customHeight="1" x14ac:dyDescent="0.75">
      <c r="A10" s="40" t="s">
        <v>89</v>
      </c>
      <c r="B10" s="41"/>
      <c r="C10" s="42"/>
      <c r="D10" s="64"/>
      <c r="E10" s="43"/>
      <c r="F10" s="165"/>
      <c r="G10" s="43"/>
      <c r="H10" s="64"/>
      <c r="I10" s="43"/>
      <c r="J10" s="165"/>
    </row>
    <row r="11" spans="1:12" ht="16.399999999999999" customHeight="1" x14ac:dyDescent="0.75">
      <c r="A11" s="40"/>
      <c r="B11" s="41"/>
      <c r="C11" s="42"/>
      <c r="D11" s="64"/>
      <c r="E11" s="43"/>
      <c r="F11" s="165"/>
      <c r="G11" s="43"/>
      <c r="H11" s="64"/>
      <c r="I11" s="43"/>
      <c r="J11" s="165"/>
    </row>
    <row r="12" spans="1:12" ht="16.399999999999999" customHeight="1" x14ac:dyDescent="0.75">
      <c r="A12" s="42" t="s">
        <v>24</v>
      </c>
      <c r="B12" s="41"/>
      <c r="C12" s="42"/>
      <c r="D12" s="65">
        <v>1105535</v>
      </c>
      <c r="E12" s="44"/>
      <c r="F12" s="166">
        <v>1242065</v>
      </c>
      <c r="G12" s="44"/>
      <c r="H12" s="65">
        <v>1105339</v>
      </c>
      <c r="I12" s="44"/>
      <c r="J12" s="166">
        <v>1241867</v>
      </c>
      <c r="L12" s="5"/>
    </row>
    <row r="13" spans="1:12" ht="16.399999999999999" customHeight="1" x14ac:dyDescent="0.75">
      <c r="A13" s="45" t="s">
        <v>70</v>
      </c>
      <c r="B13" s="41">
        <v>7</v>
      </c>
      <c r="C13" s="42"/>
      <c r="D13" s="65">
        <v>55234805</v>
      </c>
      <c r="E13" s="44"/>
      <c r="F13" s="166">
        <v>55238234</v>
      </c>
      <c r="G13" s="44"/>
      <c r="H13" s="65">
        <v>56722661</v>
      </c>
      <c r="I13" s="44"/>
      <c r="J13" s="166">
        <v>60737760</v>
      </c>
      <c r="L13" s="5"/>
    </row>
    <row r="14" spans="1:12" ht="16.399999999999999" customHeight="1" x14ac:dyDescent="0.75">
      <c r="A14" s="45" t="s">
        <v>262</v>
      </c>
      <c r="B14" s="41">
        <v>9</v>
      </c>
      <c r="C14" s="42"/>
      <c r="D14" s="65">
        <v>28397926</v>
      </c>
      <c r="E14" s="44"/>
      <c r="F14" s="166">
        <v>22364824</v>
      </c>
      <c r="G14" s="44"/>
      <c r="H14" s="65">
        <v>8146059</v>
      </c>
      <c r="I14" s="44"/>
      <c r="J14" s="166">
        <v>7369286</v>
      </c>
      <c r="L14" s="5"/>
    </row>
    <row r="15" spans="1:12" ht="16.399999999999999" customHeight="1" x14ac:dyDescent="0.75">
      <c r="A15" s="45" t="s">
        <v>51</v>
      </c>
      <c r="B15" s="41">
        <v>8</v>
      </c>
      <c r="C15" s="42"/>
      <c r="D15" s="65">
        <v>13117760</v>
      </c>
      <c r="E15" s="44"/>
      <c r="F15" s="166">
        <v>7481509</v>
      </c>
      <c r="G15" s="44"/>
      <c r="H15" s="65">
        <v>12968419</v>
      </c>
      <c r="I15" s="44"/>
      <c r="J15" s="166">
        <v>7433220</v>
      </c>
      <c r="L15" s="5"/>
    </row>
    <row r="16" spans="1:12" ht="16.399999999999999" customHeight="1" x14ac:dyDescent="0.75">
      <c r="A16" s="45" t="s">
        <v>120</v>
      </c>
      <c r="B16" s="41">
        <v>10</v>
      </c>
      <c r="C16" s="42"/>
      <c r="D16" s="65">
        <v>31145616</v>
      </c>
      <c r="E16" s="44"/>
      <c r="F16" s="166">
        <v>16840213</v>
      </c>
      <c r="G16" s="44"/>
      <c r="H16" s="65">
        <v>29657398</v>
      </c>
      <c r="I16" s="44"/>
      <c r="J16" s="166">
        <v>15116585</v>
      </c>
      <c r="L16" s="5"/>
    </row>
    <row r="17" spans="1:12" ht="16.399999999999999" customHeight="1" x14ac:dyDescent="0.75">
      <c r="A17" s="45" t="s">
        <v>25</v>
      </c>
      <c r="B17" s="41">
        <v>11</v>
      </c>
      <c r="C17" s="42"/>
      <c r="D17" s="66">
        <v>0</v>
      </c>
      <c r="E17" s="44"/>
      <c r="F17" s="166">
        <v>0</v>
      </c>
      <c r="G17" s="44"/>
      <c r="H17" s="65">
        <v>9778101</v>
      </c>
      <c r="I17" s="44"/>
      <c r="J17" s="166">
        <v>10203805</v>
      </c>
      <c r="L17" s="5"/>
    </row>
    <row r="18" spans="1:12" ht="16.399999999999999" customHeight="1" x14ac:dyDescent="0.75">
      <c r="A18" s="45" t="s">
        <v>26</v>
      </c>
      <c r="B18" s="46">
        <v>12</v>
      </c>
      <c r="C18" s="42"/>
      <c r="D18" s="65">
        <v>0</v>
      </c>
      <c r="E18" s="44"/>
      <c r="F18" s="167">
        <v>21502</v>
      </c>
      <c r="G18" s="44"/>
      <c r="H18" s="65">
        <v>0</v>
      </c>
      <c r="I18" s="44"/>
      <c r="J18" s="166">
        <v>0</v>
      </c>
      <c r="L18" s="5"/>
    </row>
    <row r="19" spans="1:12" ht="16.399999999999999" customHeight="1" x14ac:dyDescent="0.75">
      <c r="A19" s="45" t="s">
        <v>74</v>
      </c>
      <c r="B19" s="41">
        <v>13</v>
      </c>
      <c r="C19" s="42"/>
      <c r="D19" s="65">
        <v>328732738</v>
      </c>
      <c r="E19" s="44"/>
      <c r="F19" s="166">
        <v>299147566</v>
      </c>
      <c r="G19" s="44"/>
      <c r="H19" s="65">
        <v>330486276</v>
      </c>
      <c r="I19" s="44"/>
      <c r="J19" s="182">
        <v>300966592</v>
      </c>
      <c r="L19" s="5"/>
    </row>
    <row r="20" spans="1:12" ht="16.399999999999999" customHeight="1" x14ac:dyDescent="0.75">
      <c r="A20" s="42" t="s">
        <v>3</v>
      </c>
      <c r="B20" s="3">
        <v>16</v>
      </c>
      <c r="C20" s="42"/>
      <c r="D20" s="65">
        <v>4052282</v>
      </c>
      <c r="E20" s="44"/>
      <c r="F20" s="166">
        <v>3981941</v>
      </c>
      <c r="G20" s="44"/>
      <c r="H20" s="65">
        <v>5154168</v>
      </c>
      <c r="I20" s="44"/>
      <c r="J20" s="166">
        <v>4722159</v>
      </c>
      <c r="L20" s="5"/>
    </row>
    <row r="21" spans="1:12" ht="16.399999999999999" customHeight="1" x14ac:dyDescent="0.75">
      <c r="A21" s="42" t="s">
        <v>50</v>
      </c>
      <c r="B21" s="41">
        <v>17</v>
      </c>
      <c r="C21" s="42"/>
      <c r="D21" s="65">
        <v>3640235</v>
      </c>
      <c r="E21" s="44"/>
      <c r="F21" s="166">
        <v>3500887</v>
      </c>
      <c r="G21" s="44"/>
      <c r="H21" s="65">
        <v>802193</v>
      </c>
      <c r="I21" s="44"/>
      <c r="J21" s="166">
        <v>709940</v>
      </c>
      <c r="L21" s="5"/>
    </row>
    <row r="22" spans="1:12" ht="16.399999999999999" customHeight="1" x14ac:dyDescent="0.75">
      <c r="A22" s="42" t="s">
        <v>121</v>
      </c>
      <c r="B22" s="41">
        <v>18</v>
      </c>
      <c r="C22" s="42"/>
      <c r="D22" s="65">
        <v>312095</v>
      </c>
      <c r="E22" s="44"/>
      <c r="F22" s="166">
        <v>321019</v>
      </c>
      <c r="G22" s="44"/>
      <c r="H22" s="65">
        <v>1031498</v>
      </c>
      <c r="I22" s="44"/>
      <c r="J22" s="166">
        <v>932842</v>
      </c>
      <c r="L22" s="5"/>
    </row>
    <row r="23" spans="1:12" ht="16.399999999999999" customHeight="1" x14ac:dyDescent="0.75">
      <c r="A23" s="42" t="s">
        <v>68</v>
      </c>
      <c r="B23" s="41">
        <v>19.100000000000001</v>
      </c>
      <c r="C23" s="42"/>
      <c r="D23" s="65">
        <v>1297549</v>
      </c>
      <c r="E23" s="44"/>
      <c r="F23" s="166">
        <v>1211574</v>
      </c>
      <c r="G23" s="44"/>
      <c r="H23" s="65">
        <v>1202834</v>
      </c>
      <c r="I23" s="44"/>
      <c r="J23" s="166">
        <v>1125139</v>
      </c>
      <c r="L23" s="5"/>
    </row>
    <row r="24" spans="1:12" ht="16.399999999999999" customHeight="1" x14ac:dyDescent="0.75">
      <c r="A24" s="42" t="s">
        <v>69</v>
      </c>
      <c r="B24" s="41">
        <v>19.2</v>
      </c>
      <c r="C24" s="42"/>
      <c r="D24" s="65">
        <v>3066035</v>
      </c>
      <c r="E24" s="44"/>
      <c r="F24" s="166">
        <v>3066035</v>
      </c>
      <c r="G24" s="44"/>
      <c r="H24" s="65">
        <v>0</v>
      </c>
      <c r="I24" s="44"/>
      <c r="J24" s="166">
        <v>0</v>
      </c>
      <c r="L24" s="5"/>
    </row>
    <row r="25" spans="1:12" ht="16.399999999999999" customHeight="1" x14ac:dyDescent="0.75">
      <c r="A25" s="42" t="s">
        <v>55</v>
      </c>
      <c r="B25" s="41">
        <v>20</v>
      </c>
      <c r="C25" s="42"/>
      <c r="D25" s="65">
        <v>1907962</v>
      </c>
      <c r="E25" s="44"/>
      <c r="F25" s="166">
        <v>1743966</v>
      </c>
      <c r="G25" s="44"/>
      <c r="H25" s="65">
        <v>1692587</v>
      </c>
      <c r="I25" s="44"/>
      <c r="J25" s="182">
        <v>1591719</v>
      </c>
      <c r="L25" s="5"/>
    </row>
    <row r="26" spans="1:12" ht="16.399999999999999" customHeight="1" x14ac:dyDescent="0.75">
      <c r="A26" s="42" t="s">
        <v>261</v>
      </c>
      <c r="B26" s="41"/>
      <c r="C26" s="42"/>
      <c r="D26" s="65">
        <v>2466995</v>
      </c>
      <c r="E26" s="44"/>
      <c r="F26" s="166">
        <v>979499</v>
      </c>
      <c r="G26" s="44"/>
      <c r="H26" s="65">
        <v>0</v>
      </c>
      <c r="I26" s="44"/>
      <c r="J26" s="166">
        <v>0</v>
      </c>
      <c r="L26" s="5"/>
    </row>
    <row r="27" spans="1:12" ht="16.399999999999999" customHeight="1" x14ac:dyDescent="0.75">
      <c r="A27" s="42" t="s">
        <v>23</v>
      </c>
      <c r="B27" s="41"/>
      <c r="C27" s="42"/>
      <c r="D27" s="65">
        <v>11831295</v>
      </c>
      <c r="E27" s="44"/>
      <c r="F27" s="166">
        <v>10996362</v>
      </c>
      <c r="G27" s="44"/>
      <c r="H27" s="65">
        <v>0</v>
      </c>
      <c r="I27" s="44"/>
      <c r="J27" s="166">
        <v>0</v>
      </c>
      <c r="L27" s="5"/>
    </row>
    <row r="28" spans="1:12" ht="16.399999999999999" customHeight="1" x14ac:dyDescent="0.75">
      <c r="A28" s="42" t="s">
        <v>4</v>
      </c>
      <c r="B28" s="47" t="s">
        <v>235</v>
      </c>
      <c r="C28" s="42"/>
      <c r="D28" s="67">
        <v>7990928</v>
      </c>
      <c r="E28" s="44"/>
      <c r="F28" s="168">
        <v>7986005</v>
      </c>
      <c r="G28" s="44"/>
      <c r="H28" s="158">
        <v>7014376</v>
      </c>
      <c r="I28" s="44"/>
      <c r="J28" s="183">
        <v>6754453</v>
      </c>
      <c r="L28" s="5"/>
    </row>
    <row r="29" spans="1:12" ht="16.399999999999999" customHeight="1" x14ac:dyDescent="0.75">
      <c r="A29" s="42"/>
      <c r="B29" s="47"/>
      <c r="C29" s="42"/>
      <c r="D29" s="65"/>
      <c r="E29" s="44"/>
      <c r="F29" s="166"/>
      <c r="G29" s="44"/>
      <c r="H29" s="65"/>
      <c r="I29" s="44"/>
      <c r="J29" s="166"/>
      <c r="L29" s="5"/>
    </row>
    <row r="30" spans="1:12" ht="16.399999999999999" customHeight="1" thickBot="1" x14ac:dyDescent="0.8">
      <c r="A30" s="48" t="s">
        <v>5</v>
      </c>
      <c r="B30" s="41"/>
      <c r="C30" s="42"/>
      <c r="D30" s="68">
        <f>SUM(D12:D28)</f>
        <v>494299756</v>
      </c>
      <c r="E30" s="44"/>
      <c r="F30" s="169">
        <f>SUM(F12:F28)</f>
        <v>436123201</v>
      </c>
      <c r="G30" s="44"/>
      <c r="H30" s="68">
        <f>SUM(H12:H28)</f>
        <v>465761909</v>
      </c>
      <c r="I30" s="44"/>
      <c r="J30" s="169">
        <f>SUM(J12:J28)</f>
        <v>418905367</v>
      </c>
      <c r="L30" s="5"/>
    </row>
    <row r="31" spans="1:12" ht="16.399999999999999" customHeight="1" thickTop="1" x14ac:dyDescent="0.75">
      <c r="A31" s="40"/>
      <c r="B31" s="41"/>
      <c r="C31" s="42"/>
      <c r="D31" s="49"/>
      <c r="E31" s="49"/>
      <c r="F31" s="170"/>
      <c r="G31" s="49"/>
      <c r="H31" s="49"/>
      <c r="I31" s="49"/>
      <c r="J31" s="170"/>
      <c r="L31" s="5"/>
    </row>
    <row r="32" spans="1:12" ht="16.399999999999999" customHeight="1" x14ac:dyDescent="0.75">
      <c r="A32" s="40"/>
      <c r="B32" s="41"/>
      <c r="C32" s="42"/>
      <c r="D32" s="49"/>
      <c r="E32" s="49"/>
      <c r="F32" s="170"/>
      <c r="G32" s="49"/>
      <c r="H32" s="49"/>
      <c r="I32" s="49"/>
      <c r="J32" s="170"/>
      <c r="L32" s="5"/>
    </row>
    <row r="33" spans="1:12" ht="16.399999999999999" customHeight="1" x14ac:dyDescent="0.75">
      <c r="A33" s="40"/>
      <c r="B33" s="41"/>
      <c r="C33" s="42"/>
      <c r="D33" s="49"/>
      <c r="E33" s="49"/>
      <c r="F33" s="170"/>
      <c r="G33" s="49"/>
      <c r="H33" s="49"/>
      <c r="I33" s="49"/>
      <c r="J33" s="170"/>
      <c r="L33" s="5"/>
    </row>
    <row r="34" spans="1:12" ht="16.399999999999999" customHeight="1" x14ac:dyDescent="0.75">
      <c r="A34" s="40"/>
      <c r="B34" s="41"/>
      <c r="C34" s="42"/>
      <c r="D34" s="49"/>
      <c r="E34" s="49"/>
      <c r="F34" s="170"/>
      <c r="G34" s="49"/>
      <c r="H34" s="49"/>
      <c r="I34" s="49"/>
      <c r="J34" s="170"/>
      <c r="L34" s="5"/>
    </row>
    <row r="35" spans="1:12" ht="16.399999999999999" customHeight="1" x14ac:dyDescent="0.75">
      <c r="A35" s="40"/>
      <c r="B35" s="41"/>
      <c r="C35" s="42"/>
      <c r="D35" s="49"/>
      <c r="E35" s="49"/>
      <c r="F35" s="170"/>
      <c r="G35" s="49"/>
      <c r="H35" s="49"/>
      <c r="I35" s="49"/>
      <c r="J35" s="170"/>
      <c r="L35" s="5"/>
    </row>
    <row r="36" spans="1:12" ht="16.399999999999999" customHeight="1" x14ac:dyDescent="0.75">
      <c r="A36" s="40"/>
      <c r="B36" s="41"/>
      <c r="C36" s="42"/>
      <c r="D36" s="49"/>
      <c r="E36" s="49"/>
      <c r="F36" s="170"/>
      <c r="G36" s="49"/>
      <c r="H36" s="49"/>
      <c r="I36" s="49"/>
      <c r="J36" s="170"/>
      <c r="L36" s="5"/>
    </row>
    <row r="37" spans="1:12" ht="16.399999999999999" customHeight="1" x14ac:dyDescent="0.75">
      <c r="A37" s="40"/>
      <c r="B37" s="41"/>
      <c r="C37" s="42"/>
      <c r="D37" s="49"/>
      <c r="E37" s="49"/>
      <c r="F37" s="170"/>
      <c r="G37" s="49"/>
      <c r="H37" s="49"/>
      <c r="I37" s="49"/>
      <c r="J37" s="170"/>
      <c r="L37" s="5"/>
    </row>
    <row r="38" spans="1:12" ht="16.399999999999999" customHeight="1" x14ac:dyDescent="0.75">
      <c r="A38" s="40"/>
      <c r="B38" s="41"/>
      <c r="C38" s="42"/>
      <c r="D38" s="49"/>
      <c r="E38" s="49"/>
      <c r="F38" s="170"/>
      <c r="G38" s="49"/>
      <c r="H38" s="49"/>
      <c r="I38" s="49"/>
      <c r="J38" s="170"/>
      <c r="L38" s="5"/>
    </row>
    <row r="39" spans="1:12" ht="16.399999999999999" customHeight="1" x14ac:dyDescent="0.75">
      <c r="A39" s="40"/>
      <c r="B39" s="41"/>
      <c r="C39" s="42"/>
      <c r="D39" s="49"/>
      <c r="E39" s="49"/>
      <c r="F39" s="170"/>
      <c r="G39" s="49"/>
      <c r="H39" s="49"/>
      <c r="I39" s="49"/>
      <c r="J39" s="170"/>
      <c r="L39" s="5"/>
    </row>
    <row r="40" spans="1:12" ht="16.399999999999999" customHeight="1" x14ac:dyDescent="0.75">
      <c r="A40" s="40"/>
      <c r="B40" s="41"/>
      <c r="C40" s="42"/>
      <c r="D40" s="49"/>
      <c r="E40" s="49"/>
      <c r="F40" s="170"/>
      <c r="G40" s="49"/>
      <c r="H40" s="49"/>
      <c r="I40" s="49"/>
      <c r="J40" s="170"/>
      <c r="L40" s="5"/>
    </row>
    <row r="41" spans="1:12" ht="16.399999999999999" customHeight="1" x14ac:dyDescent="0.75">
      <c r="A41" s="40"/>
      <c r="B41" s="137"/>
      <c r="C41" s="42"/>
      <c r="D41" s="49"/>
      <c r="E41" s="49"/>
      <c r="F41" s="170"/>
      <c r="G41" s="49"/>
      <c r="H41" s="49"/>
      <c r="I41" s="49"/>
      <c r="J41" s="170"/>
      <c r="L41" s="5"/>
    </row>
    <row r="42" spans="1:12" ht="16.399999999999999" customHeight="1" x14ac:dyDescent="0.75">
      <c r="A42" s="40"/>
      <c r="B42" s="137"/>
      <c r="C42" s="42"/>
      <c r="D42" s="49"/>
      <c r="E42" s="49"/>
      <c r="F42" s="170"/>
      <c r="G42" s="49"/>
      <c r="H42" s="49"/>
      <c r="I42" s="49"/>
      <c r="J42" s="170"/>
      <c r="L42" s="5"/>
    </row>
    <row r="43" spans="1:12" ht="16.399999999999999" customHeight="1" x14ac:dyDescent="0.75">
      <c r="A43" s="40"/>
      <c r="B43" s="137"/>
      <c r="C43" s="42"/>
      <c r="D43" s="49"/>
      <c r="E43" s="49"/>
      <c r="F43" s="170"/>
      <c r="G43" s="49"/>
      <c r="H43" s="49"/>
      <c r="I43" s="49"/>
      <c r="J43" s="170"/>
      <c r="L43" s="5"/>
    </row>
    <row r="44" spans="1:12" ht="16.399999999999999" customHeight="1" x14ac:dyDescent="0.75">
      <c r="A44" s="40"/>
      <c r="B44" s="137"/>
      <c r="C44" s="42"/>
      <c r="D44" s="49"/>
      <c r="E44" s="49"/>
      <c r="F44" s="170"/>
      <c r="G44" s="49"/>
      <c r="H44" s="49"/>
      <c r="I44" s="49"/>
      <c r="J44" s="170"/>
      <c r="L44" s="5"/>
    </row>
    <row r="45" spans="1:12" ht="16.399999999999999" customHeight="1" x14ac:dyDescent="0.75">
      <c r="A45" s="40"/>
      <c r="B45" s="137"/>
      <c r="C45" s="42"/>
      <c r="D45" s="49"/>
      <c r="E45" s="49"/>
      <c r="F45" s="170"/>
      <c r="G45" s="49"/>
      <c r="H45" s="49"/>
      <c r="I45" s="49"/>
      <c r="J45" s="170"/>
      <c r="L45" s="5"/>
    </row>
    <row r="46" spans="1:12" ht="16.399999999999999" customHeight="1" x14ac:dyDescent="0.75">
      <c r="A46" s="40"/>
      <c r="B46" s="137"/>
      <c r="C46" s="42"/>
      <c r="D46" s="49"/>
      <c r="E46" s="49"/>
      <c r="F46" s="170"/>
      <c r="G46" s="49"/>
      <c r="H46" s="49"/>
      <c r="I46" s="49"/>
      <c r="J46" s="170"/>
      <c r="L46" s="5"/>
    </row>
    <row r="47" spans="1:12" ht="16.399999999999999" customHeight="1" x14ac:dyDescent="0.75">
      <c r="A47" s="40"/>
      <c r="B47" s="137"/>
      <c r="C47" s="42"/>
      <c r="D47" s="49"/>
      <c r="E47" s="49"/>
      <c r="F47" s="170"/>
      <c r="G47" s="49"/>
      <c r="H47" s="49"/>
      <c r="I47" s="49"/>
      <c r="J47" s="170"/>
      <c r="L47" s="5"/>
    </row>
    <row r="48" spans="1:12" ht="16.399999999999999" customHeight="1" x14ac:dyDescent="0.75">
      <c r="A48" s="40"/>
      <c r="B48" s="137"/>
      <c r="C48" s="42"/>
      <c r="D48" s="49"/>
      <c r="E48" s="49"/>
      <c r="F48" s="170"/>
      <c r="G48" s="49"/>
      <c r="H48" s="49"/>
      <c r="I48" s="49"/>
      <c r="J48" s="170"/>
      <c r="L48" s="5"/>
    </row>
    <row r="49" spans="1:12" ht="16.399999999999999" customHeight="1" x14ac:dyDescent="0.75">
      <c r="A49" s="40"/>
      <c r="B49" s="137"/>
      <c r="C49" s="42"/>
      <c r="D49" s="49"/>
      <c r="E49" s="49"/>
      <c r="F49" s="170"/>
      <c r="G49" s="49"/>
      <c r="H49" s="49"/>
      <c r="I49" s="49"/>
      <c r="J49" s="170"/>
      <c r="L49" s="5"/>
    </row>
    <row r="50" spans="1:12" ht="16.399999999999999" customHeight="1" x14ac:dyDescent="0.75">
      <c r="A50" s="40"/>
      <c r="B50" s="137"/>
      <c r="C50" s="42"/>
      <c r="D50" s="49"/>
      <c r="E50" s="49"/>
      <c r="F50" s="170"/>
      <c r="G50" s="49"/>
      <c r="H50" s="49"/>
      <c r="I50" s="49"/>
      <c r="J50" s="170"/>
      <c r="L50" s="5"/>
    </row>
    <row r="51" spans="1:12" ht="16.399999999999999" customHeight="1" x14ac:dyDescent="0.75">
      <c r="A51" s="40"/>
      <c r="B51" s="137"/>
      <c r="C51" s="42"/>
      <c r="D51" s="49"/>
      <c r="E51" s="49"/>
      <c r="F51" s="170"/>
      <c r="G51" s="49"/>
      <c r="H51" s="49"/>
      <c r="I51" s="49"/>
      <c r="J51" s="170"/>
      <c r="L51" s="5"/>
    </row>
    <row r="52" spans="1:12" ht="16.399999999999999" customHeight="1" x14ac:dyDescent="0.75">
      <c r="A52" s="40"/>
      <c r="B52" s="137"/>
      <c r="C52" s="42"/>
      <c r="D52" s="49"/>
      <c r="E52" s="49"/>
      <c r="F52" s="170"/>
      <c r="G52" s="49"/>
      <c r="H52" s="49"/>
      <c r="I52" s="49"/>
      <c r="J52" s="170"/>
      <c r="L52" s="5"/>
    </row>
    <row r="53" spans="1:12" ht="16.399999999999999" customHeight="1" x14ac:dyDescent="0.75">
      <c r="A53" s="40"/>
      <c r="B53" s="137"/>
      <c r="C53" s="42"/>
      <c r="D53" s="49"/>
      <c r="E53" s="49"/>
      <c r="F53" s="170"/>
      <c r="G53" s="49"/>
      <c r="H53" s="49"/>
      <c r="I53" s="49"/>
      <c r="J53" s="170"/>
      <c r="L53" s="5"/>
    </row>
    <row r="54" spans="1:12" ht="16.399999999999999" customHeight="1" x14ac:dyDescent="0.75">
      <c r="A54" s="40"/>
      <c r="B54" s="137"/>
      <c r="C54" s="42"/>
      <c r="D54" s="49"/>
      <c r="E54" s="49"/>
      <c r="F54" s="170"/>
      <c r="G54" s="49"/>
      <c r="H54" s="49"/>
      <c r="I54" s="49"/>
      <c r="J54" s="170"/>
      <c r="L54" s="5"/>
    </row>
    <row r="55" spans="1:12" ht="16.149999999999999" customHeight="1" x14ac:dyDescent="0.75">
      <c r="A55" s="40"/>
      <c r="B55" s="137"/>
      <c r="C55" s="42"/>
      <c r="D55" s="49"/>
      <c r="E55" s="49"/>
      <c r="F55" s="170"/>
      <c r="G55" s="49"/>
      <c r="H55" s="49"/>
      <c r="I55" s="49"/>
      <c r="J55" s="170"/>
      <c r="L55" s="5"/>
    </row>
    <row r="56" spans="1:12" ht="21.65" customHeight="1" x14ac:dyDescent="0.75">
      <c r="A56" s="40"/>
      <c r="B56" s="41"/>
      <c r="C56" s="42"/>
      <c r="D56" s="49"/>
      <c r="E56" s="49"/>
      <c r="F56" s="170"/>
      <c r="G56" s="49"/>
      <c r="H56" s="49"/>
      <c r="I56" s="49"/>
      <c r="J56" s="170"/>
      <c r="L56" s="5"/>
    </row>
    <row r="57" spans="1:12" ht="19.899999999999999" customHeight="1" x14ac:dyDescent="0.75">
      <c r="A57" s="40"/>
      <c r="B57" s="137"/>
      <c r="C57" s="42"/>
      <c r="D57" s="49"/>
      <c r="E57" s="49"/>
      <c r="F57" s="170"/>
      <c r="G57" s="49"/>
      <c r="H57" s="49"/>
      <c r="I57" s="49"/>
      <c r="J57" s="170"/>
      <c r="L57" s="5"/>
    </row>
    <row r="58" spans="1:12" ht="11.25" customHeight="1" x14ac:dyDescent="0.75">
      <c r="A58" s="40"/>
      <c r="B58" s="41"/>
      <c r="C58" s="42"/>
      <c r="D58" s="49"/>
      <c r="E58" s="49"/>
      <c r="F58" s="170"/>
      <c r="G58" s="49"/>
      <c r="H58" s="49"/>
      <c r="I58" s="49"/>
      <c r="J58" s="170"/>
      <c r="L58" s="5"/>
    </row>
    <row r="59" spans="1:12" ht="16.399999999999999" customHeight="1" x14ac:dyDescent="0.75">
      <c r="A59" s="40"/>
      <c r="B59" s="41"/>
      <c r="C59" s="42"/>
      <c r="D59" s="49"/>
      <c r="E59" s="49"/>
      <c r="F59" s="170"/>
      <c r="G59" s="49"/>
      <c r="H59" s="49"/>
      <c r="I59" s="49"/>
      <c r="J59" s="170"/>
      <c r="L59" s="5"/>
    </row>
    <row r="60" spans="1:12" ht="16.399999999999999" customHeight="1" x14ac:dyDescent="0.75">
      <c r="A60" s="40"/>
      <c r="B60" s="41"/>
      <c r="C60" s="42"/>
      <c r="D60" s="49"/>
      <c r="E60" s="49"/>
      <c r="F60" s="170"/>
      <c r="G60" s="49"/>
      <c r="H60" s="49"/>
      <c r="I60" s="49"/>
      <c r="J60" s="170"/>
      <c r="L60" s="5"/>
    </row>
    <row r="61" spans="1:12" ht="22.4" customHeight="1" x14ac:dyDescent="0.75">
      <c r="A61" s="50" t="s">
        <v>236</v>
      </c>
      <c r="B61" s="50"/>
      <c r="C61" s="50"/>
      <c r="D61" s="50"/>
      <c r="E61" s="50"/>
      <c r="F61" s="50"/>
      <c r="G61" s="50"/>
      <c r="H61" s="50"/>
      <c r="I61" s="50"/>
      <c r="J61" s="50"/>
      <c r="L61" s="5"/>
    </row>
    <row r="62" spans="1:12" ht="16.149999999999999" customHeight="1" x14ac:dyDescent="0.75">
      <c r="A62" s="237" t="s">
        <v>137</v>
      </c>
      <c r="B62" s="237"/>
      <c r="C62" s="237"/>
      <c r="D62" s="237"/>
      <c r="E62" s="237"/>
      <c r="F62" s="237"/>
      <c r="G62" s="237"/>
      <c r="H62" s="237"/>
      <c r="I62" s="237"/>
      <c r="J62" s="237"/>
      <c r="L62" s="5"/>
    </row>
    <row r="63" spans="1:12" ht="16.149999999999999" customHeight="1" x14ac:dyDescent="0.75">
      <c r="A63" s="237" t="s">
        <v>133</v>
      </c>
      <c r="B63" s="237"/>
      <c r="C63" s="237"/>
      <c r="D63" s="237"/>
      <c r="E63" s="237"/>
      <c r="F63" s="237"/>
      <c r="G63" s="237"/>
      <c r="H63" s="237"/>
      <c r="I63" s="237"/>
      <c r="J63" s="237"/>
      <c r="L63" s="5"/>
    </row>
    <row r="64" spans="1:12" ht="16.149999999999999" customHeight="1" x14ac:dyDescent="0.75">
      <c r="A64" s="238" t="str">
        <f>+A3</f>
        <v>As at 30 June 2022</v>
      </c>
      <c r="B64" s="238"/>
      <c r="C64" s="238"/>
      <c r="D64" s="238"/>
      <c r="E64" s="238"/>
      <c r="F64" s="238"/>
      <c r="G64" s="238"/>
      <c r="H64" s="238"/>
      <c r="I64" s="238"/>
      <c r="J64" s="238"/>
      <c r="L64" s="5"/>
    </row>
    <row r="65" spans="1:12" ht="16.399999999999999" customHeight="1" x14ac:dyDescent="0.75">
      <c r="A65" s="33"/>
      <c r="B65" s="33"/>
      <c r="C65" s="33"/>
      <c r="D65" s="34"/>
      <c r="E65" s="34"/>
      <c r="F65" s="160"/>
      <c r="G65" s="34"/>
      <c r="H65" s="34"/>
      <c r="I65" s="34"/>
      <c r="J65" s="160"/>
      <c r="L65" s="5"/>
    </row>
    <row r="66" spans="1:12" ht="16.399999999999999" customHeight="1" x14ac:dyDescent="0.75">
      <c r="L66" s="5"/>
    </row>
    <row r="67" spans="1:12" ht="16.399999999999999" customHeight="1" x14ac:dyDescent="0.75">
      <c r="A67" s="35"/>
      <c r="B67" s="36"/>
      <c r="C67" s="36"/>
      <c r="D67" s="239" t="s">
        <v>0</v>
      </c>
      <c r="E67" s="239"/>
      <c r="F67" s="239"/>
      <c r="H67" s="239" t="s">
        <v>102</v>
      </c>
      <c r="I67" s="239"/>
      <c r="J67" s="239"/>
    </row>
    <row r="68" spans="1:12" s="37" customFormat="1" ht="16.399999999999999" customHeight="1" x14ac:dyDescent="0.75">
      <c r="D68" s="6" t="s">
        <v>234</v>
      </c>
      <c r="E68" s="7"/>
      <c r="F68" s="162" t="s">
        <v>76</v>
      </c>
      <c r="G68" s="8"/>
      <c r="H68" s="6" t="s">
        <v>234</v>
      </c>
      <c r="I68" s="7"/>
      <c r="J68" s="162" t="s">
        <v>76</v>
      </c>
    </row>
    <row r="69" spans="1:12" s="37" customFormat="1" ht="16.399999999999999" customHeight="1" x14ac:dyDescent="0.75">
      <c r="D69" s="29" t="s">
        <v>146</v>
      </c>
      <c r="E69" s="30"/>
      <c r="F69" s="163" t="s">
        <v>135</v>
      </c>
      <c r="G69" s="9"/>
      <c r="H69" s="29" t="s">
        <v>146</v>
      </c>
      <c r="I69" s="30"/>
      <c r="J69" s="163" t="s">
        <v>135</v>
      </c>
    </row>
    <row r="70" spans="1:12" s="37" customFormat="1" ht="16.399999999999999" customHeight="1" x14ac:dyDescent="0.75">
      <c r="B70" s="38" t="s">
        <v>1</v>
      </c>
      <c r="D70" s="39" t="s">
        <v>86</v>
      </c>
      <c r="E70" s="30"/>
      <c r="F70" s="164" t="s">
        <v>86</v>
      </c>
      <c r="G70" s="9"/>
      <c r="H70" s="39" t="s">
        <v>86</v>
      </c>
      <c r="I70" s="30"/>
      <c r="J70" s="164" t="s">
        <v>86</v>
      </c>
    </row>
    <row r="71" spans="1:12" ht="16.399999999999999" customHeight="1" x14ac:dyDescent="0.75">
      <c r="A71" s="40" t="s">
        <v>90</v>
      </c>
      <c r="B71" s="41"/>
      <c r="C71" s="42"/>
      <c r="D71" s="74"/>
      <c r="E71" s="51"/>
      <c r="F71" s="171"/>
      <c r="G71" s="51"/>
      <c r="H71" s="69"/>
      <c r="I71" s="52"/>
      <c r="J71" s="176"/>
      <c r="L71" s="5"/>
    </row>
    <row r="72" spans="1:12" ht="15" customHeight="1" x14ac:dyDescent="0.75">
      <c r="B72" s="41"/>
      <c r="C72" s="42"/>
      <c r="D72" s="74"/>
      <c r="E72" s="51"/>
      <c r="F72" s="171"/>
      <c r="G72" s="51"/>
      <c r="H72" s="69"/>
      <c r="I72" s="52"/>
      <c r="J72" s="176"/>
      <c r="L72" s="5"/>
    </row>
    <row r="73" spans="1:12" ht="16.399999999999999" customHeight="1" x14ac:dyDescent="0.75">
      <c r="A73" s="40" t="s">
        <v>91</v>
      </c>
      <c r="B73" s="41"/>
      <c r="C73" s="42"/>
      <c r="D73" s="74"/>
      <c r="E73" s="51"/>
      <c r="F73" s="171"/>
      <c r="G73" s="51"/>
      <c r="H73" s="69"/>
      <c r="I73" s="52"/>
      <c r="J73" s="176"/>
      <c r="L73" s="5"/>
    </row>
    <row r="74" spans="1:12" ht="15" customHeight="1" x14ac:dyDescent="0.75">
      <c r="A74" s="40"/>
      <c r="B74" s="41"/>
      <c r="C74" s="42"/>
      <c r="D74" s="74"/>
      <c r="E74" s="51"/>
      <c r="F74" s="171"/>
      <c r="G74" s="51"/>
      <c r="H74" s="69"/>
      <c r="I74" s="52"/>
      <c r="J74" s="176"/>
      <c r="L74" s="5"/>
    </row>
    <row r="75" spans="1:12" ht="16.399999999999999" customHeight="1" x14ac:dyDescent="0.75">
      <c r="A75" s="42" t="s">
        <v>20</v>
      </c>
      <c r="B75" s="41">
        <v>22</v>
      </c>
      <c r="C75" s="42"/>
      <c r="D75" s="65">
        <v>320940910</v>
      </c>
      <c r="E75" s="44"/>
      <c r="F75" s="172">
        <v>288381946</v>
      </c>
      <c r="G75" s="156"/>
      <c r="H75" s="65">
        <v>321487805</v>
      </c>
      <c r="I75" s="156"/>
      <c r="J75" s="172">
        <v>288903970</v>
      </c>
      <c r="L75" s="5"/>
    </row>
    <row r="76" spans="1:12" ht="16.399999999999999" customHeight="1" x14ac:dyDescent="0.75">
      <c r="A76" s="42" t="s">
        <v>27</v>
      </c>
      <c r="B76" s="41">
        <v>23</v>
      </c>
      <c r="C76" s="42"/>
      <c r="D76" s="65">
        <v>14485514</v>
      </c>
      <c r="E76" s="44"/>
      <c r="F76" s="172">
        <v>16664329</v>
      </c>
      <c r="G76" s="156"/>
      <c r="H76" s="65">
        <v>14116050</v>
      </c>
      <c r="I76" s="156"/>
      <c r="J76" s="172">
        <v>16667768</v>
      </c>
      <c r="L76" s="5"/>
    </row>
    <row r="77" spans="1:12" ht="16.399999999999999" customHeight="1" x14ac:dyDescent="0.75">
      <c r="A77" s="42" t="s">
        <v>22</v>
      </c>
      <c r="B77" s="41"/>
      <c r="C77" s="42"/>
      <c r="D77" s="65">
        <v>927349</v>
      </c>
      <c r="E77" s="44"/>
      <c r="F77" s="172">
        <v>668531</v>
      </c>
      <c r="G77" s="156"/>
      <c r="H77" s="65">
        <v>927349</v>
      </c>
      <c r="I77" s="156"/>
      <c r="J77" s="172">
        <v>668531</v>
      </c>
      <c r="L77" s="5"/>
    </row>
    <row r="78" spans="1:12" ht="16.399999999999999" customHeight="1" x14ac:dyDescent="0.75">
      <c r="A78" s="42" t="s">
        <v>263</v>
      </c>
      <c r="B78" s="41">
        <v>24</v>
      </c>
      <c r="C78" s="42"/>
      <c r="D78" s="65">
        <v>3071440</v>
      </c>
      <c r="E78" s="44"/>
      <c r="F78" s="172">
        <v>1699750</v>
      </c>
      <c r="G78" s="156"/>
      <c r="H78" s="65">
        <v>0</v>
      </c>
      <c r="I78" s="156"/>
      <c r="J78" s="172">
        <v>0</v>
      </c>
      <c r="L78" s="5"/>
    </row>
    <row r="79" spans="1:12" ht="16.399999999999999" customHeight="1" x14ac:dyDescent="0.75">
      <c r="A79" s="42" t="s">
        <v>28</v>
      </c>
      <c r="B79" s="53">
        <v>8</v>
      </c>
      <c r="C79" s="42"/>
      <c r="D79" s="65">
        <v>15342015</v>
      </c>
      <c r="E79" s="44"/>
      <c r="F79" s="172">
        <v>9036326</v>
      </c>
      <c r="G79" s="156"/>
      <c r="H79" s="65">
        <v>13806718</v>
      </c>
      <c r="I79" s="156"/>
      <c r="J79" s="172">
        <v>8163197</v>
      </c>
      <c r="L79" s="5"/>
    </row>
    <row r="80" spans="1:12" ht="16.399999999999999" customHeight="1" x14ac:dyDescent="0.75">
      <c r="A80" s="45" t="s">
        <v>29</v>
      </c>
      <c r="B80" s="54" t="s">
        <v>237</v>
      </c>
      <c r="C80" s="42"/>
      <c r="D80" s="65">
        <v>59961355</v>
      </c>
      <c r="E80" s="44"/>
      <c r="F80" s="172">
        <v>43804907</v>
      </c>
      <c r="G80" s="156"/>
      <c r="H80" s="65">
        <v>52081994</v>
      </c>
      <c r="I80" s="156"/>
      <c r="J80" s="172">
        <v>43750833</v>
      </c>
      <c r="L80" s="5"/>
    </row>
    <row r="81" spans="1:12" ht="16.399999999999999" customHeight="1" x14ac:dyDescent="0.75">
      <c r="A81" s="45" t="s">
        <v>122</v>
      </c>
      <c r="B81" s="54" t="s">
        <v>238</v>
      </c>
      <c r="C81" s="42"/>
      <c r="D81" s="65">
        <v>233628</v>
      </c>
      <c r="E81" s="44"/>
      <c r="F81" s="172">
        <v>240002</v>
      </c>
      <c r="G81" s="156"/>
      <c r="H81" s="65">
        <v>952860</v>
      </c>
      <c r="I81" s="156"/>
      <c r="J81" s="172">
        <v>848579</v>
      </c>
      <c r="L81" s="5"/>
    </row>
    <row r="82" spans="1:12" ht="16.399999999999999" customHeight="1" x14ac:dyDescent="0.75">
      <c r="A82" s="55" t="s">
        <v>30</v>
      </c>
      <c r="B82" s="54" t="s">
        <v>239</v>
      </c>
      <c r="C82" s="42"/>
      <c r="D82" s="65">
        <v>1149852</v>
      </c>
      <c r="E82" s="44"/>
      <c r="F82" s="172">
        <v>1098744</v>
      </c>
      <c r="G82" s="156"/>
      <c r="H82" s="65">
        <v>825563</v>
      </c>
      <c r="I82" s="156"/>
      <c r="J82" s="172">
        <v>787534</v>
      </c>
      <c r="L82" s="5"/>
    </row>
    <row r="83" spans="1:12" ht="16.399999999999999" customHeight="1" x14ac:dyDescent="0.75">
      <c r="A83" s="56" t="s">
        <v>64</v>
      </c>
      <c r="B83" s="57">
        <v>20</v>
      </c>
      <c r="C83" s="42"/>
      <c r="D83" s="65">
        <v>8402</v>
      </c>
      <c r="E83" s="44"/>
      <c r="F83" s="172">
        <v>10111</v>
      </c>
      <c r="G83" s="156"/>
      <c r="H83" s="65">
        <v>0</v>
      </c>
      <c r="I83" s="156"/>
      <c r="J83" s="184">
        <v>0</v>
      </c>
      <c r="L83" s="5"/>
    </row>
    <row r="84" spans="1:12" ht="16.399999999999999" customHeight="1" x14ac:dyDescent="0.75">
      <c r="A84" s="42" t="s">
        <v>101</v>
      </c>
      <c r="B84" s="54"/>
      <c r="C84" s="42"/>
      <c r="D84" s="65">
        <v>346738</v>
      </c>
      <c r="E84" s="44"/>
      <c r="F84" s="172">
        <v>1661003</v>
      </c>
      <c r="G84" s="156"/>
      <c r="H84" s="65">
        <v>0</v>
      </c>
      <c r="I84" s="156"/>
      <c r="J84" s="184">
        <v>0</v>
      </c>
      <c r="L84" s="5"/>
    </row>
    <row r="85" spans="1:12" ht="16.399999999999999" customHeight="1" x14ac:dyDescent="0.75">
      <c r="A85" s="42" t="s">
        <v>21</v>
      </c>
      <c r="B85" s="54"/>
      <c r="C85" s="42"/>
      <c r="D85" s="65">
        <v>12015070</v>
      </c>
      <c r="E85" s="44"/>
      <c r="F85" s="172">
        <v>8898093</v>
      </c>
      <c r="G85" s="156"/>
      <c r="H85" s="65">
        <v>0</v>
      </c>
      <c r="I85" s="156"/>
      <c r="J85" s="184">
        <v>0</v>
      </c>
      <c r="L85" s="5"/>
    </row>
    <row r="86" spans="1:12" ht="16.399999999999999" customHeight="1" x14ac:dyDescent="0.75">
      <c r="A86" s="55" t="s">
        <v>31</v>
      </c>
      <c r="B86" s="54"/>
      <c r="C86" s="42"/>
      <c r="D86" s="65">
        <v>399864</v>
      </c>
      <c r="E86" s="44"/>
      <c r="F86" s="172">
        <v>346922</v>
      </c>
      <c r="G86" s="156"/>
      <c r="H86" s="65">
        <v>399864</v>
      </c>
      <c r="I86" s="156"/>
      <c r="J86" s="172">
        <v>346922</v>
      </c>
      <c r="L86" s="5"/>
    </row>
    <row r="87" spans="1:12" ht="16.399999999999999" customHeight="1" x14ac:dyDescent="0.75">
      <c r="A87" s="55" t="s">
        <v>32</v>
      </c>
      <c r="B87" s="54" t="s">
        <v>240</v>
      </c>
      <c r="C87" s="42"/>
      <c r="D87" s="65">
        <v>7093252</v>
      </c>
      <c r="E87" s="44"/>
      <c r="F87" s="172">
        <v>6250144</v>
      </c>
      <c r="G87" s="156"/>
      <c r="H87" s="65">
        <v>6913446</v>
      </c>
      <c r="I87" s="156"/>
      <c r="J87" s="172">
        <v>6072565</v>
      </c>
      <c r="L87" s="5"/>
    </row>
    <row r="88" spans="1:12" ht="16.399999999999999" customHeight="1" x14ac:dyDescent="0.75">
      <c r="A88" s="55" t="s">
        <v>33</v>
      </c>
      <c r="B88" s="54"/>
      <c r="C88" s="42"/>
      <c r="D88" s="65">
        <v>1040637</v>
      </c>
      <c r="E88" s="44"/>
      <c r="F88" s="172">
        <v>1278686</v>
      </c>
      <c r="G88" s="156"/>
      <c r="H88" s="65">
        <v>875156</v>
      </c>
      <c r="I88" s="156"/>
      <c r="J88" s="172">
        <v>964377</v>
      </c>
      <c r="L88" s="5"/>
    </row>
    <row r="89" spans="1:12" ht="16.399999999999999" customHeight="1" x14ac:dyDescent="0.75">
      <c r="A89" s="55" t="s">
        <v>6</v>
      </c>
      <c r="B89" s="54" t="s">
        <v>241</v>
      </c>
      <c r="C89" s="42"/>
      <c r="D89" s="67">
        <v>4220852</v>
      </c>
      <c r="E89" s="44"/>
      <c r="F89" s="173">
        <v>4921552</v>
      </c>
      <c r="G89" s="156"/>
      <c r="H89" s="67">
        <v>3621879</v>
      </c>
      <c r="I89" s="156"/>
      <c r="J89" s="173">
        <v>3776085</v>
      </c>
      <c r="L89" s="5"/>
    </row>
    <row r="90" spans="1:12" ht="15" customHeight="1" x14ac:dyDescent="0.75">
      <c r="A90" s="55"/>
      <c r="B90" s="41"/>
      <c r="C90" s="42"/>
      <c r="D90" s="70"/>
      <c r="E90" s="58"/>
      <c r="F90" s="174"/>
      <c r="G90" s="58"/>
      <c r="H90" s="70"/>
      <c r="I90" s="58"/>
      <c r="J90" s="174"/>
      <c r="L90" s="5"/>
    </row>
    <row r="91" spans="1:12" ht="16.399999999999999" customHeight="1" x14ac:dyDescent="0.75">
      <c r="A91" s="48" t="s">
        <v>7</v>
      </c>
      <c r="B91" s="59"/>
      <c r="C91" s="42"/>
      <c r="D91" s="71">
        <f>SUM(D75:D89)</f>
        <v>441236878</v>
      </c>
      <c r="E91" s="58"/>
      <c r="F91" s="175">
        <f>SUM(F75:F89)</f>
        <v>384961046</v>
      </c>
      <c r="G91" s="58"/>
      <c r="H91" s="71">
        <f>SUM(H75:H89)</f>
        <v>416008684</v>
      </c>
      <c r="I91" s="58"/>
      <c r="J91" s="175">
        <f>SUM(J75:J89)</f>
        <v>370950361</v>
      </c>
      <c r="L91" s="5"/>
    </row>
    <row r="92" spans="1:12" ht="16.399999999999999" customHeight="1" x14ac:dyDescent="0.75">
      <c r="A92" s="40"/>
      <c r="B92" s="41"/>
      <c r="C92" s="42"/>
      <c r="D92" s="74"/>
      <c r="E92" s="51"/>
      <c r="F92" s="171"/>
      <c r="G92" s="52"/>
      <c r="H92" s="69"/>
      <c r="I92" s="52"/>
      <c r="J92" s="176"/>
      <c r="L92" s="5"/>
    </row>
    <row r="93" spans="1:12" ht="16.399999999999999" customHeight="1" x14ac:dyDescent="0.75">
      <c r="A93" s="48" t="s">
        <v>92</v>
      </c>
      <c r="B93" s="59"/>
      <c r="C93" s="42"/>
      <c r="D93" s="69"/>
      <c r="E93" s="52"/>
      <c r="F93" s="176"/>
      <c r="G93" s="51"/>
      <c r="H93" s="69"/>
      <c r="I93" s="52"/>
      <c r="J93" s="176"/>
      <c r="L93" s="5"/>
    </row>
    <row r="94" spans="1:12" ht="16.399999999999999" customHeight="1" x14ac:dyDescent="0.75">
      <c r="A94" s="48"/>
      <c r="B94" s="59"/>
      <c r="C94" s="42"/>
      <c r="D94" s="69"/>
      <c r="E94" s="52"/>
      <c r="F94" s="176"/>
      <c r="G94" s="51"/>
      <c r="H94" s="69"/>
      <c r="I94" s="52"/>
      <c r="J94" s="176"/>
      <c r="L94" s="5"/>
    </row>
    <row r="95" spans="1:12" ht="16.399999999999999" customHeight="1" x14ac:dyDescent="0.75">
      <c r="A95" s="42" t="s">
        <v>8</v>
      </c>
      <c r="B95" s="41"/>
      <c r="C95" s="42"/>
      <c r="D95" s="74"/>
      <c r="E95" s="51"/>
      <c r="F95" s="171"/>
      <c r="G95" s="51"/>
      <c r="H95" s="69"/>
      <c r="I95" s="52"/>
      <c r="J95" s="176"/>
      <c r="L95" s="5"/>
    </row>
    <row r="96" spans="1:12" ht="16.399999999999999" customHeight="1" x14ac:dyDescent="0.75">
      <c r="A96" s="1" t="s">
        <v>149</v>
      </c>
      <c r="B96" s="59"/>
      <c r="C96" s="48"/>
      <c r="D96" s="64"/>
      <c r="E96" s="43"/>
      <c r="F96" s="165"/>
      <c r="G96" s="43"/>
      <c r="H96" s="64"/>
      <c r="I96" s="43"/>
      <c r="J96" s="165"/>
      <c r="L96" s="5"/>
    </row>
    <row r="97" spans="1:16" ht="16.399999999999999" customHeight="1" thickBot="1" x14ac:dyDescent="0.8">
      <c r="A97" s="1" t="s">
        <v>150</v>
      </c>
      <c r="B97" s="59"/>
      <c r="D97" s="72">
        <v>8467511</v>
      </c>
      <c r="E97" s="44"/>
      <c r="F97" s="177">
        <v>8467511</v>
      </c>
      <c r="G97" s="159"/>
      <c r="H97" s="72">
        <v>8467511</v>
      </c>
      <c r="I97" s="159"/>
      <c r="J97" s="177">
        <v>8467511</v>
      </c>
      <c r="L97" s="5"/>
    </row>
    <row r="98" spans="1:16" ht="15" customHeight="1" thickTop="1" x14ac:dyDescent="0.75">
      <c r="A98" s="1"/>
      <c r="B98" s="59"/>
      <c r="D98" s="70"/>
      <c r="E98" s="44"/>
      <c r="F98" s="174"/>
      <c r="G98" s="58"/>
      <c r="H98" s="70"/>
      <c r="I98" s="58"/>
      <c r="J98" s="174"/>
      <c r="L98" s="5"/>
    </row>
    <row r="99" spans="1:16" ht="16.399999999999999" customHeight="1" x14ac:dyDescent="0.75">
      <c r="A99" s="1" t="s">
        <v>151</v>
      </c>
      <c r="B99" s="37"/>
      <c r="C99" s="48"/>
      <c r="D99" s="70"/>
      <c r="E99" s="58"/>
      <c r="F99" s="174"/>
      <c r="G99" s="58"/>
      <c r="H99" s="70"/>
      <c r="I99" s="58"/>
      <c r="J99" s="174"/>
      <c r="L99" s="5"/>
    </row>
    <row r="100" spans="1:16" ht="16.399999999999999" customHeight="1" x14ac:dyDescent="0.75">
      <c r="A100" s="1" t="s">
        <v>150</v>
      </c>
      <c r="B100" s="37"/>
      <c r="C100" s="48"/>
      <c r="D100" s="70">
        <v>8467511</v>
      </c>
      <c r="E100" s="58"/>
      <c r="F100" s="178">
        <v>8467511</v>
      </c>
      <c r="G100" s="159"/>
      <c r="H100" s="70">
        <v>8467511</v>
      </c>
      <c r="I100" s="159"/>
      <c r="J100" s="178">
        <v>8467511</v>
      </c>
      <c r="L100" s="5"/>
    </row>
    <row r="101" spans="1:16" ht="16.399999999999999" customHeight="1" x14ac:dyDescent="0.75">
      <c r="A101" s="42" t="s">
        <v>52</v>
      </c>
      <c r="C101" s="48"/>
      <c r="D101" s="70">
        <v>9356233</v>
      </c>
      <c r="E101" s="58"/>
      <c r="F101" s="178">
        <v>9356233</v>
      </c>
      <c r="G101" s="159"/>
      <c r="H101" s="70">
        <v>9356233</v>
      </c>
      <c r="I101" s="159"/>
      <c r="J101" s="178">
        <v>9356233</v>
      </c>
      <c r="L101" s="5"/>
    </row>
    <row r="102" spans="1:16" ht="16.399999999999999" customHeight="1" x14ac:dyDescent="0.75">
      <c r="A102" s="42" t="s">
        <v>88</v>
      </c>
      <c r="B102" s="41">
        <v>32</v>
      </c>
      <c r="C102" s="48"/>
      <c r="D102" s="70">
        <v>-645102</v>
      </c>
      <c r="E102" s="58"/>
      <c r="F102" s="178">
        <v>-285547</v>
      </c>
      <c r="G102" s="159"/>
      <c r="H102" s="70">
        <v>-142533</v>
      </c>
      <c r="I102" s="159"/>
      <c r="J102" s="178">
        <v>157482</v>
      </c>
      <c r="L102" s="5"/>
    </row>
    <row r="103" spans="1:16" ht="16.399999999999999" customHeight="1" x14ac:dyDescent="0.75">
      <c r="A103" s="42" t="s">
        <v>9</v>
      </c>
      <c r="B103" s="41"/>
      <c r="C103" s="48"/>
      <c r="D103" s="70"/>
      <c r="E103" s="58"/>
      <c r="F103" s="178"/>
      <c r="G103" s="159"/>
      <c r="H103" s="70"/>
      <c r="I103" s="159"/>
      <c r="J103" s="178"/>
      <c r="L103" s="5"/>
    </row>
    <row r="104" spans="1:16" ht="16.399999999999999" customHeight="1" x14ac:dyDescent="0.75">
      <c r="A104" s="1" t="s">
        <v>152</v>
      </c>
      <c r="C104" s="48"/>
      <c r="D104" s="70"/>
      <c r="E104" s="58"/>
      <c r="F104" s="178"/>
      <c r="G104" s="159"/>
      <c r="H104" s="70"/>
      <c r="I104" s="159"/>
      <c r="J104" s="178"/>
      <c r="L104" s="5"/>
    </row>
    <row r="105" spans="1:16" ht="16.399999999999999" customHeight="1" x14ac:dyDescent="0.75">
      <c r="A105" s="1" t="s">
        <v>154</v>
      </c>
      <c r="B105" s="41">
        <v>29</v>
      </c>
      <c r="C105" s="48"/>
      <c r="D105" s="70">
        <v>852337</v>
      </c>
      <c r="E105" s="58"/>
      <c r="F105" s="178">
        <v>852337</v>
      </c>
      <c r="G105" s="159"/>
      <c r="H105" s="70">
        <v>852337</v>
      </c>
      <c r="I105" s="159"/>
      <c r="J105" s="178">
        <v>852337</v>
      </c>
      <c r="L105" s="5"/>
    </row>
    <row r="106" spans="1:16" ht="16.399999999999999" customHeight="1" x14ac:dyDescent="0.75">
      <c r="A106" s="1" t="s">
        <v>153</v>
      </c>
      <c r="B106" s="37"/>
      <c r="C106" s="48"/>
      <c r="D106" s="71">
        <v>34934550</v>
      </c>
      <c r="E106" s="58"/>
      <c r="F106" s="179">
        <v>32655567</v>
      </c>
      <c r="G106" s="159"/>
      <c r="H106" s="71">
        <v>31219677</v>
      </c>
      <c r="I106" s="159"/>
      <c r="J106" s="179">
        <v>29121443</v>
      </c>
      <c r="L106" s="5"/>
    </row>
    <row r="107" spans="1:16" ht="15" customHeight="1" x14ac:dyDescent="0.75">
      <c r="A107" s="1"/>
      <c r="B107" s="37"/>
      <c r="C107" s="48"/>
      <c r="D107" s="70"/>
      <c r="E107" s="58"/>
      <c r="F107" s="174"/>
      <c r="G107" s="58"/>
      <c r="H107" s="70"/>
      <c r="I107" s="58"/>
      <c r="J107" s="174"/>
      <c r="L107" s="5"/>
    </row>
    <row r="108" spans="1:16" s="10" customFormat="1" ht="16.399999999999999" customHeight="1" x14ac:dyDescent="0.75">
      <c r="A108" s="60" t="s">
        <v>34</v>
      </c>
      <c r="B108" s="37"/>
      <c r="C108" s="48"/>
      <c r="D108" s="70">
        <f>SUM(D100:D106)</f>
        <v>52965529</v>
      </c>
      <c r="E108" s="58"/>
      <c r="F108" s="174">
        <f>SUM(F100:F106)</f>
        <v>51046101</v>
      </c>
      <c r="G108" s="58"/>
      <c r="H108" s="70">
        <f>SUM(H100:H106)</f>
        <v>49753225</v>
      </c>
      <c r="I108" s="58"/>
      <c r="J108" s="174">
        <f>SUM(J100:J106)</f>
        <v>47955006</v>
      </c>
      <c r="L108" s="5"/>
      <c r="M108" s="1"/>
      <c r="N108" s="1"/>
      <c r="O108" s="1"/>
      <c r="P108" s="1"/>
    </row>
    <row r="109" spans="1:16" s="10" customFormat="1" ht="16.399999999999999" customHeight="1" x14ac:dyDescent="0.75">
      <c r="A109" s="45" t="s">
        <v>75</v>
      </c>
      <c r="B109" s="37"/>
      <c r="C109" s="48"/>
      <c r="D109" s="70">
        <v>97349</v>
      </c>
      <c r="E109" s="58"/>
      <c r="F109" s="179">
        <v>116054</v>
      </c>
      <c r="G109" s="157"/>
      <c r="H109" s="70">
        <v>0</v>
      </c>
      <c r="I109" s="157"/>
      <c r="J109" s="185">
        <v>0</v>
      </c>
      <c r="L109" s="5"/>
      <c r="M109" s="1"/>
      <c r="N109" s="1"/>
      <c r="O109" s="1"/>
      <c r="P109" s="1"/>
    </row>
    <row r="110" spans="1:16" s="10" customFormat="1" ht="15" customHeight="1" x14ac:dyDescent="0.75">
      <c r="A110" s="45"/>
      <c r="B110" s="37"/>
      <c r="C110" s="48"/>
      <c r="D110" s="73"/>
      <c r="E110" s="58"/>
      <c r="F110" s="180"/>
      <c r="G110" s="58"/>
      <c r="H110" s="73"/>
      <c r="I110" s="62"/>
      <c r="J110" s="180"/>
      <c r="L110" s="5"/>
      <c r="M110" s="1"/>
      <c r="N110" s="1"/>
      <c r="O110" s="1"/>
      <c r="P110" s="1"/>
    </row>
    <row r="111" spans="1:16" s="10" customFormat="1" ht="16.399999999999999" customHeight="1" x14ac:dyDescent="0.75">
      <c r="A111" s="63" t="s">
        <v>35</v>
      </c>
      <c r="B111" s="37"/>
      <c r="C111" s="48"/>
      <c r="D111" s="71">
        <f>SUM(D108:D109)</f>
        <v>53062878</v>
      </c>
      <c r="E111" s="58"/>
      <c r="F111" s="175">
        <f>SUM(F108:F109)</f>
        <v>51162155</v>
      </c>
      <c r="G111" s="58"/>
      <c r="H111" s="71">
        <f>SUM(H108:H109)</f>
        <v>49753225</v>
      </c>
      <c r="I111" s="58"/>
      <c r="J111" s="175">
        <f>SUM(J108:J109)</f>
        <v>47955006</v>
      </c>
      <c r="L111" s="5"/>
      <c r="M111" s="1"/>
      <c r="N111" s="1"/>
      <c r="O111" s="1"/>
      <c r="P111" s="1"/>
    </row>
    <row r="112" spans="1:16" s="10" customFormat="1" ht="16.399999999999999" customHeight="1" x14ac:dyDescent="0.75">
      <c r="A112" s="63"/>
      <c r="B112" s="37"/>
      <c r="C112" s="48"/>
      <c r="D112" s="70"/>
      <c r="E112" s="58"/>
      <c r="F112" s="174"/>
      <c r="G112" s="58"/>
      <c r="H112" s="70"/>
      <c r="I112" s="58"/>
      <c r="J112" s="174"/>
      <c r="L112" s="5"/>
      <c r="M112" s="1"/>
      <c r="N112" s="1"/>
      <c r="O112" s="1"/>
      <c r="P112" s="1"/>
    </row>
    <row r="113" spans="1:16" s="10" customFormat="1" ht="16.399999999999999" customHeight="1" thickBot="1" x14ac:dyDescent="0.8">
      <c r="A113" s="63" t="s">
        <v>36</v>
      </c>
      <c r="B113" s="37"/>
      <c r="C113" s="48"/>
      <c r="D113" s="72">
        <f>D91+D111</f>
        <v>494299756</v>
      </c>
      <c r="E113" s="58"/>
      <c r="F113" s="181">
        <f>F91+F111</f>
        <v>436123201</v>
      </c>
      <c r="G113" s="58"/>
      <c r="H113" s="72">
        <f>H91+H111</f>
        <v>465761909</v>
      </c>
      <c r="I113" s="58"/>
      <c r="J113" s="181">
        <f>J91+J111</f>
        <v>418905367</v>
      </c>
      <c r="L113" s="5"/>
      <c r="M113" s="1"/>
      <c r="N113" s="1"/>
      <c r="O113" s="1"/>
      <c r="P113" s="1"/>
    </row>
    <row r="114" spans="1:16" s="10" customFormat="1" ht="12.75" customHeight="1" thickTop="1" x14ac:dyDescent="0.75">
      <c r="A114" s="63"/>
      <c r="B114" s="37"/>
      <c r="C114" s="48"/>
      <c r="D114" s="58"/>
      <c r="E114" s="58"/>
      <c r="F114" s="174"/>
      <c r="G114" s="58"/>
      <c r="H114" s="58"/>
      <c r="I114" s="58"/>
      <c r="J114" s="174"/>
      <c r="L114" s="5"/>
      <c r="M114" s="1"/>
      <c r="N114" s="1"/>
      <c r="O114" s="1"/>
      <c r="P114" s="1"/>
    </row>
    <row r="115" spans="1:16" s="10" customFormat="1" x14ac:dyDescent="0.75">
      <c r="A115" s="63"/>
      <c r="B115" s="147"/>
      <c r="C115" s="48"/>
      <c r="D115" s="58"/>
      <c r="E115" s="58"/>
      <c r="F115" s="174"/>
      <c r="G115" s="58"/>
      <c r="H115" s="58"/>
      <c r="I115" s="58"/>
      <c r="J115" s="174"/>
      <c r="L115" s="5"/>
      <c r="M115" s="1"/>
      <c r="N115" s="1"/>
      <c r="O115" s="1"/>
      <c r="P115" s="1"/>
    </row>
    <row r="116" spans="1:16" s="10" customFormat="1" x14ac:dyDescent="0.75">
      <c r="A116" s="63"/>
      <c r="B116" s="147"/>
      <c r="C116" s="48"/>
      <c r="D116" s="58"/>
      <c r="E116" s="58"/>
      <c r="F116" s="174"/>
      <c r="G116" s="58"/>
      <c r="H116" s="58"/>
      <c r="I116" s="58"/>
      <c r="J116" s="174"/>
      <c r="L116" s="5"/>
      <c r="M116" s="1"/>
      <c r="N116" s="1"/>
      <c r="O116" s="1"/>
      <c r="P116" s="1"/>
    </row>
    <row r="117" spans="1:16" s="10" customFormat="1" x14ac:dyDescent="0.75">
      <c r="A117" s="63"/>
      <c r="B117" s="147"/>
      <c r="C117" s="48"/>
      <c r="D117" s="58"/>
      <c r="E117" s="58"/>
      <c r="F117" s="174"/>
      <c r="G117" s="58"/>
      <c r="H117" s="58"/>
      <c r="I117" s="58"/>
      <c r="J117" s="174"/>
      <c r="L117" s="5"/>
      <c r="M117" s="1"/>
      <c r="N117" s="1"/>
      <c r="O117" s="1"/>
      <c r="P117" s="1"/>
    </row>
    <row r="118" spans="1:16" s="10" customFormat="1" x14ac:dyDescent="0.75">
      <c r="A118" s="63"/>
      <c r="B118" s="147"/>
      <c r="C118" s="48"/>
      <c r="D118" s="58"/>
      <c r="E118" s="58"/>
      <c r="F118" s="174"/>
      <c r="G118" s="58"/>
      <c r="H118" s="58"/>
      <c r="I118" s="58"/>
      <c r="J118" s="174"/>
      <c r="L118" s="5"/>
      <c r="M118" s="1"/>
      <c r="N118" s="1"/>
      <c r="O118" s="1"/>
      <c r="P118" s="1"/>
    </row>
    <row r="119" spans="1:16" s="10" customFormat="1" x14ac:dyDescent="0.75">
      <c r="A119" s="63"/>
      <c r="B119" s="147"/>
      <c r="C119" s="48"/>
      <c r="D119" s="58"/>
      <c r="E119" s="58"/>
      <c r="F119" s="174"/>
      <c r="G119" s="58"/>
      <c r="H119" s="58"/>
      <c r="I119" s="58"/>
      <c r="J119" s="174"/>
      <c r="L119" s="5"/>
      <c r="M119" s="1"/>
      <c r="N119" s="1"/>
      <c r="O119" s="1"/>
      <c r="P119" s="1"/>
    </row>
    <row r="120" spans="1:16" ht="16.399999999999999" customHeight="1" x14ac:dyDescent="0.75">
      <c r="A120" s="192" t="s">
        <v>78</v>
      </c>
      <c r="B120" s="48"/>
      <c r="C120" s="42"/>
      <c r="D120" s="49"/>
      <c r="E120" s="49"/>
      <c r="F120" s="242" t="s">
        <v>78</v>
      </c>
      <c r="G120" s="242"/>
      <c r="H120" s="242"/>
      <c r="I120" s="242"/>
      <c r="J120" s="242"/>
    </row>
    <row r="121" spans="1:16" ht="16.399999999999999" customHeight="1" x14ac:dyDescent="0.75">
      <c r="A121" s="90" t="s">
        <v>105</v>
      </c>
      <c r="B121" s="1"/>
      <c r="C121" s="42"/>
      <c r="D121" s="49"/>
      <c r="E121" s="49"/>
      <c r="F121" s="240" t="s">
        <v>230</v>
      </c>
      <c r="G121" s="240"/>
      <c r="H121" s="240"/>
      <c r="I121" s="240"/>
      <c r="J121" s="240"/>
    </row>
    <row r="122" spans="1:16" ht="16.399999999999999" customHeight="1" x14ac:dyDescent="0.75">
      <c r="A122" s="191" t="s">
        <v>115</v>
      </c>
      <c r="B122" s="37"/>
      <c r="C122" s="42"/>
      <c r="D122" s="49"/>
      <c r="E122" s="49"/>
      <c r="F122" s="241" t="s">
        <v>231</v>
      </c>
      <c r="G122" s="241"/>
      <c r="H122" s="241"/>
      <c r="I122" s="241"/>
      <c r="J122" s="241"/>
    </row>
    <row r="123" spans="1:16" ht="18.75" customHeight="1" x14ac:dyDescent="0.75">
      <c r="A123" s="208"/>
      <c r="B123" s="147"/>
      <c r="C123" s="42"/>
      <c r="D123" s="49"/>
      <c r="E123" s="49"/>
      <c r="F123" s="207"/>
      <c r="G123" s="207"/>
      <c r="H123" s="207"/>
      <c r="I123" s="207"/>
      <c r="J123" s="207"/>
    </row>
    <row r="124" spans="1:16" ht="22.4" customHeight="1" x14ac:dyDescent="0.75">
      <c r="A124" s="203" t="str">
        <f>+A61</f>
        <v>The accompanying notes are an integral part of these interim financial statements.</v>
      </c>
      <c r="B124" s="203"/>
      <c r="C124" s="203"/>
      <c r="D124" s="203"/>
      <c r="E124" s="203"/>
      <c r="F124" s="203"/>
      <c r="G124" s="203"/>
      <c r="H124" s="203"/>
      <c r="I124" s="203"/>
      <c r="J124" s="203"/>
    </row>
    <row r="125" spans="1:16" ht="22.15" customHeight="1" x14ac:dyDescent="0.75">
      <c r="B125" s="148"/>
    </row>
    <row r="126" spans="1:16" ht="14.25" customHeight="1" x14ac:dyDescent="0.75">
      <c r="A126" s="42"/>
      <c r="B126" s="42"/>
      <c r="C126" s="42"/>
      <c r="D126" s="49"/>
      <c r="E126" s="49"/>
      <c r="F126" s="43"/>
      <c r="G126" s="43"/>
      <c r="H126" s="43"/>
      <c r="I126" s="43"/>
      <c r="J126" s="43"/>
    </row>
    <row r="127" spans="1:16" ht="20.149999999999999" customHeight="1" x14ac:dyDescent="0.75">
      <c r="A127" s="42"/>
      <c r="B127" s="42"/>
      <c r="C127" s="42"/>
      <c r="D127" s="49"/>
      <c r="E127" s="49"/>
      <c r="F127" s="43"/>
      <c r="G127" s="43"/>
      <c r="H127" s="43"/>
      <c r="I127" s="43"/>
      <c r="J127" s="43"/>
    </row>
    <row r="134" spans="5:9" x14ac:dyDescent="0.75">
      <c r="E134" s="4"/>
      <c r="I134" s="4"/>
    </row>
  </sheetData>
  <mergeCells count="13">
    <mergeCell ref="F121:J121"/>
    <mergeCell ref="F122:J122"/>
    <mergeCell ref="A62:J62"/>
    <mergeCell ref="A63:J63"/>
    <mergeCell ref="A64:J64"/>
    <mergeCell ref="F120:J120"/>
    <mergeCell ref="D67:F67"/>
    <mergeCell ref="H67:J6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1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7" man="1"/>
  </rowBreaks>
  <ignoredErrors>
    <ignoredError sqref="D69:J69 G8 E8 D8 F8 H8:J8 B28 B80:B83 B87:B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6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0.09765625" style="87" customWidth="1"/>
    <col min="2" max="2" width="6.09765625" style="96" customWidth="1"/>
    <col min="3" max="3" width="1" style="87" customWidth="1"/>
    <col min="4" max="4" width="12" style="101" customWidth="1"/>
    <col min="5" max="5" width="1" style="101" customWidth="1"/>
    <col min="6" max="6" width="12" style="101" customWidth="1"/>
    <col min="7" max="7" width="1" style="101" customWidth="1"/>
    <col min="8" max="8" width="12" style="101" customWidth="1"/>
    <col min="9" max="9" width="1" style="101" customWidth="1"/>
    <col min="10" max="10" width="12" style="101" customWidth="1"/>
    <col min="11" max="16384" width="9.09765625" style="87"/>
  </cols>
  <sheetData>
    <row r="1" spans="1:16" ht="16.149999999999999" customHeight="1" x14ac:dyDescent="0.75">
      <c r="A1" s="244" t="s">
        <v>136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6" ht="16.149999999999999" customHeight="1" x14ac:dyDescent="0.75">
      <c r="A2" s="244" t="s">
        <v>99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6" ht="16.149999999999999" customHeight="1" x14ac:dyDescent="0.75">
      <c r="A3" s="245" t="s">
        <v>242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6" ht="16.149999999999999" customHeight="1" x14ac:dyDescent="0.75">
      <c r="A4" s="86"/>
      <c r="B4" s="86"/>
      <c r="C4" s="86"/>
      <c r="D4" s="88"/>
      <c r="E4" s="88"/>
      <c r="F4" s="88"/>
      <c r="G4" s="88"/>
      <c r="H4" s="88"/>
      <c r="I4" s="88"/>
      <c r="J4" s="88"/>
    </row>
    <row r="5" spans="1:16" s="94" customFormat="1" ht="16.149999999999999" customHeight="1" x14ac:dyDescent="0.75">
      <c r="A5" s="89"/>
      <c r="B5" s="90"/>
      <c r="C5" s="91"/>
      <c r="D5" s="92"/>
      <c r="E5" s="93"/>
      <c r="F5" s="92"/>
      <c r="G5" s="93"/>
      <c r="H5" s="92"/>
      <c r="I5" s="93"/>
      <c r="J5" s="92"/>
    </row>
    <row r="6" spans="1:16" s="95" customFormat="1" ht="16.149999999999999" customHeight="1" x14ac:dyDescent="0.75">
      <c r="B6" s="96"/>
      <c r="C6" s="87"/>
      <c r="D6" s="246" t="s">
        <v>0</v>
      </c>
      <c r="E6" s="246"/>
      <c r="F6" s="246"/>
      <c r="G6" s="93"/>
      <c r="H6" s="246" t="s">
        <v>102</v>
      </c>
      <c r="I6" s="246"/>
      <c r="J6" s="246"/>
    </row>
    <row r="7" spans="1:16" s="95" customFormat="1" ht="16.149999999999999" customHeight="1" x14ac:dyDescent="0.75">
      <c r="B7" s="96"/>
      <c r="C7" s="87"/>
      <c r="D7" s="110" t="s">
        <v>146</v>
      </c>
      <c r="E7" s="111"/>
      <c r="F7" s="110" t="s">
        <v>135</v>
      </c>
      <c r="G7" s="112"/>
      <c r="H7" s="110" t="s">
        <v>146</v>
      </c>
      <c r="I7" s="111"/>
      <c r="J7" s="110" t="s">
        <v>135</v>
      </c>
    </row>
    <row r="8" spans="1:16" s="95" customFormat="1" ht="16.149999999999999" customHeight="1" x14ac:dyDescent="0.75">
      <c r="B8" s="201"/>
      <c r="C8" s="87"/>
      <c r="D8" s="6" t="s">
        <v>87</v>
      </c>
      <c r="E8" s="11"/>
      <c r="F8" s="6" t="s">
        <v>87</v>
      </c>
      <c r="G8" s="11"/>
      <c r="H8" s="6" t="s">
        <v>87</v>
      </c>
      <c r="I8" s="11"/>
      <c r="J8" s="6" t="s">
        <v>87</v>
      </c>
    </row>
    <row r="9" spans="1:16" s="95" customFormat="1" ht="16.149999999999999" customHeight="1" x14ac:dyDescent="0.75">
      <c r="B9" s="202"/>
      <c r="C9" s="97"/>
      <c r="D9" s="20" t="s">
        <v>2</v>
      </c>
      <c r="E9" s="7"/>
      <c r="F9" s="20" t="s">
        <v>2</v>
      </c>
      <c r="G9" s="13"/>
      <c r="H9" s="20" t="s">
        <v>2</v>
      </c>
      <c r="I9" s="7"/>
      <c r="J9" s="20" t="s">
        <v>2</v>
      </c>
    </row>
    <row r="10" spans="1:16" s="98" customFormat="1" ht="16.149999999999999" customHeight="1" x14ac:dyDescent="0.75">
      <c r="B10" s="201"/>
      <c r="C10" s="97"/>
      <c r="D10" s="99"/>
      <c r="E10" s="100"/>
      <c r="F10" s="100"/>
      <c r="G10" s="100"/>
      <c r="H10" s="99"/>
      <c r="I10" s="100"/>
      <c r="J10" s="100"/>
    </row>
    <row r="11" spans="1:16" ht="16.399999999999999" customHeight="1" x14ac:dyDescent="0.75">
      <c r="A11" s="87" t="s">
        <v>44</v>
      </c>
      <c r="B11" s="201"/>
      <c r="D11" s="75">
        <v>5546896</v>
      </c>
      <c r="E11" s="11">
        <v>0</v>
      </c>
      <c r="F11" s="11">
        <v>4743906</v>
      </c>
      <c r="G11" s="11">
        <v>0</v>
      </c>
      <c r="H11" s="75">
        <v>5536921</v>
      </c>
      <c r="I11" s="11">
        <v>0</v>
      </c>
      <c r="J11" s="11">
        <v>4739472</v>
      </c>
      <c r="M11" s="101"/>
      <c r="P11" s="101"/>
    </row>
    <row r="12" spans="1:16" ht="16.149999999999999" customHeight="1" x14ac:dyDescent="0.75">
      <c r="A12" s="87" t="s">
        <v>11</v>
      </c>
      <c r="B12" s="201"/>
      <c r="D12" s="76">
        <v>1071451</v>
      </c>
      <c r="E12" s="11">
        <v>0</v>
      </c>
      <c r="F12" s="12">
        <v>949766</v>
      </c>
      <c r="G12" s="11">
        <v>0</v>
      </c>
      <c r="H12" s="76">
        <v>1085675</v>
      </c>
      <c r="I12" s="11">
        <v>0</v>
      </c>
      <c r="J12" s="12">
        <v>972132</v>
      </c>
      <c r="M12" s="101"/>
      <c r="P12" s="101"/>
    </row>
    <row r="13" spans="1:16" ht="16.149999999999999" customHeight="1" x14ac:dyDescent="0.75">
      <c r="B13" s="201"/>
      <c r="D13" s="75"/>
      <c r="E13" s="11"/>
      <c r="F13" s="11"/>
      <c r="G13" s="11"/>
      <c r="H13" s="75"/>
      <c r="I13" s="11"/>
      <c r="J13" s="11"/>
      <c r="M13" s="101"/>
      <c r="P13" s="101"/>
    </row>
    <row r="14" spans="1:16" ht="16.149999999999999" customHeight="1" x14ac:dyDescent="0.75">
      <c r="A14" s="95" t="s">
        <v>56</v>
      </c>
      <c r="B14" s="201"/>
      <c r="D14" s="76">
        <f>D11-D12</f>
        <v>4475445</v>
      </c>
      <c r="E14" s="11"/>
      <c r="F14" s="12">
        <f>F11-F12</f>
        <v>3794140</v>
      </c>
      <c r="G14" s="11"/>
      <c r="H14" s="76">
        <f>H11-H12</f>
        <v>4451246</v>
      </c>
      <c r="I14" s="11"/>
      <c r="J14" s="12">
        <f>J11-J12</f>
        <v>3767340</v>
      </c>
      <c r="M14" s="101"/>
      <c r="P14" s="101"/>
    </row>
    <row r="15" spans="1:16" ht="16.149999999999999" customHeight="1" x14ac:dyDescent="0.75">
      <c r="A15" s="95"/>
      <c r="B15" s="201"/>
      <c r="D15" s="75"/>
      <c r="E15" s="11"/>
      <c r="F15" s="11"/>
      <c r="G15" s="11"/>
      <c r="H15" s="75"/>
      <c r="I15" s="11"/>
      <c r="J15" s="11"/>
      <c r="M15" s="101"/>
      <c r="P15" s="101"/>
    </row>
    <row r="16" spans="1:16" ht="16.149999999999999" customHeight="1" x14ac:dyDescent="0.75">
      <c r="A16" s="87" t="s">
        <v>45</v>
      </c>
      <c r="B16" s="201"/>
      <c r="D16" s="75">
        <v>1645544</v>
      </c>
      <c r="E16" s="11">
        <v>0</v>
      </c>
      <c r="F16" s="11">
        <v>1820654</v>
      </c>
      <c r="G16" s="11">
        <v>0</v>
      </c>
      <c r="H16" s="75">
        <v>685290</v>
      </c>
      <c r="I16" s="11">
        <v>0</v>
      </c>
      <c r="J16" s="11">
        <v>655520</v>
      </c>
      <c r="M16" s="101"/>
      <c r="P16" s="101"/>
    </row>
    <row r="17" spans="1:16" ht="16.149999999999999" customHeight="1" x14ac:dyDescent="0.75">
      <c r="A17" s="87" t="s">
        <v>59</v>
      </c>
      <c r="B17" s="201"/>
      <c r="D17" s="76">
        <v>249455</v>
      </c>
      <c r="E17" s="11">
        <v>0</v>
      </c>
      <c r="F17" s="12">
        <v>206577</v>
      </c>
      <c r="G17" s="11">
        <v>0</v>
      </c>
      <c r="H17" s="76">
        <v>65979</v>
      </c>
      <c r="I17" s="11">
        <v>0</v>
      </c>
      <c r="J17" s="12">
        <v>52435</v>
      </c>
      <c r="M17" s="101"/>
      <c r="P17" s="101"/>
    </row>
    <row r="18" spans="1:16" ht="16.149999999999999" customHeight="1" x14ac:dyDescent="0.75">
      <c r="B18" s="201"/>
      <c r="D18" s="75"/>
      <c r="E18" s="11"/>
      <c r="F18" s="11"/>
      <c r="G18" s="11"/>
      <c r="H18" s="75"/>
      <c r="I18" s="11"/>
      <c r="J18" s="11"/>
      <c r="M18" s="101"/>
      <c r="P18" s="101"/>
    </row>
    <row r="19" spans="1:16" ht="16.149999999999999" customHeight="1" x14ac:dyDescent="0.75">
      <c r="A19" s="95" t="s">
        <v>57</v>
      </c>
      <c r="B19" s="201"/>
      <c r="D19" s="76">
        <f>D16-D17</f>
        <v>1396089</v>
      </c>
      <c r="E19" s="11"/>
      <c r="F19" s="12">
        <f>F16-F17</f>
        <v>1614077</v>
      </c>
      <c r="G19" s="11"/>
      <c r="H19" s="76">
        <f>H16-H17</f>
        <v>619311</v>
      </c>
      <c r="I19" s="11"/>
      <c r="J19" s="12">
        <f>J16-J17</f>
        <v>603085</v>
      </c>
      <c r="M19" s="101"/>
      <c r="P19" s="101"/>
    </row>
    <row r="20" spans="1:16" ht="16.149999999999999" customHeight="1" x14ac:dyDescent="0.75">
      <c r="B20" s="201"/>
      <c r="C20" s="95"/>
      <c r="D20" s="75"/>
      <c r="E20" s="13"/>
      <c r="F20" s="11"/>
      <c r="G20" s="11"/>
      <c r="H20" s="75"/>
      <c r="I20" s="11"/>
      <c r="J20" s="11"/>
      <c r="M20" s="101"/>
      <c r="P20" s="101"/>
    </row>
    <row r="21" spans="1:16" ht="16.149999999999999" customHeight="1" x14ac:dyDescent="0.75">
      <c r="A21" s="87" t="s">
        <v>169</v>
      </c>
      <c r="B21" s="201"/>
      <c r="C21" s="95"/>
      <c r="D21" s="75"/>
      <c r="E21" s="13"/>
      <c r="F21" s="11"/>
      <c r="G21" s="11"/>
      <c r="H21" s="75"/>
      <c r="I21" s="11"/>
      <c r="J21" s="11"/>
      <c r="M21" s="101"/>
      <c r="P21" s="101"/>
    </row>
    <row r="22" spans="1:16" ht="16.149999999999999" customHeight="1" x14ac:dyDescent="0.75">
      <c r="A22" s="87" t="s">
        <v>243</v>
      </c>
      <c r="B22" s="201"/>
      <c r="C22" s="95"/>
      <c r="D22" s="75">
        <v>122833</v>
      </c>
      <c r="E22" s="13">
        <v>0</v>
      </c>
      <c r="F22" s="106">
        <v>187060</v>
      </c>
      <c r="G22" s="11">
        <v>0</v>
      </c>
      <c r="H22" s="75">
        <v>139148</v>
      </c>
      <c r="I22" s="11">
        <v>0</v>
      </c>
      <c r="J22" s="11">
        <v>128011</v>
      </c>
      <c r="M22" s="101"/>
      <c r="P22" s="101"/>
    </row>
    <row r="23" spans="1:16" ht="16.149999999999999" customHeight="1" x14ac:dyDescent="0.75">
      <c r="A23" s="87" t="s">
        <v>270</v>
      </c>
      <c r="B23" s="201"/>
      <c r="D23" s="75">
        <v>1769</v>
      </c>
      <c r="E23" s="11">
        <v>0</v>
      </c>
      <c r="F23" s="11">
        <v>0</v>
      </c>
      <c r="G23" s="11">
        <v>0</v>
      </c>
      <c r="H23" s="75">
        <v>19451</v>
      </c>
      <c r="I23" s="11">
        <v>0</v>
      </c>
      <c r="J23" s="11">
        <v>11435</v>
      </c>
      <c r="M23" s="101"/>
      <c r="P23" s="101"/>
    </row>
    <row r="24" spans="1:16" ht="16.149999999999999" customHeight="1" x14ac:dyDescent="0.75">
      <c r="A24" s="60" t="s">
        <v>43</v>
      </c>
      <c r="B24" s="201"/>
      <c r="D24" s="75">
        <v>93017</v>
      </c>
      <c r="E24" s="11">
        <v>0</v>
      </c>
      <c r="F24" s="11">
        <v>96176</v>
      </c>
      <c r="G24" s="11">
        <v>0</v>
      </c>
      <c r="H24" s="75">
        <v>632334</v>
      </c>
      <c r="I24" s="11">
        <v>0</v>
      </c>
      <c r="J24" s="11">
        <v>540451</v>
      </c>
      <c r="M24" s="101"/>
      <c r="P24" s="101"/>
    </row>
    <row r="25" spans="1:16" ht="16.149999999999999" customHeight="1" x14ac:dyDescent="0.75">
      <c r="A25" s="87" t="s">
        <v>46</v>
      </c>
      <c r="B25" s="201"/>
      <c r="D25" s="76">
        <v>58304</v>
      </c>
      <c r="E25" s="11">
        <v>0</v>
      </c>
      <c r="F25" s="12">
        <v>44041</v>
      </c>
      <c r="G25" s="11">
        <v>0</v>
      </c>
      <c r="H25" s="76">
        <v>66617</v>
      </c>
      <c r="I25" s="11">
        <v>0</v>
      </c>
      <c r="J25" s="12">
        <v>38935</v>
      </c>
      <c r="M25" s="101"/>
      <c r="P25" s="101"/>
    </row>
    <row r="26" spans="1:16" ht="16.149999999999999" customHeight="1" x14ac:dyDescent="0.75">
      <c r="B26" s="201"/>
      <c r="D26" s="75"/>
      <c r="E26" s="11"/>
      <c r="F26" s="11"/>
      <c r="G26" s="11"/>
      <c r="H26" s="75"/>
      <c r="I26" s="11"/>
      <c r="J26" s="11"/>
      <c r="M26" s="101"/>
      <c r="P26" s="101"/>
    </row>
    <row r="27" spans="1:16" ht="16.149999999999999" customHeight="1" x14ac:dyDescent="0.75">
      <c r="A27" s="95" t="s">
        <v>47</v>
      </c>
      <c r="B27" s="201"/>
      <c r="D27" s="76">
        <f>D14+D19+SUM(D22:D25)</f>
        <v>6147457</v>
      </c>
      <c r="E27" s="11"/>
      <c r="F27" s="12">
        <f>F14+F19+SUM(F22:F25)</f>
        <v>5735494</v>
      </c>
      <c r="G27" s="11"/>
      <c r="H27" s="76">
        <f>H14+H19+SUM(H22:H25)</f>
        <v>5928107</v>
      </c>
      <c r="I27" s="11"/>
      <c r="J27" s="12">
        <f>J14+J19+SUM(J22:J25)</f>
        <v>5089257</v>
      </c>
      <c r="M27" s="101"/>
      <c r="P27" s="101"/>
    </row>
    <row r="28" spans="1:16" ht="16.149999999999999" customHeight="1" x14ac:dyDescent="0.75">
      <c r="A28" s="102"/>
      <c r="B28" s="201"/>
      <c r="D28" s="75"/>
      <c r="E28" s="11"/>
      <c r="F28" s="11"/>
      <c r="G28" s="11"/>
      <c r="H28" s="75"/>
      <c r="I28" s="11"/>
      <c r="J28" s="11"/>
      <c r="M28" s="101"/>
      <c r="P28" s="101"/>
    </row>
    <row r="29" spans="1:16" ht="16.149999999999999" customHeight="1" x14ac:dyDescent="0.75">
      <c r="A29" s="95" t="s">
        <v>37</v>
      </c>
      <c r="B29" s="201"/>
      <c r="D29" s="75"/>
      <c r="E29" s="11"/>
      <c r="F29" s="11"/>
      <c r="G29" s="11"/>
      <c r="H29" s="75"/>
      <c r="I29" s="11"/>
      <c r="J29" s="11"/>
      <c r="M29" s="101"/>
      <c r="P29" s="101"/>
    </row>
    <row r="30" spans="1:16" ht="16.149999999999999" customHeight="1" x14ac:dyDescent="0.75">
      <c r="A30" s="87" t="s">
        <v>155</v>
      </c>
      <c r="B30" s="201"/>
      <c r="C30" s="103">
        <v>0</v>
      </c>
      <c r="D30" s="75">
        <v>1670129</v>
      </c>
      <c r="E30" s="11">
        <v>0</v>
      </c>
      <c r="F30" s="11">
        <v>1544939</v>
      </c>
      <c r="G30" s="11">
        <v>0</v>
      </c>
      <c r="H30" s="75">
        <v>1178998</v>
      </c>
      <c r="I30" s="11">
        <v>0</v>
      </c>
      <c r="J30" s="11">
        <v>1048334</v>
      </c>
      <c r="M30" s="101"/>
      <c r="P30" s="101"/>
    </row>
    <row r="31" spans="1:16" ht="16.149999999999999" customHeight="1" x14ac:dyDescent="0.75">
      <c r="A31" s="87" t="s">
        <v>156</v>
      </c>
      <c r="B31" s="201"/>
      <c r="C31" s="104"/>
      <c r="D31" s="75">
        <v>9606</v>
      </c>
      <c r="E31" s="11">
        <v>0</v>
      </c>
      <c r="F31" s="11">
        <v>8217</v>
      </c>
      <c r="G31" s="11">
        <v>0</v>
      </c>
      <c r="H31" s="75">
        <v>8115</v>
      </c>
      <c r="I31" s="11">
        <v>0</v>
      </c>
      <c r="J31" s="11">
        <v>6876</v>
      </c>
      <c r="M31" s="101"/>
      <c r="P31" s="101"/>
    </row>
    <row r="32" spans="1:16" ht="16.149999999999999" customHeight="1" x14ac:dyDescent="0.75">
      <c r="A32" s="87" t="s">
        <v>157</v>
      </c>
      <c r="B32" s="201"/>
      <c r="C32" s="104"/>
      <c r="D32" s="75">
        <v>270745</v>
      </c>
      <c r="E32" s="11">
        <v>0</v>
      </c>
      <c r="F32" s="11">
        <v>251524</v>
      </c>
      <c r="G32" s="11">
        <v>0</v>
      </c>
      <c r="H32" s="75">
        <v>237148</v>
      </c>
      <c r="I32" s="11">
        <v>0</v>
      </c>
      <c r="J32" s="11">
        <v>223063</v>
      </c>
      <c r="M32" s="101"/>
      <c r="P32" s="101"/>
    </row>
    <row r="33" spans="1:16" ht="16.149999999999999" customHeight="1" x14ac:dyDescent="0.75">
      <c r="A33" s="87" t="s">
        <v>158</v>
      </c>
      <c r="B33" s="201"/>
      <c r="C33" s="104"/>
      <c r="D33" s="75">
        <v>116497</v>
      </c>
      <c r="E33" s="11">
        <v>0</v>
      </c>
      <c r="F33" s="11">
        <v>102501</v>
      </c>
      <c r="G33" s="11">
        <v>0</v>
      </c>
      <c r="H33" s="75">
        <v>113962</v>
      </c>
      <c r="I33" s="11">
        <v>0</v>
      </c>
      <c r="J33" s="11">
        <v>100261</v>
      </c>
      <c r="M33" s="101"/>
      <c r="P33" s="101"/>
    </row>
    <row r="34" spans="1:16" ht="16.149999999999999" customHeight="1" x14ac:dyDescent="0.75">
      <c r="A34" s="87" t="s">
        <v>273</v>
      </c>
      <c r="B34" s="201"/>
      <c r="D34" s="75">
        <v>23049</v>
      </c>
      <c r="E34" s="11">
        <v>0</v>
      </c>
      <c r="F34" s="11">
        <v>59760</v>
      </c>
      <c r="G34" s="11">
        <v>0</v>
      </c>
      <c r="H34" s="75">
        <v>23048</v>
      </c>
      <c r="I34" s="11">
        <v>0</v>
      </c>
      <c r="J34" s="11">
        <v>46912</v>
      </c>
      <c r="M34" s="101"/>
      <c r="P34" s="101"/>
    </row>
    <row r="35" spans="1:16" ht="16.149999999999999" customHeight="1" x14ac:dyDescent="0.75">
      <c r="A35" s="87" t="s">
        <v>159</v>
      </c>
      <c r="B35" s="201"/>
      <c r="D35" s="75">
        <v>242036</v>
      </c>
      <c r="E35" s="11">
        <v>0</v>
      </c>
      <c r="F35" s="11">
        <v>331360</v>
      </c>
      <c r="G35" s="11">
        <v>0</v>
      </c>
      <c r="H35" s="75">
        <v>286810</v>
      </c>
      <c r="I35" s="11">
        <v>0</v>
      </c>
      <c r="J35" s="11">
        <v>392266</v>
      </c>
      <c r="M35" s="101"/>
      <c r="P35" s="101"/>
    </row>
    <row r="36" spans="1:16" ht="16.149999999999999" customHeight="1" x14ac:dyDescent="0.75">
      <c r="A36" s="87" t="s">
        <v>160</v>
      </c>
      <c r="B36" s="201"/>
      <c r="D36" s="76">
        <v>486229</v>
      </c>
      <c r="E36" s="11">
        <v>0</v>
      </c>
      <c r="F36" s="12">
        <v>379597</v>
      </c>
      <c r="G36" s="11">
        <v>0</v>
      </c>
      <c r="H36" s="76">
        <v>437807</v>
      </c>
      <c r="I36" s="11">
        <v>0</v>
      </c>
      <c r="J36" s="12">
        <v>333621</v>
      </c>
      <c r="M36" s="101"/>
      <c r="P36" s="101"/>
    </row>
    <row r="37" spans="1:16" ht="16.149999999999999" customHeight="1" x14ac:dyDescent="0.75">
      <c r="B37" s="201"/>
      <c r="D37" s="75"/>
      <c r="E37" s="11"/>
      <c r="F37" s="11"/>
      <c r="G37" s="11"/>
      <c r="H37" s="75"/>
      <c r="I37" s="11"/>
      <c r="J37" s="11"/>
      <c r="M37" s="101"/>
      <c r="P37" s="101"/>
    </row>
    <row r="38" spans="1:16" ht="16.149999999999999" customHeight="1" x14ac:dyDescent="0.75">
      <c r="A38" s="95" t="s">
        <v>38</v>
      </c>
      <c r="B38" s="201"/>
      <c r="D38" s="76">
        <f>SUM(D30:D36)</f>
        <v>2818291</v>
      </c>
      <c r="E38" s="11"/>
      <c r="F38" s="12">
        <f>SUM(F30:F36)</f>
        <v>2677898</v>
      </c>
      <c r="G38" s="11"/>
      <c r="H38" s="76">
        <f>SUM(H30:H36)</f>
        <v>2285888</v>
      </c>
      <c r="I38" s="11"/>
      <c r="J38" s="12">
        <f>SUM(J30:J36)</f>
        <v>2151333</v>
      </c>
      <c r="M38" s="101"/>
      <c r="P38" s="101"/>
    </row>
    <row r="39" spans="1:16" ht="16.149999999999999" customHeight="1" x14ac:dyDescent="0.75">
      <c r="A39" s="95"/>
      <c r="B39" s="201"/>
      <c r="D39" s="75"/>
      <c r="E39" s="11"/>
      <c r="F39" s="11"/>
      <c r="G39" s="11"/>
      <c r="H39" s="75"/>
      <c r="I39" s="11"/>
      <c r="J39" s="11"/>
      <c r="M39" s="101"/>
      <c r="P39" s="101"/>
    </row>
    <row r="40" spans="1:16" ht="16.149999999999999" customHeight="1" x14ac:dyDescent="0.75">
      <c r="A40" s="87" t="s">
        <v>123</v>
      </c>
      <c r="B40" s="201"/>
      <c r="D40" s="76">
        <v>812391</v>
      </c>
      <c r="E40" s="11"/>
      <c r="F40" s="12">
        <v>1377921</v>
      </c>
      <c r="G40" s="11"/>
      <c r="H40" s="76">
        <v>807808</v>
      </c>
      <c r="I40" s="11"/>
      <c r="J40" s="12">
        <v>1378062</v>
      </c>
      <c r="M40" s="101"/>
      <c r="P40" s="101"/>
    </row>
    <row r="41" spans="1:16" ht="16.149999999999999" customHeight="1" x14ac:dyDescent="0.75">
      <c r="B41" s="201"/>
      <c r="D41" s="75"/>
      <c r="E41" s="11"/>
      <c r="F41" s="11"/>
      <c r="G41" s="11"/>
      <c r="H41" s="75"/>
      <c r="I41" s="11"/>
      <c r="J41" s="11"/>
      <c r="M41" s="101"/>
      <c r="P41" s="101"/>
    </row>
    <row r="42" spans="1:16" ht="16.149999999999999" customHeight="1" x14ac:dyDescent="0.75">
      <c r="A42" s="95" t="s">
        <v>60</v>
      </c>
      <c r="B42" s="201"/>
      <c r="D42" s="75">
        <f>D27-D38-D40</f>
        <v>2516775</v>
      </c>
      <c r="E42" s="11"/>
      <c r="F42" s="11">
        <f>F27-F38-F40</f>
        <v>1679675</v>
      </c>
      <c r="G42" s="11"/>
      <c r="H42" s="75">
        <f>H27-H38-H40</f>
        <v>2834411</v>
      </c>
      <c r="I42" s="11"/>
      <c r="J42" s="11">
        <f>J27-J38-J40</f>
        <v>1559862</v>
      </c>
      <c r="M42" s="101"/>
      <c r="P42" s="101"/>
    </row>
    <row r="43" spans="1:16" ht="16.149999999999999" customHeight="1" x14ac:dyDescent="0.75">
      <c r="A43" s="87" t="s">
        <v>93</v>
      </c>
      <c r="B43" s="201"/>
      <c r="C43" s="103" t="e">
        <v>#REF!</v>
      </c>
      <c r="D43" s="76">
        <v>481256</v>
      </c>
      <c r="E43" s="11">
        <v>0</v>
      </c>
      <c r="F43" s="12">
        <v>321869</v>
      </c>
      <c r="G43" s="11">
        <v>0</v>
      </c>
      <c r="H43" s="76">
        <v>425956</v>
      </c>
      <c r="I43" s="11">
        <v>0</v>
      </c>
      <c r="J43" s="12">
        <v>203420</v>
      </c>
      <c r="M43" s="101"/>
      <c r="P43" s="101"/>
    </row>
    <row r="44" spans="1:16" ht="16.149999999999999" customHeight="1" x14ac:dyDescent="0.75">
      <c r="B44" s="201"/>
      <c r="C44" s="103"/>
      <c r="D44" s="75"/>
      <c r="E44" s="11"/>
      <c r="F44" s="11"/>
      <c r="G44" s="11"/>
      <c r="H44" s="75"/>
      <c r="I44" s="11"/>
      <c r="J44" s="11"/>
      <c r="M44" s="101"/>
      <c r="P44" s="101"/>
    </row>
    <row r="45" spans="1:16" ht="16.149999999999999" customHeight="1" x14ac:dyDescent="0.75">
      <c r="A45" s="95" t="s">
        <v>49</v>
      </c>
      <c r="B45" s="201"/>
      <c r="D45" s="76">
        <f>D42-D43</f>
        <v>2035519</v>
      </c>
      <c r="E45" s="11"/>
      <c r="F45" s="12">
        <f>F42-F43</f>
        <v>1357806</v>
      </c>
      <c r="G45" s="11"/>
      <c r="H45" s="76">
        <f>H42-H43</f>
        <v>2408455</v>
      </c>
      <c r="I45" s="11"/>
      <c r="J45" s="12">
        <f>J42-J43</f>
        <v>1356442</v>
      </c>
      <c r="M45" s="101"/>
      <c r="P45" s="101"/>
    </row>
    <row r="46" spans="1:16" ht="16.149999999999999" customHeight="1" x14ac:dyDescent="0.75">
      <c r="B46" s="201"/>
      <c r="D46" s="105"/>
      <c r="E46" s="106"/>
      <c r="F46" s="105"/>
      <c r="G46" s="106"/>
      <c r="H46" s="105"/>
      <c r="I46" s="106"/>
      <c r="J46" s="105"/>
      <c r="M46" s="101"/>
      <c r="P46" s="101"/>
    </row>
    <row r="47" spans="1:16" ht="16.149999999999999" customHeight="1" x14ac:dyDescent="0.75">
      <c r="B47" s="201"/>
      <c r="D47" s="105"/>
      <c r="E47" s="106"/>
      <c r="F47" s="105"/>
      <c r="G47" s="106"/>
      <c r="H47" s="105"/>
      <c r="I47" s="106"/>
      <c r="J47" s="105"/>
      <c r="M47" s="101"/>
      <c r="P47" s="101"/>
    </row>
    <row r="48" spans="1:16" ht="16.149999999999999" customHeight="1" x14ac:dyDescent="0.75">
      <c r="B48" s="201"/>
      <c r="D48" s="105"/>
      <c r="E48" s="106"/>
      <c r="F48" s="105"/>
      <c r="G48" s="106"/>
      <c r="H48" s="105"/>
      <c r="I48" s="106"/>
      <c r="J48" s="105"/>
      <c r="M48" s="101"/>
      <c r="P48" s="101"/>
    </row>
    <row r="49" spans="1:16" ht="16.149999999999999" customHeight="1" x14ac:dyDescent="0.75">
      <c r="B49" s="201"/>
      <c r="D49" s="105"/>
      <c r="E49" s="106"/>
      <c r="F49" s="105"/>
      <c r="G49" s="106"/>
      <c r="H49" s="105"/>
      <c r="I49" s="106"/>
      <c r="J49" s="105"/>
      <c r="M49" s="101"/>
      <c r="P49" s="101"/>
    </row>
    <row r="50" spans="1:16" ht="16.149999999999999" customHeight="1" x14ac:dyDescent="0.75">
      <c r="B50" s="201"/>
      <c r="D50" s="105"/>
      <c r="E50" s="106"/>
      <c r="F50" s="105"/>
      <c r="G50" s="106"/>
      <c r="H50" s="105"/>
      <c r="I50" s="106"/>
      <c r="J50" s="105"/>
      <c r="M50" s="101"/>
      <c r="P50" s="101"/>
    </row>
    <row r="51" spans="1:16" ht="18.75" customHeight="1" x14ac:dyDescent="0.75">
      <c r="B51" s="201"/>
      <c r="D51" s="105"/>
      <c r="E51" s="106"/>
      <c r="F51" s="105"/>
      <c r="G51" s="106"/>
      <c r="H51" s="105"/>
      <c r="I51" s="106"/>
      <c r="J51" s="105"/>
      <c r="M51" s="101"/>
      <c r="P51" s="101"/>
    </row>
    <row r="52" spans="1:16" ht="19.899999999999999" customHeight="1" x14ac:dyDescent="0.75">
      <c r="B52" s="201"/>
      <c r="D52" s="105"/>
      <c r="E52" s="106"/>
      <c r="F52" s="105"/>
      <c r="G52" s="106"/>
      <c r="H52" s="105"/>
      <c r="I52" s="106"/>
      <c r="J52" s="105"/>
      <c r="M52" s="101"/>
      <c r="P52" s="101"/>
    </row>
    <row r="53" spans="1:16" ht="16.149999999999999" customHeight="1" x14ac:dyDescent="0.75">
      <c r="D53" s="105"/>
      <c r="E53" s="106"/>
      <c r="F53" s="105"/>
      <c r="G53" s="106"/>
      <c r="H53" s="105"/>
      <c r="I53" s="106"/>
      <c r="J53" s="105"/>
      <c r="M53" s="101"/>
      <c r="P53" s="101"/>
    </row>
    <row r="54" spans="1:16" ht="16.149999999999999" customHeight="1" x14ac:dyDescent="0.75">
      <c r="D54" s="105"/>
      <c r="E54" s="106"/>
      <c r="F54" s="105"/>
      <c r="G54" s="106"/>
      <c r="H54" s="105"/>
      <c r="I54" s="106"/>
      <c r="J54" s="105"/>
      <c r="M54" s="101"/>
      <c r="P54" s="101"/>
    </row>
    <row r="55" spans="1:16" ht="22.4" customHeight="1" x14ac:dyDescent="0.75">
      <c r="A55" s="204" t="str">
        <f>'Financial position 6-7'!A61</f>
        <v>The accompanying notes are an integral part of these interim financial statements.</v>
      </c>
      <c r="B55" s="204"/>
      <c r="C55" s="204"/>
      <c r="D55" s="204"/>
      <c r="E55" s="204"/>
      <c r="F55" s="204"/>
      <c r="G55" s="204"/>
      <c r="H55" s="204"/>
      <c r="I55" s="204"/>
      <c r="J55" s="204"/>
      <c r="M55" s="101"/>
      <c r="P55" s="101"/>
    </row>
    <row r="56" spans="1:16" ht="16.149999999999999" customHeight="1" x14ac:dyDescent="0.75">
      <c r="A56" s="244" t="str">
        <f>A1</f>
        <v xml:space="preserve">Kiatnakin Phatra Bank Public Company Limited and Subsidiaries </v>
      </c>
      <c r="B56" s="244"/>
      <c r="C56" s="244"/>
      <c r="D56" s="244"/>
      <c r="E56" s="244"/>
      <c r="F56" s="244"/>
      <c r="G56" s="244"/>
      <c r="H56" s="244"/>
      <c r="I56" s="244"/>
      <c r="J56" s="244"/>
      <c r="M56" s="101"/>
      <c r="P56" s="101"/>
    </row>
    <row r="57" spans="1:16" ht="16.149999999999999" customHeight="1" x14ac:dyDescent="0.75">
      <c r="A57" s="244" t="s">
        <v>100</v>
      </c>
      <c r="B57" s="244"/>
      <c r="C57" s="244"/>
      <c r="D57" s="244"/>
      <c r="E57" s="244"/>
      <c r="F57" s="244"/>
      <c r="G57" s="244"/>
      <c r="H57" s="244"/>
      <c r="I57" s="244"/>
      <c r="J57" s="244"/>
      <c r="M57" s="101"/>
      <c r="P57" s="101"/>
    </row>
    <row r="58" spans="1:16" ht="16.149999999999999" customHeight="1" x14ac:dyDescent="0.75">
      <c r="A58" s="245" t="str">
        <f>+A3</f>
        <v>For the three-month period ended 30 June 2022</v>
      </c>
      <c r="B58" s="245"/>
      <c r="C58" s="245"/>
      <c r="D58" s="245"/>
      <c r="E58" s="245"/>
      <c r="F58" s="245"/>
      <c r="G58" s="245"/>
      <c r="H58" s="245"/>
      <c r="I58" s="245"/>
      <c r="J58" s="245"/>
      <c r="M58" s="101"/>
      <c r="P58" s="101"/>
    </row>
    <row r="59" spans="1:16" ht="16.149999999999999" customHeight="1" x14ac:dyDescent="0.75">
      <c r="A59" s="89"/>
      <c r="B59" s="90"/>
      <c r="C59" s="91"/>
      <c r="D59" s="92"/>
      <c r="E59" s="93"/>
      <c r="F59" s="92"/>
      <c r="G59" s="93"/>
      <c r="H59" s="92"/>
      <c r="I59" s="93"/>
      <c r="J59" s="92"/>
      <c r="M59" s="101"/>
      <c r="P59" s="101"/>
    </row>
    <row r="60" spans="1:16" ht="16.149999999999999" customHeight="1" x14ac:dyDescent="0.75">
      <c r="A60" s="89"/>
      <c r="B60" s="90"/>
      <c r="C60" s="91"/>
      <c r="D60" s="92"/>
      <c r="E60" s="93"/>
      <c r="F60" s="92"/>
      <c r="G60" s="93"/>
      <c r="H60" s="92"/>
      <c r="I60" s="93"/>
      <c r="J60" s="92"/>
      <c r="M60" s="101"/>
      <c r="P60" s="101"/>
    </row>
    <row r="61" spans="1:16" s="94" customFormat="1" ht="16.149999999999999" customHeight="1" x14ac:dyDescent="0.75">
      <c r="A61" s="95"/>
      <c r="B61" s="96"/>
      <c r="C61" s="87"/>
      <c r="D61" s="246" t="s">
        <v>0</v>
      </c>
      <c r="E61" s="246"/>
      <c r="F61" s="246"/>
      <c r="G61" s="93"/>
      <c r="H61" s="246" t="s">
        <v>102</v>
      </c>
      <c r="I61" s="246"/>
      <c r="J61" s="246"/>
      <c r="M61" s="101"/>
      <c r="P61" s="101"/>
    </row>
    <row r="62" spans="1:16" s="95" customFormat="1" ht="16.149999999999999" customHeight="1" x14ac:dyDescent="0.75">
      <c r="B62" s="96"/>
      <c r="C62" s="87"/>
      <c r="D62" s="110" t="s">
        <v>146</v>
      </c>
      <c r="E62" s="111"/>
      <c r="F62" s="110" t="s">
        <v>135</v>
      </c>
      <c r="G62" s="112"/>
      <c r="H62" s="110" t="s">
        <v>146</v>
      </c>
      <c r="I62" s="111"/>
      <c r="J62" s="110" t="s">
        <v>135</v>
      </c>
      <c r="M62" s="101"/>
      <c r="P62" s="101"/>
    </row>
    <row r="63" spans="1:16" s="95" customFormat="1" ht="16.149999999999999" customHeight="1" x14ac:dyDescent="0.75">
      <c r="B63" s="96"/>
      <c r="C63" s="87"/>
      <c r="D63" s="6" t="s">
        <v>87</v>
      </c>
      <c r="E63" s="11"/>
      <c r="F63" s="6" t="s">
        <v>87</v>
      </c>
      <c r="G63" s="11"/>
      <c r="H63" s="6" t="s">
        <v>87</v>
      </c>
      <c r="I63" s="11"/>
      <c r="J63" s="6" t="s">
        <v>87</v>
      </c>
      <c r="M63" s="101"/>
      <c r="P63" s="101"/>
    </row>
    <row r="64" spans="1:16" s="95" customFormat="1" ht="16.149999999999999" customHeight="1" x14ac:dyDescent="0.75">
      <c r="A64" s="98"/>
      <c r="B64" s="135"/>
      <c r="C64" s="97"/>
      <c r="D64" s="20" t="s">
        <v>2</v>
      </c>
      <c r="E64" s="7"/>
      <c r="F64" s="20" t="s">
        <v>2</v>
      </c>
      <c r="G64" s="13"/>
      <c r="H64" s="20" t="s">
        <v>2</v>
      </c>
      <c r="I64" s="7"/>
      <c r="J64" s="20" t="s">
        <v>2</v>
      </c>
      <c r="M64" s="101"/>
      <c r="P64" s="101"/>
    </row>
    <row r="65" spans="1:16" s="95" customFormat="1" ht="12" customHeight="1" x14ac:dyDescent="0.75">
      <c r="A65" s="98"/>
      <c r="B65" s="107"/>
      <c r="C65" s="97"/>
      <c r="D65" s="77"/>
      <c r="E65" s="7"/>
      <c r="F65" s="13"/>
      <c r="G65" s="13"/>
      <c r="H65" s="77"/>
      <c r="I65" s="7"/>
      <c r="J65" s="13"/>
      <c r="M65" s="101"/>
      <c r="P65" s="101"/>
    </row>
    <row r="66" spans="1:16" s="98" customFormat="1" ht="16.149999999999999" customHeight="1" x14ac:dyDescent="0.75">
      <c r="A66" s="95" t="s">
        <v>96</v>
      </c>
      <c r="B66" s="96"/>
      <c r="C66" s="87"/>
      <c r="D66" s="78"/>
      <c r="E66" s="14"/>
      <c r="F66" s="14"/>
      <c r="G66" s="14"/>
      <c r="H66" s="78"/>
      <c r="I66" s="14"/>
      <c r="J66" s="14"/>
      <c r="M66" s="101"/>
      <c r="P66" s="101"/>
    </row>
    <row r="67" spans="1:16" s="98" customFormat="1" ht="16.149999999999999" customHeight="1" x14ac:dyDescent="0.75">
      <c r="A67" s="87" t="s">
        <v>83</v>
      </c>
      <c r="B67" s="96"/>
      <c r="C67" s="87"/>
      <c r="D67" s="78"/>
      <c r="E67" s="14"/>
      <c r="F67" s="14"/>
      <c r="G67" s="14"/>
      <c r="H67" s="78"/>
      <c r="I67" s="14"/>
      <c r="J67" s="14"/>
      <c r="M67" s="101"/>
      <c r="P67" s="101"/>
    </row>
    <row r="68" spans="1:16" s="98" customFormat="1" ht="16.149999999999999" customHeight="1" x14ac:dyDescent="0.75">
      <c r="A68" s="87" t="s">
        <v>271</v>
      </c>
      <c r="B68" s="96"/>
      <c r="C68" s="87"/>
      <c r="D68" s="78"/>
      <c r="E68" s="14"/>
      <c r="F68" s="14"/>
      <c r="G68" s="14"/>
      <c r="H68" s="78"/>
      <c r="I68" s="14"/>
      <c r="J68" s="14"/>
      <c r="M68" s="101"/>
      <c r="P68" s="101"/>
    </row>
    <row r="69" spans="1:16" s="98" customFormat="1" ht="16.149999999999999" customHeight="1" x14ac:dyDescent="0.75">
      <c r="A69" s="87" t="s">
        <v>162</v>
      </c>
      <c r="B69" s="96"/>
      <c r="C69" s="87"/>
      <c r="D69" s="78">
        <v>-244103</v>
      </c>
      <c r="E69" s="14">
        <v>0</v>
      </c>
      <c r="F69" s="14">
        <v>80545</v>
      </c>
      <c r="G69" s="14">
        <v>0</v>
      </c>
      <c r="H69" s="78">
        <v>-244103</v>
      </c>
      <c r="I69" s="14">
        <v>0</v>
      </c>
      <c r="J69" s="14">
        <v>80545</v>
      </c>
      <c r="M69" s="101"/>
      <c r="P69" s="101"/>
    </row>
    <row r="70" spans="1:16" ht="16.149999999999999" customHeight="1" x14ac:dyDescent="0.75">
      <c r="A70" s="87" t="s">
        <v>163</v>
      </c>
      <c r="B70" s="87"/>
      <c r="D70" s="108"/>
      <c r="E70" s="87"/>
      <c r="G70" s="87"/>
      <c r="H70" s="108"/>
      <c r="I70" s="87"/>
      <c r="M70" s="101"/>
      <c r="P70" s="101"/>
    </row>
    <row r="71" spans="1:16" ht="16.149999999999999" customHeight="1" x14ac:dyDescent="0.75">
      <c r="A71" s="87" t="s">
        <v>164</v>
      </c>
      <c r="D71" s="79">
        <v>48821</v>
      </c>
      <c r="E71" s="14">
        <v>0</v>
      </c>
      <c r="F71" s="15">
        <v>-16108</v>
      </c>
      <c r="G71" s="14">
        <v>0</v>
      </c>
      <c r="H71" s="79">
        <v>48821</v>
      </c>
      <c r="I71" s="14">
        <v>0</v>
      </c>
      <c r="J71" s="15">
        <v>-16108</v>
      </c>
      <c r="M71" s="101"/>
      <c r="P71" s="101"/>
    </row>
    <row r="72" spans="1:16" ht="12" customHeight="1" x14ac:dyDescent="0.75">
      <c r="D72" s="78"/>
      <c r="E72" s="14"/>
      <c r="F72" s="14"/>
      <c r="G72" s="14"/>
      <c r="H72" s="78"/>
      <c r="I72" s="14"/>
      <c r="J72" s="14"/>
      <c r="M72" s="101"/>
      <c r="P72" s="101"/>
    </row>
    <row r="73" spans="1:16" ht="16.149999999999999" customHeight="1" x14ac:dyDescent="0.75">
      <c r="A73" s="102" t="s">
        <v>95</v>
      </c>
      <c r="D73" s="79">
        <f>SUM(D68:D71)</f>
        <v>-195282</v>
      </c>
      <c r="E73" s="14"/>
      <c r="F73" s="15">
        <f>SUM(F68:F71)</f>
        <v>64437</v>
      </c>
      <c r="G73" s="14"/>
      <c r="H73" s="79">
        <f>SUM(H68:H71)</f>
        <v>-195282</v>
      </c>
      <c r="I73" s="14"/>
      <c r="J73" s="15">
        <f>SUM(J68:J71)</f>
        <v>64437</v>
      </c>
      <c r="M73" s="101"/>
      <c r="P73" s="101"/>
    </row>
    <row r="74" spans="1:16" ht="16.149999999999999" customHeight="1" x14ac:dyDescent="0.75">
      <c r="D74" s="78"/>
      <c r="E74" s="14"/>
      <c r="F74" s="14"/>
      <c r="G74" s="14"/>
      <c r="H74" s="78"/>
      <c r="I74" s="14"/>
      <c r="J74" s="14"/>
      <c r="M74" s="101"/>
      <c r="P74" s="101"/>
    </row>
    <row r="75" spans="1:16" ht="16.149999999999999" customHeight="1" x14ac:dyDescent="0.75">
      <c r="A75" s="87" t="s">
        <v>131</v>
      </c>
      <c r="D75" s="78"/>
      <c r="E75" s="14"/>
      <c r="F75" s="14"/>
      <c r="G75" s="14"/>
      <c r="H75" s="78"/>
      <c r="I75" s="14"/>
      <c r="J75" s="14"/>
      <c r="M75" s="101"/>
      <c r="P75" s="101"/>
    </row>
    <row r="76" spans="1:16" ht="16.149999999999999" customHeight="1" x14ac:dyDescent="0.75">
      <c r="A76" s="87" t="s">
        <v>272</v>
      </c>
      <c r="D76" s="78"/>
      <c r="E76" s="14"/>
      <c r="F76" s="14"/>
      <c r="G76" s="14"/>
      <c r="H76" s="78"/>
      <c r="I76" s="14"/>
      <c r="J76" s="14"/>
      <c r="M76" s="101"/>
      <c r="P76" s="101"/>
    </row>
    <row r="77" spans="1:16" ht="16.149999999999999" customHeight="1" x14ac:dyDescent="0.75">
      <c r="A77" s="87" t="s">
        <v>162</v>
      </c>
      <c r="D77" s="78">
        <v>-14202</v>
      </c>
      <c r="E77" s="14">
        <v>0</v>
      </c>
      <c r="F77" s="11">
        <v>484755</v>
      </c>
      <c r="G77" s="11">
        <v>0</v>
      </c>
      <c r="H77" s="75">
        <v>1825</v>
      </c>
      <c r="I77" s="11">
        <v>0</v>
      </c>
      <c r="J77" s="11">
        <v>-2863</v>
      </c>
      <c r="M77" s="101"/>
      <c r="P77" s="101"/>
    </row>
    <row r="78" spans="1:16" ht="16.149999999999999" customHeight="1" x14ac:dyDescent="0.75">
      <c r="A78" s="87" t="s">
        <v>165</v>
      </c>
      <c r="D78" s="78"/>
      <c r="E78" s="14"/>
      <c r="F78" s="14"/>
      <c r="G78" s="14"/>
      <c r="H78" s="78"/>
      <c r="I78" s="14"/>
      <c r="J78" s="14"/>
      <c r="M78" s="101"/>
      <c r="P78" s="101"/>
    </row>
    <row r="79" spans="1:16" ht="16.149999999999999" customHeight="1" x14ac:dyDescent="0.75">
      <c r="A79" s="87" t="s">
        <v>164</v>
      </c>
      <c r="D79" s="79">
        <v>2843</v>
      </c>
      <c r="E79" s="14">
        <v>0</v>
      </c>
      <c r="F79" s="12">
        <v>-96774</v>
      </c>
      <c r="G79" s="14">
        <v>0</v>
      </c>
      <c r="H79" s="79">
        <v>-365</v>
      </c>
      <c r="I79" s="14">
        <v>0</v>
      </c>
      <c r="J79" s="15">
        <v>572</v>
      </c>
      <c r="M79" s="101"/>
      <c r="P79" s="101"/>
    </row>
    <row r="80" spans="1:16" ht="12" customHeight="1" x14ac:dyDescent="0.75">
      <c r="D80" s="78"/>
      <c r="E80" s="14"/>
      <c r="F80" s="14"/>
      <c r="G80" s="14"/>
      <c r="H80" s="78"/>
      <c r="I80" s="14"/>
      <c r="J80" s="14"/>
      <c r="M80" s="101"/>
      <c r="P80" s="101"/>
    </row>
    <row r="81" spans="1:16" ht="16.399999999999999" customHeight="1" x14ac:dyDescent="0.75">
      <c r="A81" s="87" t="s">
        <v>124</v>
      </c>
      <c r="D81" s="79">
        <f>SUM(D77:D79)</f>
        <v>-11359</v>
      </c>
      <c r="E81" s="14"/>
      <c r="F81" s="15">
        <f>SUM(F77:F79)</f>
        <v>387981</v>
      </c>
      <c r="G81" s="14"/>
      <c r="H81" s="79">
        <f>SUM(H77:H79)</f>
        <v>1460</v>
      </c>
      <c r="I81" s="14"/>
      <c r="J81" s="15">
        <f>SUM(J77:J79)</f>
        <v>-2291</v>
      </c>
      <c r="M81" s="101"/>
      <c r="P81" s="101"/>
    </row>
    <row r="82" spans="1:16" ht="12" customHeight="1" x14ac:dyDescent="0.75">
      <c r="A82" s="102"/>
      <c r="D82" s="78"/>
      <c r="E82" s="14"/>
      <c r="F82" s="14"/>
      <c r="G82" s="14"/>
      <c r="H82" s="78"/>
      <c r="I82" s="14"/>
      <c r="J82" s="14"/>
      <c r="M82" s="101"/>
      <c r="P82" s="101"/>
    </row>
    <row r="83" spans="1:16" ht="16.149999999999999" customHeight="1" x14ac:dyDescent="0.75">
      <c r="A83" s="95" t="s">
        <v>104</v>
      </c>
      <c r="D83" s="79">
        <f>D81+D73</f>
        <v>-206641</v>
      </c>
      <c r="E83" s="14"/>
      <c r="F83" s="15">
        <f>F81+F73</f>
        <v>452418</v>
      </c>
      <c r="G83" s="14"/>
      <c r="H83" s="79">
        <f>H81+H73</f>
        <v>-193822</v>
      </c>
      <c r="I83" s="14"/>
      <c r="J83" s="15">
        <f>J81+J73</f>
        <v>62146</v>
      </c>
      <c r="M83" s="101"/>
      <c r="P83" s="101"/>
    </row>
    <row r="84" spans="1:16" ht="12" customHeight="1" x14ac:dyDescent="0.75">
      <c r="A84" s="95"/>
      <c r="D84" s="78"/>
      <c r="E84" s="14"/>
      <c r="F84" s="14"/>
      <c r="G84" s="14"/>
      <c r="H84" s="78"/>
      <c r="I84" s="14"/>
      <c r="J84" s="14"/>
      <c r="M84" s="101"/>
      <c r="P84" s="101"/>
    </row>
    <row r="85" spans="1:16" ht="16.149999999999999" customHeight="1" thickBot="1" x14ac:dyDescent="0.8">
      <c r="A85" s="95" t="s">
        <v>48</v>
      </c>
      <c r="D85" s="80">
        <f>D45+D83</f>
        <v>1828878</v>
      </c>
      <c r="E85" s="14"/>
      <c r="F85" s="18">
        <f>F45+F83</f>
        <v>1810224</v>
      </c>
      <c r="G85" s="14"/>
      <c r="H85" s="80">
        <f>H45+H83</f>
        <v>2214633</v>
      </c>
      <c r="I85" s="14"/>
      <c r="J85" s="18">
        <f>J45+J83</f>
        <v>1418588</v>
      </c>
      <c r="M85" s="101"/>
      <c r="P85" s="101"/>
    </row>
    <row r="86" spans="1:16" ht="16.149999999999999" customHeight="1" thickTop="1" x14ac:dyDescent="0.75">
      <c r="A86" s="95"/>
      <c r="D86" s="78"/>
      <c r="E86" s="14"/>
      <c r="F86" s="14"/>
      <c r="G86" s="14"/>
      <c r="H86" s="78"/>
      <c r="I86" s="14"/>
      <c r="J86" s="14"/>
      <c r="M86" s="101"/>
      <c r="P86" s="101"/>
    </row>
    <row r="87" spans="1:16" ht="16.149999999999999" customHeight="1" x14ac:dyDescent="0.75">
      <c r="A87" s="87" t="s">
        <v>84</v>
      </c>
      <c r="D87" s="78"/>
      <c r="E87" s="14"/>
      <c r="F87" s="14"/>
      <c r="G87" s="14"/>
      <c r="H87" s="78"/>
      <c r="I87" s="14"/>
      <c r="J87" s="14"/>
      <c r="M87" s="101"/>
      <c r="P87" s="101"/>
    </row>
    <row r="88" spans="1:16" ht="16.149999999999999" customHeight="1" x14ac:dyDescent="0.75">
      <c r="A88" s="87" t="s">
        <v>166</v>
      </c>
      <c r="D88" s="78">
        <v>2033280</v>
      </c>
      <c r="E88" s="14">
        <v>0</v>
      </c>
      <c r="F88" s="14">
        <v>1354265</v>
      </c>
      <c r="G88" s="14">
        <v>0</v>
      </c>
      <c r="H88" s="78">
        <v>2408455</v>
      </c>
      <c r="I88" s="14">
        <v>0</v>
      </c>
      <c r="J88" s="14">
        <v>1356442</v>
      </c>
      <c r="M88" s="101"/>
      <c r="P88" s="101"/>
    </row>
    <row r="89" spans="1:16" ht="16.149999999999999" customHeight="1" x14ac:dyDescent="0.75">
      <c r="A89" s="87" t="s">
        <v>167</v>
      </c>
      <c r="D89" s="81">
        <v>2239</v>
      </c>
      <c r="E89" s="14">
        <v>0</v>
      </c>
      <c r="F89" s="16">
        <v>3541</v>
      </c>
      <c r="G89" s="14">
        <v>0</v>
      </c>
      <c r="H89" s="81">
        <v>0</v>
      </c>
      <c r="I89" s="16">
        <v>0</v>
      </c>
      <c r="J89" s="16">
        <v>0</v>
      </c>
      <c r="M89" s="101"/>
      <c r="P89" s="101"/>
    </row>
    <row r="90" spans="1:16" ht="12" customHeight="1" x14ac:dyDescent="0.75">
      <c r="D90" s="78"/>
      <c r="E90" s="14"/>
      <c r="F90" s="14"/>
      <c r="G90" s="14"/>
      <c r="H90" s="78"/>
      <c r="I90" s="14"/>
      <c r="J90" s="14"/>
      <c r="M90" s="101"/>
      <c r="P90" s="101"/>
    </row>
    <row r="91" spans="1:16" ht="16.149999999999999" customHeight="1" x14ac:dyDescent="0.75">
      <c r="A91" s="87" t="s">
        <v>85</v>
      </c>
      <c r="D91" s="108"/>
      <c r="H91" s="108"/>
      <c r="M91" s="101"/>
      <c r="P91" s="101"/>
    </row>
    <row r="92" spans="1:16" ht="16.149999999999999" customHeight="1" x14ac:dyDescent="0.75">
      <c r="A92" s="87" t="s">
        <v>166</v>
      </c>
      <c r="D92" s="108">
        <v>1826641</v>
      </c>
      <c r="E92" s="101">
        <v>0</v>
      </c>
      <c r="F92" s="101">
        <v>1806597</v>
      </c>
      <c r="G92" s="101">
        <v>0</v>
      </c>
      <c r="H92" s="108">
        <v>2214633</v>
      </c>
      <c r="I92" s="101">
        <v>0</v>
      </c>
      <c r="J92" s="101">
        <v>1418588</v>
      </c>
      <c r="M92" s="101"/>
      <c r="P92" s="101"/>
    </row>
    <row r="93" spans="1:16" ht="16.149999999999999" customHeight="1" x14ac:dyDescent="0.75">
      <c r="A93" s="87" t="s">
        <v>167</v>
      </c>
      <c r="D93" s="108">
        <v>2237</v>
      </c>
      <c r="E93" s="101">
        <v>0</v>
      </c>
      <c r="F93" s="101">
        <v>3627</v>
      </c>
      <c r="G93" s="101">
        <v>0</v>
      </c>
      <c r="H93" s="108">
        <v>0</v>
      </c>
      <c r="I93" s="101">
        <v>0</v>
      </c>
      <c r="J93" s="101">
        <v>0</v>
      </c>
      <c r="M93" s="101"/>
      <c r="P93" s="101"/>
    </row>
    <row r="94" spans="1:16" ht="16.149999999999999" customHeight="1" x14ac:dyDescent="0.75">
      <c r="D94" s="78"/>
      <c r="E94" s="14"/>
      <c r="F94" s="14"/>
      <c r="G94" s="14"/>
      <c r="H94" s="78"/>
      <c r="I94" s="14"/>
      <c r="J94" s="14"/>
      <c r="M94" s="101"/>
      <c r="P94" s="101"/>
    </row>
    <row r="95" spans="1:16" ht="16.149999999999999" customHeight="1" x14ac:dyDescent="0.75">
      <c r="B95" s="107"/>
      <c r="D95" s="78"/>
      <c r="E95" s="14"/>
      <c r="F95" s="14"/>
      <c r="G95" s="14"/>
      <c r="H95" s="78"/>
      <c r="I95" s="14"/>
      <c r="J95" s="14"/>
      <c r="M95" s="101"/>
      <c r="P95" s="101"/>
    </row>
    <row r="96" spans="1:16" ht="16.399999999999999" customHeight="1" x14ac:dyDescent="0.75">
      <c r="A96" s="95" t="s">
        <v>244</v>
      </c>
      <c r="B96" s="107"/>
      <c r="D96" s="75"/>
      <c r="E96" s="11"/>
      <c r="F96" s="11"/>
      <c r="G96" s="11"/>
      <c r="H96" s="75"/>
      <c r="I96" s="11"/>
      <c r="J96" s="11"/>
      <c r="M96" s="101"/>
      <c r="P96" s="101"/>
    </row>
    <row r="97" spans="1:16" ht="12" customHeight="1" x14ac:dyDescent="0.75">
      <c r="A97" s="95"/>
      <c r="B97" s="107"/>
      <c r="D97" s="75"/>
      <c r="E97" s="11"/>
      <c r="F97" s="11"/>
      <c r="G97" s="11"/>
      <c r="H97" s="75"/>
      <c r="I97" s="11"/>
      <c r="J97" s="11"/>
      <c r="M97" s="101"/>
      <c r="P97" s="101"/>
    </row>
    <row r="98" spans="1:16" ht="16.149999999999999" customHeight="1" x14ac:dyDescent="0.75">
      <c r="A98" s="87" t="s">
        <v>168</v>
      </c>
      <c r="D98" s="82">
        <v>2.4</v>
      </c>
      <c r="E98" s="19">
        <v>0</v>
      </c>
      <c r="F98" s="19">
        <v>1.6</v>
      </c>
      <c r="G98" s="19">
        <v>0</v>
      </c>
      <c r="H98" s="82">
        <v>2.84</v>
      </c>
      <c r="I98" s="19">
        <v>0</v>
      </c>
      <c r="J98" s="19">
        <v>1.6</v>
      </c>
      <c r="M98" s="101"/>
      <c r="P98" s="101"/>
    </row>
    <row r="99" spans="1:16" ht="16.149999999999999" customHeight="1" x14ac:dyDescent="0.75">
      <c r="D99" s="14"/>
      <c r="E99" s="14"/>
      <c r="F99" s="14"/>
      <c r="G99" s="14"/>
      <c r="H99" s="14"/>
      <c r="I99" s="14"/>
      <c r="J99" s="14"/>
    </row>
    <row r="100" spans="1:16" ht="14.25" customHeight="1" x14ac:dyDescent="0.75">
      <c r="D100" s="14"/>
      <c r="E100" s="14"/>
      <c r="F100" s="14"/>
      <c r="G100" s="14"/>
      <c r="H100" s="14"/>
      <c r="I100" s="14"/>
      <c r="J100" s="14"/>
    </row>
    <row r="101" spans="1:16" ht="15" customHeight="1" x14ac:dyDescent="0.75">
      <c r="D101" s="14"/>
      <c r="E101" s="14"/>
      <c r="F101" s="14"/>
      <c r="G101" s="14"/>
      <c r="H101" s="14"/>
      <c r="I101" s="14"/>
      <c r="J101" s="14"/>
    </row>
    <row r="102" spans="1:16" ht="15" customHeight="1" x14ac:dyDescent="0.75">
      <c r="B102" s="233"/>
      <c r="D102" s="14"/>
      <c r="E102" s="14"/>
      <c r="F102" s="14"/>
      <c r="G102" s="14"/>
      <c r="H102" s="14"/>
      <c r="I102" s="14"/>
      <c r="J102" s="14"/>
    </row>
    <row r="103" spans="1:16" ht="15" customHeight="1" x14ac:dyDescent="0.75">
      <c r="B103" s="233"/>
      <c r="D103" s="14"/>
      <c r="E103" s="14"/>
      <c r="F103" s="14"/>
      <c r="G103" s="14"/>
      <c r="H103" s="14"/>
      <c r="I103" s="14"/>
      <c r="J103" s="14"/>
    </row>
    <row r="104" spans="1:16" ht="15" customHeight="1" x14ac:dyDescent="0.75">
      <c r="B104" s="233"/>
      <c r="D104" s="14"/>
      <c r="E104" s="14"/>
      <c r="F104" s="14"/>
      <c r="G104" s="14"/>
      <c r="H104" s="14"/>
      <c r="I104" s="14"/>
      <c r="J104" s="14"/>
    </row>
    <row r="105" spans="1:16" ht="20.25" customHeight="1" x14ac:dyDescent="0.75">
      <c r="D105" s="14"/>
      <c r="E105" s="14"/>
      <c r="F105" s="14"/>
      <c r="G105" s="14"/>
      <c r="H105" s="14"/>
      <c r="I105" s="14"/>
      <c r="J105" s="14"/>
    </row>
    <row r="106" spans="1:16" ht="16.149999999999999" customHeight="1" x14ac:dyDescent="0.75">
      <c r="A106" s="190" t="s">
        <v>78</v>
      </c>
      <c r="C106" s="95"/>
      <c r="D106" s="247" t="s">
        <v>78</v>
      </c>
      <c r="E106" s="247"/>
      <c r="F106" s="247"/>
      <c r="G106" s="247"/>
      <c r="H106" s="247"/>
      <c r="I106" s="247"/>
      <c r="J106" s="247"/>
    </row>
    <row r="107" spans="1:16" ht="16.149999999999999" customHeight="1" x14ac:dyDescent="0.75">
      <c r="A107" s="90" t="s">
        <v>105</v>
      </c>
      <c r="D107" s="248" t="s">
        <v>230</v>
      </c>
      <c r="E107" s="248"/>
      <c r="F107" s="248"/>
      <c r="G107" s="248"/>
      <c r="H107" s="248"/>
      <c r="I107" s="248"/>
      <c r="J107" s="248"/>
    </row>
    <row r="108" spans="1:16" ht="16.149999999999999" customHeight="1" x14ac:dyDescent="0.75">
      <c r="A108" s="191" t="s">
        <v>115</v>
      </c>
      <c r="D108" s="248" t="s">
        <v>231</v>
      </c>
      <c r="E108" s="248"/>
      <c r="F108" s="248"/>
      <c r="G108" s="248"/>
      <c r="H108" s="248"/>
      <c r="I108" s="248"/>
      <c r="J108" s="248"/>
    </row>
    <row r="109" spans="1:16" ht="16.399999999999999" customHeight="1" x14ac:dyDescent="0.75">
      <c r="A109" s="187"/>
      <c r="B109" s="187"/>
      <c r="D109" s="187"/>
      <c r="E109" s="187"/>
      <c r="F109" s="187"/>
      <c r="G109" s="187"/>
      <c r="H109" s="187"/>
      <c r="I109" s="187"/>
      <c r="J109" s="187"/>
    </row>
    <row r="110" spans="1:16" ht="16.399999999999999" customHeight="1" x14ac:dyDescent="0.75">
      <c r="A110" s="187"/>
      <c r="B110" s="187"/>
      <c r="D110" s="187"/>
      <c r="E110" s="187"/>
      <c r="F110" s="187"/>
      <c r="G110" s="187"/>
      <c r="H110" s="187"/>
      <c r="I110" s="187"/>
      <c r="J110" s="187"/>
    </row>
    <row r="111" spans="1:16" ht="16.399999999999999" customHeight="1" x14ac:dyDescent="0.75">
      <c r="A111" s="209"/>
      <c r="B111" s="209"/>
      <c r="D111" s="209"/>
      <c r="E111" s="209"/>
      <c r="F111" s="209"/>
      <c r="G111" s="209"/>
      <c r="H111" s="209"/>
      <c r="I111" s="209"/>
      <c r="J111" s="209"/>
    </row>
    <row r="112" spans="1:16" ht="4.5" customHeight="1" x14ac:dyDescent="0.75">
      <c r="C112" s="96"/>
      <c r="D112" s="109"/>
      <c r="E112" s="109"/>
      <c r="F112" s="109"/>
      <c r="G112" s="109"/>
      <c r="H112" s="109"/>
      <c r="I112" s="109"/>
      <c r="J112" s="109"/>
    </row>
    <row r="113" spans="1:10" ht="22.15" customHeight="1" x14ac:dyDescent="0.75">
      <c r="A113" s="243" t="str">
        <f>'Financial position 6-7'!A61</f>
        <v>The accompanying notes are an integral part of these interim financial statements.</v>
      </c>
      <c r="B113" s="243"/>
      <c r="C113" s="243"/>
      <c r="D113" s="243"/>
      <c r="E113" s="243"/>
      <c r="F113" s="243"/>
      <c r="G113" s="243"/>
      <c r="H113" s="243"/>
      <c r="I113" s="243"/>
      <c r="J113" s="243"/>
    </row>
    <row r="114" spans="1:10" ht="22.15" customHeight="1" x14ac:dyDescent="0.75"/>
    <row r="115" spans="1:10" ht="20.149999999999999" customHeight="1" x14ac:dyDescent="0.75"/>
    <row r="116" spans="1:10" ht="16.149999999999999" customHeight="1" x14ac:dyDescent="0.75"/>
  </sheetData>
  <mergeCells count="14">
    <mergeCell ref="A1:J1"/>
    <mergeCell ref="A2:J2"/>
    <mergeCell ref="A3:J3"/>
    <mergeCell ref="D6:F6"/>
    <mergeCell ref="H6:J6"/>
    <mergeCell ref="A113:J113"/>
    <mergeCell ref="A56:J56"/>
    <mergeCell ref="A57:J57"/>
    <mergeCell ref="A58:J58"/>
    <mergeCell ref="D61:F61"/>
    <mergeCell ref="H61:J61"/>
    <mergeCell ref="D106:J106"/>
    <mergeCell ref="D107:J107"/>
    <mergeCell ref="D108:J108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D7:J7 D62:J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7A655-9551-41D9-8D9E-6E2542BABF8D}">
  <sheetPr>
    <pageSetUpPr fitToPage="1"/>
  </sheetPr>
  <dimension ref="A1:P119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4.3984375" style="87" customWidth="1"/>
    <col min="2" max="2" width="6.09765625" style="197" customWidth="1"/>
    <col min="3" max="3" width="1" style="87" customWidth="1"/>
    <col min="4" max="4" width="12" style="101" customWidth="1"/>
    <col min="5" max="5" width="1" style="101" customWidth="1"/>
    <col min="6" max="6" width="12" style="101" customWidth="1"/>
    <col min="7" max="7" width="1" style="101" customWidth="1"/>
    <col min="8" max="8" width="12" style="101" customWidth="1"/>
    <col min="9" max="9" width="1" style="101" customWidth="1"/>
    <col min="10" max="10" width="12" style="101" customWidth="1"/>
    <col min="11" max="16384" width="9.09765625" style="87"/>
  </cols>
  <sheetData>
    <row r="1" spans="1:16" ht="16.149999999999999" customHeight="1" x14ac:dyDescent="0.75">
      <c r="A1" s="244" t="s">
        <v>136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6" ht="16.149999999999999" customHeight="1" x14ac:dyDescent="0.75">
      <c r="A2" s="244" t="s">
        <v>246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6" ht="16.149999999999999" customHeight="1" x14ac:dyDescent="0.75">
      <c r="A3" s="245" t="s">
        <v>245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6" ht="16.149999999999999" customHeight="1" x14ac:dyDescent="0.75">
      <c r="A4" s="195"/>
      <c r="B4" s="195"/>
      <c r="C4" s="195"/>
      <c r="D4" s="88"/>
      <c r="E4" s="88"/>
      <c r="F4" s="88"/>
      <c r="G4" s="88"/>
      <c r="H4" s="88"/>
      <c r="I4" s="88"/>
      <c r="J4" s="88"/>
    </row>
    <row r="5" spans="1:16" s="94" customFormat="1" ht="16.149999999999999" customHeight="1" x14ac:dyDescent="0.75">
      <c r="A5" s="89"/>
      <c r="B5" s="193"/>
      <c r="C5" s="91"/>
      <c r="D5" s="92"/>
      <c r="E5" s="93"/>
      <c r="F5" s="92"/>
      <c r="G5" s="93"/>
      <c r="H5" s="92"/>
      <c r="I5" s="93"/>
      <c r="J5" s="92"/>
    </row>
    <row r="6" spans="1:16" s="95" customFormat="1" ht="16.149999999999999" customHeight="1" x14ac:dyDescent="0.75">
      <c r="B6" s="197"/>
      <c r="C6" s="87"/>
      <c r="D6" s="246" t="s">
        <v>0</v>
      </c>
      <c r="E6" s="246"/>
      <c r="F6" s="246"/>
      <c r="G6" s="93"/>
      <c r="H6" s="246" t="s">
        <v>102</v>
      </c>
      <c r="I6" s="246"/>
      <c r="J6" s="246"/>
    </row>
    <row r="7" spans="1:16" s="95" customFormat="1" ht="16.149999999999999" customHeight="1" x14ac:dyDescent="0.75">
      <c r="B7" s="197"/>
      <c r="C7" s="87"/>
      <c r="D7" s="110" t="s">
        <v>146</v>
      </c>
      <c r="E7" s="111"/>
      <c r="F7" s="110" t="s">
        <v>135</v>
      </c>
      <c r="G7" s="112"/>
      <c r="H7" s="110" t="s">
        <v>146</v>
      </c>
      <c r="I7" s="111"/>
      <c r="J7" s="110" t="s">
        <v>135</v>
      </c>
    </row>
    <row r="8" spans="1:16" s="95" customFormat="1" ht="16.149999999999999" customHeight="1" x14ac:dyDescent="0.75">
      <c r="B8" s="197"/>
      <c r="C8" s="87"/>
      <c r="D8" s="6" t="s">
        <v>87</v>
      </c>
      <c r="E8" s="11"/>
      <c r="F8" s="6" t="s">
        <v>87</v>
      </c>
      <c r="G8" s="11"/>
      <c r="H8" s="6" t="s">
        <v>87</v>
      </c>
      <c r="I8" s="11"/>
      <c r="J8" s="6" t="s">
        <v>87</v>
      </c>
    </row>
    <row r="9" spans="1:16" s="95" customFormat="1" ht="16.149999999999999" customHeight="1" x14ac:dyDescent="0.75">
      <c r="B9" s="117" t="s">
        <v>1</v>
      </c>
      <c r="C9" s="97"/>
      <c r="D9" s="20" t="s">
        <v>2</v>
      </c>
      <c r="E9" s="7"/>
      <c r="F9" s="20" t="s">
        <v>2</v>
      </c>
      <c r="G9" s="13"/>
      <c r="H9" s="20" t="s">
        <v>2</v>
      </c>
      <c r="I9" s="7"/>
      <c r="J9" s="20" t="s">
        <v>2</v>
      </c>
    </row>
    <row r="10" spans="1:16" s="98" customFormat="1" ht="16.149999999999999" customHeight="1" x14ac:dyDescent="0.75">
      <c r="B10" s="197"/>
      <c r="C10" s="97"/>
      <c r="D10" s="99"/>
      <c r="E10" s="198"/>
      <c r="F10" s="198"/>
      <c r="G10" s="198"/>
      <c r="H10" s="99"/>
      <c r="I10" s="198"/>
      <c r="J10" s="198"/>
    </row>
    <row r="11" spans="1:16" ht="16.149999999999999" customHeight="1" x14ac:dyDescent="0.75">
      <c r="A11" s="87" t="s">
        <v>44</v>
      </c>
      <c r="B11" s="197">
        <v>42</v>
      </c>
      <c r="D11" s="75">
        <v>10817363</v>
      </c>
      <c r="E11" s="11"/>
      <c r="F11" s="11">
        <v>9559017</v>
      </c>
      <c r="G11" s="11"/>
      <c r="H11" s="75">
        <v>10777242</v>
      </c>
      <c r="I11" s="11"/>
      <c r="J11" s="11">
        <v>9421799</v>
      </c>
      <c r="M11" s="101"/>
      <c r="P11" s="101"/>
    </row>
    <row r="12" spans="1:16" ht="16.149999999999999" customHeight="1" x14ac:dyDescent="0.75">
      <c r="A12" s="87" t="s">
        <v>11</v>
      </c>
      <c r="B12" s="197">
        <v>43</v>
      </c>
      <c r="D12" s="76">
        <v>2037970</v>
      </c>
      <c r="E12" s="11"/>
      <c r="F12" s="12">
        <v>1934521</v>
      </c>
      <c r="G12" s="11"/>
      <c r="H12" s="76">
        <v>2060609</v>
      </c>
      <c r="I12" s="11"/>
      <c r="J12" s="12">
        <v>1975191</v>
      </c>
      <c r="M12" s="101"/>
      <c r="P12" s="101"/>
    </row>
    <row r="13" spans="1:16" ht="16.149999999999999" customHeight="1" x14ac:dyDescent="0.75">
      <c r="D13" s="75"/>
      <c r="E13" s="11"/>
      <c r="F13" s="11"/>
      <c r="G13" s="11"/>
      <c r="H13" s="75"/>
      <c r="I13" s="11"/>
      <c r="J13" s="11"/>
      <c r="M13" s="101"/>
      <c r="P13" s="101"/>
    </row>
    <row r="14" spans="1:16" ht="16.149999999999999" customHeight="1" x14ac:dyDescent="0.75">
      <c r="A14" s="95" t="s">
        <v>56</v>
      </c>
      <c r="D14" s="76">
        <f>D11-D12</f>
        <v>8779393</v>
      </c>
      <c r="E14" s="11"/>
      <c r="F14" s="12">
        <f>F11-F12</f>
        <v>7624496</v>
      </c>
      <c r="G14" s="11"/>
      <c r="H14" s="76">
        <f>H11-H12</f>
        <v>8716633</v>
      </c>
      <c r="I14" s="11"/>
      <c r="J14" s="12">
        <f>J11-J12</f>
        <v>7446608</v>
      </c>
      <c r="M14" s="101"/>
      <c r="P14" s="101"/>
    </row>
    <row r="15" spans="1:16" ht="16.149999999999999" customHeight="1" x14ac:dyDescent="0.75">
      <c r="A15" s="95"/>
      <c r="D15" s="75"/>
      <c r="E15" s="11"/>
      <c r="F15" s="11"/>
      <c r="G15" s="11"/>
      <c r="H15" s="75"/>
      <c r="I15" s="11"/>
      <c r="J15" s="11"/>
      <c r="M15" s="101"/>
      <c r="P15" s="101"/>
    </row>
    <row r="16" spans="1:16" ht="16.149999999999999" customHeight="1" x14ac:dyDescent="0.75">
      <c r="A16" s="87" t="s">
        <v>45</v>
      </c>
      <c r="B16" s="197">
        <v>44</v>
      </c>
      <c r="D16" s="75">
        <v>3496080</v>
      </c>
      <c r="E16" s="11"/>
      <c r="F16" s="11">
        <v>3456885</v>
      </c>
      <c r="G16" s="11"/>
      <c r="H16" s="75">
        <v>1496476</v>
      </c>
      <c r="I16" s="11"/>
      <c r="J16" s="11">
        <v>1248100</v>
      </c>
      <c r="M16" s="101"/>
      <c r="P16" s="101"/>
    </row>
    <row r="17" spans="1:16" ht="16.149999999999999" customHeight="1" x14ac:dyDescent="0.75">
      <c r="A17" s="87" t="s">
        <v>59</v>
      </c>
      <c r="B17" s="197">
        <v>44</v>
      </c>
      <c r="D17" s="76">
        <v>546288</v>
      </c>
      <c r="E17" s="11"/>
      <c r="F17" s="12">
        <v>408679</v>
      </c>
      <c r="G17" s="11"/>
      <c r="H17" s="76">
        <v>133865</v>
      </c>
      <c r="I17" s="11"/>
      <c r="J17" s="12">
        <v>99351</v>
      </c>
      <c r="M17" s="101"/>
      <c r="P17" s="101"/>
    </row>
    <row r="18" spans="1:16" ht="16.149999999999999" customHeight="1" x14ac:dyDescent="0.75">
      <c r="D18" s="75"/>
      <c r="E18" s="11"/>
      <c r="F18" s="11"/>
      <c r="G18" s="11"/>
      <c r="H18" s="75"/>
      <c r="I18" s="11"/>
      <c r="J18" s="11"/>
      <c r="M18" s="101"/>
      <c r="P18" s="101"/>
    </row>
    <row r="19" spans="1:16" ht="16.149999999999999" customHeight="1" x14ac:dyDescent="0.75">
      <c r="A19" s="95" t="s">
        <v>57</v>
      </c>
      <c r="D19" s="76">
        <f>D16-D17</f>
        <v>2949792</v>
      </c>
      <c r="E19" s="11"/>
      <c r="F19" s="12">
        <f>F16-F17</f>
        <v>3048206</v>
      </c>
      <c r="G19" s="11"/>
      <c r="H19" s="76">
        <f>H16-H17</f>
        <v>1362611</v>
      </c>
      <c r="I19" s="11"/>
      <c r="J19" s="12">
        <f>J16-J17</f>
        <v>1148749</v>
      </c>
      <c r="M19" s="101"/>
      <c r="P19" s="101"/>
    </row>
    <row r="20" spans="1:16" ht="16.149999999999999" customHeight="1" x14ac:dyDescent="0.75">
      <c r="C20" s="95"/>
      <c r="D20" s="75"/>
      <c r="E20" s="13"/>
      <c r="F20" s="11"/>
      <c r="G20" s="11"/>
      <c r="H20" s="75"/>
      <c r="I20" s="11"/>
      <c r="J20" s="11"/>
      <c r="M20" s="101"/>
      <c r="P20" s="101"/>
    </row>
    <row r="21" spans="1:16" ht="16.149999999999999" customHeight="1" x14ac:dyDescent="0.75">
      <c r="A21" s="87" t="s">
        <v>169</v>
      </c>
      <c r="C21" s="95"/>
      <c r="D21" s="75"/>
      <c r="E21" s="13"/>
      <c r="F21" s="11"/>
      <c r="G21" s="11"/>
      <c r="H21" s="75"/>
      <c r="I21" s="11"/>
      <c r="J21" s="11"/>
      <c r="M21" s="101"/>
      <c r="P21" s="101"/>
    </row>
    <row r="22" spans="1:16" ht="16.149999999999999" customHeight="1" x14ac:dyDescent="0.75">
      <c r="A22" s="87" t="s">
        <v>243</v>
      </c>
      <c r="B22" s="197">
        <v>45</v>
      </c>
      <c r="C22" s="95"/>
      <c r="D22" s="75">
        <v>484980</v>
      </c>
      <c r="E22" s="13"/>
      <c r="F22" s="106">
        <v>357517</v>
      </c>
      <c r="G22" s="11"/>
      <c r="H22" s="75">
        <v>326030</v>
      </c>
      <c r="I22" s="11"/>
      <c r="J22" s="11">
        <v>213700</v>
      </c>
      <c r="M22" s="101"/>
      <c r="P22" s="101"/>
    </row>
    <row r="23" spans="1:16" ht="16.149999999999999" customHeight="1" x14ac:dyDescent="0.75">
      <c r="A23" s="87" t="s">
        <v>113</v>
      </c>
      <c r="B23" s="197">
        <v>46</v>
      </c>
      <c r="D23" s="75">
        <v>-12509</v>
      </c>
      <c r="E23" s="11"/>
      <c r="F23" s="11">
        <v>-6051</v>
      </c>
      <c r="G23" s="11"/>
      <c r="H23" s="75">
        <v>6700</v>
      </c>
      <c r="I23" s="11"/>
      <c r="J23" s="11">
        <v>81586</v>
      </c>
      <c r="M23" s="101"/>
      <c r="P23" s="101"/>
    </row>
    <row r="24" spans="1:16" ht="16.149999999999999" customHeight="1" x14ac:dyDescent="0.75">
      <c r="A24" s="60" t="s">
        <v>43</v>
      </c>
      <c r="D24" s="75">
        <v>292552</v>
      </c>
      <c r="E24" s="11"/>
      <c r="F24" s="11">
        <v>218094</v>
      </c>
      <c r="G24" s="11"/>
      <c r="H24" s="75">
        <v>686107</v>
      </c>
      <c r="I24" s="11"/>
      <c r="J24" s="11">
        <v>553751</v>
      </c>
      <c r="M24" s="101"/>
      <c r="P24" s="101"/>
    </row>
    <row r="25" spans="1:16" ht="16.149999999999999" customHeight="1" x14ac:dyDescent="0.75">
      <c r="A25" s="87" t="s">
        <v>46</v>
      </c>
      <c r="B25" s="197">
        <v>47</v>
      </c>
      <c r="D25" s="76">
        <v>94634</v>
      </c>
      <c r="E25" s="11"/>
      <c r="F25" s="12">
        <v>108284</v>
      </c>
      <c r="G25" s="11"/>
      <c r="H25" s="76">
        <v>114906</v>
      </c>
      <c r="I25" s="11"/>
      <c r="J25" s="12">
        <v>78850</v>
      </c>
      <c r="M25" s="101"/>
      <c r="P25" s="101"/>
    </row>
    <row r="26" spans="1:16" ht="16.149999999999999" customHeight="1" x14ac:dyDescent="0.75">
      <c r="D26" s="75"/>
      <c r="E26" s="11"/>
      <c r="F26" s="11"/>
      <c r="G26" s="11"/>
      <c r="H26" s="75"/>
      <c r="I26" s="11"/>
      <c r="J26" s="11"/>
      <c r="M26" s="101"/>
      <c r="P26" s="101"/>
    </row>
    <row r="27" spans="1:16" ht="16.149999999999999" customHeight="1" x14ac:dyDescent="0.75">
      <c r="A27" s="95" t="s">
        <v>47</v>
      </c>
      <c r="D27" s="76">
        <f>D14+D19+SUM(D22:D25)</f>
        <v>12588842</v>
      </c>
      <c r="E27" s="11"/>
      <c r="F27" s="12">
        <f>F14+F19+SUM(F22:F25)</f>
        <v>11350546</v>
      </c>
      <c r="G27" s="11"/>
      <c r="H27" s="76">
        <f>H14+H19+SUM(H22:H25)</f>
        <v>11212987</v>
      </c>
      <c r="I27" s="11"/>
      <c r="J27" s="12">
        <f>J14+J19+SUM(J22:J25)</f>
        <v>9523244</v>
      </c>
      <c r="M27" s="101"/>
      <c r="P27" s="101"/>
    </row>
    <row r="28" spans="1:16" ht="16.149999999999999" customHeight="1" x14ac:dyDescent="0.75">
      <c r="A28" s="200"/>
      <c r="D28" s="75"/>
      <c r="E28" s="11"/>
      <c r="F28" s="11"/>
      <c r="G28" s="11"/>
      <c r="H28" s="75"/>
      <c r="I28" s="11"/>
      <c r="J28" s="11"/>
      <c r="M28" s="101"/>
      <c r="P28" s="101"/>
    </row>
    <row r="29" spans="1:16" ht="16.149999999999999" customHeight="1" x14ac:dyDescent="0.75">
      <c r="A29" s="95" t="s">
        <v>37</v>
      </c>
      <c r="D29" s="75"/>
      <c r="E29" s="11"/>
      <c r="F29" s="11"/>
      <c r="G29" s="11"/>
      <c r="H29" s="75"/>
      <c r="I29" s="11"/>
      <c r="J29" s="11"/>
      <c r="M29" s="101"/>
      <c r="P29" s="101"/>
    </row>
    <row r="30" spans="1:16" ht="16.149999999999999" customHeight="1" x14ac:dyDescent="0.75">
      <c r="A30" s="87" t="s">
        <v>155</v>
      </c>
      <c r="C30" s="103">
        <v>0</v>
      </c>
      <c r="D30" s="75">
        <v>3328059</v>
      </c>
      <c r="E30" s="11"/>
      <c r="F30" s="11">
        <v>3004653</v>
      </c>
      <c r="G30" s="11"/>
      <c r="H30" s="75">
        <v>2390328</v>
      </c>
      <c r="I30" s="11"/>
      <c r="J30" s="11">
        <v>2100550</v>
      </c>
      <c r="M30" s="101"/>
      <c r="P30" s="101"/>
    </row>
    <row r="31" spans="1:16" ht="16.149999999999999" customHeight="1" x14ac:dyDescent="0.75">
      <c r="A31" s="87" t="s">
        <v>156</v>
      </c>
      <c r="C31" s="104"/>
      <c r="D31" s="75">
        <v>22972</v>
      </c>
      <c r="E31" s="11"/>
      <c r="F31" s="11">
        <v>19462</v>
      </c>
      <c r="G31" s="11"/>
      <c r="H31" s="75">
        <v>17690</v>
      </c>
      <c r="I31" s="11"/>
      <c r="J31" s="11">
        <v>16645</v>
      </c>
      <c r="M31" s="101"/>
      <c r="P31" s="101"/>
    </row>
    <row r="32" spans="1:16" ht="16.149999999999999" customHeight="1" x14ac:dyDescent="0.75">
      <c r="A32" s="87" t="s">
        <v>157</v>
      </c>
      <c r="C32" s="104"/>
      <c r="D32" s="75">
        <v>522950</v>
      </c>
      <c r="E32" s="11"/>
      <c r="F32" s="11">
        <v>495399</v>
      </c>
      <c r="G32" s="11"/>
      <c r="H32" s="75">
        <v>458976</v>
      </c>
      <c r="I32" s="11"/>
      <c r="J32" s="11">
        <v>443852</v>
      </c>
      <c r="M32" s="101"/>
      <c r="P32" s="101"/>
    </row>
    <row r="33" spans="1:16" ht="16.149999999999999" customHeight="1" x14ac:dyDescent="0.75">
      <c r="A33" s="87" t="s">
        <v>158</v>
      </c>
      <c r="C33" s="104"/>
      <c r="D33" s="75">
        <v>228775</v>
      </c>
      <c r="E33" s="11"/>
      <c r="F33" s="11">
        <v>215816</v>
      </c>
      <c r="G33" s="11"/>
      <c r="H33" s="75">
        <v>223882</v>
      </c>
      <c r="I33" s="11"/>
      <c r="J33" s="11">
        <v>208758</v>
      </c>
      <c r="M33" s="101"/>
      <c r="P33" s="101"/>
    </row>
    <row r="34" spans="1:16" ht="16.149999999999999" customHeight="1" x14ac:dyDescent="0.75">
      <c r="A34" s="87" t="s">
        <v>273</v>
      </c>
      <c r="D34" s="75">
        <v>80478</v>
      </c>
      <c r="E34" s="11"/>
      <c r="F34" s="11">
        <v>25456</v>
      </c>
      <c r="G34" s="11"/>
      <c r="H34" s="75">
        <v>81512</v>
      </c>
      <c r="I34" s="11"/>
      <c r="J34" s="11">
        <v>57997</v>
      </c>
      <c r="M34" s="101"/>
      <c r="P34" s="101"/>
    </row>
    <row r="35" spans="1:16" ht="16.149999999999999" customHeight="1" x14ac:dyDescent="0.75">
      <c r="A35" s="87" t="s">
        <v>159</v>
      </c>
      <c r="D35" s="75">
        <v>492625</v>
      </c>
      <c r="E35" s="11"/>
      <c r="F35" s="11">
        <v>726290</v>
      </c>
      <c r="G35" s="11"/>
      <c r="H35" s="75">
        <v>540351</v>
      </c>
      <c r="I35" s="11"/>
      <c r="J35" s="11">
        <v>893337</v>
      </c>
      <c r="M35" s="101"/>
      <c r="P35" s="101"/>
    </row>
    <row r="36" spans="1:16" ht="16.149999999999999" customHeight="1" x14ac:dyDescent="0.75">
      <c r="A36" s="87" t="s">
        <v>160</v>
      </c>
      <c r="B36" s="197">
        <v>48</v>
      </c>
      <c r="D36" s="76">
        <v>935558</v>
      </c>
      <c r="E36" s="11"/>
      <c r="F36" s="12">
        <v>774051</v>
      </c>
      <c r="G36" s="11"/>
      <c r="H36" s="76">
        <v>841178</v>
      </c>
      <c r="I36" s="11"/>
      <c r="J36" s="12">
        <v>670138</v>
      </c>
      <c r="M36" s="101"/>
      <c r="P36" s="101"/>
    </row>
    <row r="37" spans="1:16" ht="16.149999999999999" customHeight="1" x14ac:dyDescent="0.75">
      <c r="D37" s="75"/>
      <c r="E37" s="11"/>
      <c r="F37" s="11"/>
      <c r="G37" s="11"/>
      <c r="H37" s="75"/>
      <c r="I37" s="11"/>
      <c r="J37" s="11"/>
      <c r="M37" s="101"/>
      <c r="P37" s="101"/>
    </row>
    <row r="38" spans="1:16" ht="16.149999999999999" customHeight="1" x14ac:dyDescent="0.75">
      <c r="A38" s="95" t="s">
        <v>38</v>
      </c>
      <c r="D38" s="76">
        <f>SUM(D30:D36)</f>
        <v>5611417</v>
      </c>
      <c r="E38" s="11"/>
      <c r="F38" s="12">
        <f>SUM(F30:F36)</f>
        <v>5261127</v>
      </c>
      <c r="G38" s="11"/>
      <c r="H38" s="76">
        <f>SUM(H30:H36)</f>
        <v>4553917</v>
      </c>
      <c r="I38" s="11"/>
      <c r="J38" s="12">
        <f>SUM(J30:J36)</f>
        <v>4391277</v>
      </c>
      <c r="M38" s="101"/>
      <c r="P38" s="101"/>
    </row>
    <row r="39" spans="1:16" ht="16.149999999999999" customHeight="1" x14ac:dyDescent="0.75">
      <c r="A39" s="95"/>
      <c r="D39" s="75"/>
      <c r="E39" s="11"/>
      <c r="F39" s="11"/>
      <c r="G39" s="11"/>
      <c r="H39" s="75"/>
      <c r="I39" s="11"/>
      <c r="J39" s="11"/>
      <c r="M39" s="101"/>
      <c r="P39" s="101"/>
    </row>
    <row r="40" spans="1:16" ht="16.149999999999999" customHeight="1" x14ac:dyDescent="0.75">
      <c r="A40" s="87" t="s">
        <v>123</v>
      </c>
      <c r="B40" s="197">
        <v>49</v>
      </c>
      <c r="D40" s="76">
        <v>1878269</v>
      </c>
      <c r="E40" s="11"/>
      <c r="F40" s="12">
        <v>2612229</v>
      </c>
      <c r="G40" s="11"/>
      <c r="H40" s="76">
        <v>1873687</v>
      </c>
      <c r="I40" s="11"/>
      <c r="J40" s="12">
        <v>2611839</v>
      </c>
      <c r="M40" s="101"/>
      <c r="P40" s="101"/>
    </row>
    <row r="41" spans="1:16" ht="16.149999999999999" customHeight="1" x14ac:dyDescent="0.75">
      <c r="D41" s="75"/>
      <c r="E41" s="11"/>
      <c r="F41" s="11"/>
      <c r="G41" s="11"/>
      <c r="H41" s="75"/>
      <c r="I41" s="11"/>
      <c r="J41" s="11"/>
      <c r="M41" s="101"/>
      <c r="P41" s="101"/>
    </row>
    <row r="42" spans="1:16" ht="16.149999999999999" customHeight="1" x14ac:dyDescent="0.75">
      <c r="A42" s="95" t="s">
        <v>60</v>
      </c>
      <c r="D42" s="75">
        <f>D27-D38-D40</f>
        <v>5099156</v>
      </c>
      <c r="E42" s="11"/>
      <c r="F42" s="11">
        <f>F27-F38-F40</f>
        <v>3477190</v>
      </c>
      <c r="G42" s="11"/>
      <c r="H42" s="75">
        <f>H27-H38-H40</f>
        <v>4785383</v>
      </c>
      <c r="I42" s="11"/>
      <c r="J42" s="11">
        <f>J27-J38-J40</f>
        <v>2520128</v>
      </c>
      <c r="M42" s="101"/>
      <c r="P42" s="101"/>
    </row>
    <row r="43" spans="1:16" ht="16.149999999999999" customHeight="1" x14ac:dyDescent="0.75">
      <c r="A43" s="87" t="s">
        <v>93</v>
      </c>
      <c r="B43" s="197">
        <v>50</v>
      </c>
      <c r="C43" s="103" t="e">
        <v>#REF!</v>
      </c>
      <c r="D43" s="76">
        <v>1001963</v>
      </c>
      <c r="E43" s="11"/>
      <c r="F43" s="12">
        <v>627097</v>
      </c>
      <c r="G43" s="11"/>
      <c r="H43" s="76">
        <v>825974</v>
      </c>
      <c r="I43" s="11"/>
      <c r="J43" s="12">
        <v>388016</v>
      </c>
      <c r="M43" s="101"/>
      <c r="P43" s="101"/>
    </row>
    <row r="44" spans="1:16" ht="16.149999999999999" customHeight="1" x14ac:dyDescent="0.75">
      <c r="C44" s="103"/>
      <c r="D44" s="75"/>
      <c r="E44" s="11"/>
      <c r="F44" s="11"/>
      <c r="G44" s="11"/>
      <c r="H44" s="75"/>
      <c r="I44" s="11"/>
      <c r="J44" s="11"/>
      <c r="M44" s="101"/>
      <c r="P44" s="101"/>
    </row>
    <row r="45" spans="1:16" ht="16.399999999999999" customHeight="1" x14ac:dyDescent="0.75">
      <c r="A45" s="95" t="s">
        <v>49</v>
      </c>
      <c r="D45" s="76">
        <f>D42-D43</f>
        <v>4097193</v>
      </c>
      <c r="E45" s="11"/>
      <c r="F45" s="12">
        <f>F42-F43</f>
        <v>2850093</v>
      </c>
      <c r="G45" s="11"/>
      <c r="H45" s="76">
        <f>H42-H43</f>
        <v>3959409</v>
      </c>
      <c r="I45" s="11"/>
      <c r="J45" s="12">
        <f>J42-J43</f>
        <v>2132112</v>
      </c>
      <c r="M45" s="101"/>
      <c r="P45" s="101"/>
    </row>
    <row r="46" spans="1:16" ht="16.399999999999999" customHeight="1" x14ac:dyDescent="0.75">
      <c r="D46" s="105"/>
      <c r="E46" s="106"/>
      <c r="F46" s="105"/>
      <c r="G46" s="106"/>
      <c r="H46" s="105"/>
      <c r="I46" s="106"/>
      <c r="J46" s="105"/>
      <c r="M46" s="101"/>
      <c r="P46" s="101"/>
    </row>
    <row r="47" spans="1:16" ht="16.399999999999999" customHeight="1" x14ac:dyDescent="0.75">
      <c r="D47" s="105"/>
      <c r="E47" s="106"/>
      <c r="F47" s="105"/>
      <c r="G47" s="106"/>
      <c r="H47" s="105"/>
      <c r="I47" s="106"/>
      <c r="J47" s="105"/>
      <c r="M47" s="101"/>
      <c r="P47" s="101"/>
    </row>
    <row r="48" spans="1:16" ht="16.399999999999999" customHeight="1" x14ac:dyDescent="0.75">
      <c r="B48" s="233"/>
      <c r="D48" s="105"/>
      <c r="E48" s="106"/>
      <c r="F48" s="105"/>
      <c r="G48" s="106"/>
      <c r="H48" s="105"/>
      <c r="I48" s="106"/>
      <c r="J48" s="105"/>
      <c r="M48" s="101"/>
      <c r="P48" s="101"/>
    </row>
    <row r="49" spans="1:16" ht="16.399999999999999" customHeight="1" x14ac:dyDescent="0.75">
      <c r="B49" s="233"/>
      <c r="D49" s="105"/>
      <c r="E49" s="106"/>
      <c r="F49" s="105"/>
      <c r="G49" s="106"/>
      <c r="H49" s="105"/>
      <c r="I49" s="106"/>
      <c r="J49" s="105"/>
      <c r="M49" s="101"/>
      <c r="P49" s="101"/>
    </row>
    <row r="50" spans="1:16" ht="16.399999999999999" customHeight="1" x14ac:dyDescent="0.75">
      <c r="B50" s="233"/>
      <c r="D50" s="105"/>
      <c r="E50" s="106"/>
      <c r="F50" s="105"/>
      <c r="G50" s="106"/>
      <c r="H50" s="105"/>
      <c r="I50" s="106"/>
      <c r="J50" s="105"/>
      <c r="M50" s="101"/>
      <c r="P50" s="101"/>
    </row>
    <row r="51" spans="1:16" ht="16.399999999999999" customHeight="1" x14ac:dyDescent="0.75">
      <c r="B51" s="209"/>
      <c r="D51" s="105"/>
      <c r="E51" s="106"/>
      <c r="F51" s="105"/>
      <c r="G51" s="106"/>
      <c r="H51" s="105"/>
      <c r="I51" s="106"/>
      <c r="J51" s="105"/>
      <c r="M51" s="101"/>
      <c r="P51" s="101"/>
    </row>
    <row r="52" spans="1:16" ht="25.9" customHeight="1" x14ac:dyDescent="0.75">
      <c r="B52" s="209"/>
      <c r="D52" s="105"/>
      <c r="E52" s="106"/>
      <c r="F52" s="105"/>
      <c r="G52" s="106"/>
      <c r="H52" s="105"/>
      <c r="I52" s="106"/>
      <c r="J52" s="105"/>
      <c r="M52" s="101"/>
      <c r="P52" s="101"/>
    </row>
    <row r="53" spans="1:16" ht="19.149999999999999" customHeight="1" x14ac:dyDescent="0.75">
      <c r="D53" s="105"/>
      <c r="E53" s="106"/>
      <c r="F53" s="105"/>
      <c r="G53" s="106"/>
      <c r="H53" s="105"/>
      <c r="I53" s="106"/>
      <c r="J53" s="105"/>
      <c r="M53" s="101"/>
      <c r="P53" s="101"/>
    </row>
    <row r="54" spans="1:16" ht="16.399999999999999" customHeight="1" x14ac:dyDescent="0.75">
      <c r="D54" s="105"/>
      <c r="E54" s="106"/>
      <c r="F54" s="105"/>
      <c r="G54" s="106"/>
      <c r="H54" s="105"/>
      <c r="I54" s="106"/>
      <c r="J54" s="105"/>
      <c r="M54" s="101"/>
      <c r="P54" s="101"/>
    </row>
    <row r="55" spans="1:16" ht="16.399999999999999" customHeight="1" x14ac:dyDescent="0.75">
      <c r="D55" s="105"/>
      <c r="E55" s="106"/>
      <c r="F55" s="105"/>
      <c r="G55" s="106"/>
      <c r="H55" s="105"/>
      <c r="I55" s="106"/>
      <c r="J55" s="105"/>
      <c r="M55" s="101"/>
      <c r="P55" s="101"/>
    </row>
    <row r="56" spans="1:16" ht="11.25" customHeight="1" x14ac:dyDescent="0.75">
      <c r="D56" s="105"/>
      <c r="E56" s="106"/>
      <c r="F56" s="105"/>
      <c r="G56" s="106"/>
      <c r="H56" s="105"/>
      <c r="I56" s="106"/>
      <c r="J56" s="105"/>
      <c r="M56" s="101"/>
      <c r="P56" s="101"/>
    </row>
    <row r="57" spans="1:16" ht="22.4" customHeight="1" x14ac:dyDescent="0.75">
      <c r="A57" s="194" t="str">
        <f>'Financial position 6-7'!A61</f>
        <v>The accompanying notes are an integral part of these interim financial statements.</v>
      </c>
      <c r="B57" s="194"/>
      <c r="C57" s="194"/>
      <c r="D57" s="194"/>
      <c r="E57" s="194"/>
      <c r="F57" s="194"/>
      <c r="G57" s="194"/>
      <c r="H57" s="194"/>
      <c r="I57" s="194"/>
      <c r="J57" s="194"/>
      <c r="M57" s="101"/>
      <c r="P57" s="101"/>
    </row>
    <row r="58" spans="1:16" ht="16.149999999999999" customHeight="1" x14ac:dyDescent="0.75">
      <c r="A58" s="244" t="str">
        <f>A1</f>
        <v xml:space="preserve">Kiatnakin Phatra Bank Public Company Limited and Subsidiaries </v>
      </c>
      <c r="B58" s="244"/>
      <c r="C58" s="244"/>
      <c r="D58" s="244"/>
      <c r="E58" s="244"/>
      <c r="F58" s="244"/>
      <c r="G58" s="244"/>
      <c r="H58" s="244"/>
      <c r="I58" s="244"/>
      <c r="J58" s="244"/>
      <c r="M58" s="101"/>
      <c r="P58" s="101"/>
    </row>
    <row r="59" spans="1:16" ht="16.149999999999999" customHeight="1" x14ac:dyDescent="0.75">
      <c r="A59" s="244" t="s">
        <v>247</v>
      </c>
      <c r="B59" s="244"/>
      <c r="C59" s="244"/>
      <c r="D59" s="244"/>
      <c r="E59" s="244"/>
      <c r="F59" s="244"/>
      <c r="G59" s="244"/>
      <c r="H59" s="244"/>
      <c r="I59" s="244"/>
      <c r="J59" s="244"/>
      <c r="M59" s="101"/>
      <c r="P59" s="101"/>
    </row>
    <row r="60" spans="1:16" ht="16.149999999999999" customHeight="1" x14ac:dyDescent="0.75">
      <c r="A60" s="245" t="str">
        <f>+A3</f>
        <v>For the six-month period ended 30 June 2022</v>
      </c>
      <c r="B60" s="245"/>
      <c r="C60" s="245"/>
      <c r="D60" s="245"/>
      <c r="E60" s="245"/>
      <c r="F60" s="245"/>
      <c r="G60" s="245"/>
      <c r="H60" s="245"/>
      <c r="I60" s="245"/>
      <c r="J60" s="245"/>
      <c r="M60" s="101"/>
      <c r="P60" s="101"/>
    </row>
    <row r="61" spans="1:16" ht="16.149999999999999" customHeight="1" x14ac:dyDescent="0.75">
      <c r="A61" s="89"/>
      <c r="B61" s="193"/>
      <c r="C61" s="91"/>
      <c r="D61" s="92"/>
      <c r="E61" s="93"/>
      <c r="F61" s="92"/>
      <c r="G61" s="93"/>
      <c r="H61" s="92"/>
      <c r="I61" s="93"/>
      <c r="J61" s="92"/>
      <c r="M61" s="101"/>
      <c r="P61" s="101"/>
    </row>
    <row r="62" spans="1:16" ht="16.149999999999999" customHeight="1" x14ac:dyDescent="0.75">
      <c r="A62" s="89"/>
      <c r="B62" s="193"/>
      <c r="C62" s="91"/>
      <c r="D62" s="92"/>
      <c r="E62" s="93"/>
      <c r="F62" s="92"/>
      <c r="G62" s="93"/>
      <c r="H62" s="92"/>
      <c r="I62" s="93"/>
      <c r="J62" s="92"/>
      <c r="M62" s="101"/>
      <c r="P62" s="101"/>
    </row>
    <row r="63" spans="1:16" s="94" customFormat="1" ht="16.149999999999999" customHeight="1" x14ac:dyDescent="0.75">
      <c r="A63" s="95"/>
      <c r="B63" s="197"/>
      <c r="C63" s="87"/>
      <c r="D63" s="246" t="s">
        <v>0</v>
      </c>
      <c r="E63" s="246"/>
      <c r="F63" s="246"/>
      <c r="G63" s="93"/>
      <c r="H63" s="246" t="s">
        <v>102</v>
      </c>
      <c r="I63" s="246"/>
      <c r="J63" s="246"/>
      <c r="M63" s="101"/>
      <c r="P63" s="101"/>
    </row>
    <row r="64" spans="1:16" s="95" customFormat="1" ht="16.149999999999999" customHeight="1" x14ac:dyDescent="0.75">
      <c r="B64" s="197"/>
      <c r="C64" s="87"/>
      <c r="D64" s="110" t="s">
        <v>146</v>
      </c>
      <c r="E64" s="111"/>
      <c r="F64" s="110" t="s">
        <v>135</v>
      </c>
      <c r="G64" s="112"/>
      <c r="H64" s="110" t="s">
        <v>146</v>
      </c>
      <c r="I64" s="111"/>
      <c r="J64" s="110" t="s">
        <v>135</v>
      </c>
      <c r="M64" s="101"/>
      <c r="P64" s="101"/>
    </row>
    <row r="65" spans="1:16" s="95" customFormat="1" ht="16.149999999999999" customHeight="1" x14ac:dyDescent="0.75">
      <c r="B65" s="197"/>
      <c r="C65" s="87"/>
      <c r="D65" s="6" t="s">
        <v>87</v>
      </c>
      <c r="E65" s="11"/>
      <c r="F65" s="6" t="s">
        <v>87</v>
      </c>
      <c r="G65" s="11"/>
      <c r="H65" s="6" t="s">
        <v>87</v>
      </c>
      <c r="I65" s="11"/>
      <c r="J65" s="6" t="s">
        <v>87</v>
      </c>
      <c r="M65" s="101"/>
      <c r="P65" s="101"/>
    </row>
    <row r="66" spans="1:16" s="95" customFormat="1" ht="16.149999999999999" customHeight="1" x14ac:dyDescent="0.75">
      <c r="A66" s="98"/>
      <c r="B66" s="117" t="s">
        <v>1</v>
      </c>
      <c r="C66" s="97"/>
      <c r="D66" s="20" t="s">
        <v>2</v>
      </c>
      <c r="E66" s="7"/>
      <c r="F66" s="20" t="s">
        <v>2</v>
      </c>
      <c r="G66" s="13"/>
      <c r="H66" s="20" t="s">
        <v>2</v>
      </c>
      <c r="I66" s="7"/>
      <c r="J66" s="20" t="s">
        <v>2</v>
      </c>
      <c r="M66" s="101"/>
      <c r="P66" s="101"/>
    </row>
    <row r="67" spans="1:16" s="95" customFormat="1" ht="12" customHeight="1" x14ac:dyDescent="0.75">
      <c r="A67" s="98"/>
      <c r="B67" s="196"/>
      <c r="C67" s="97"/>
      <c r="D67" s="77"/>
      <c r="E67" s="7"/>
      <c r="F67" s="13"/>
      <c r="G67" s="13"/>
      <c r="H67" s="77"/>
      <c r="I67" s="7"/>
      <c r="J67" s="13"/>
      <c r="M67" s="101"/>
      <c r="P67" s="101"/>
    </row>
    <row r="68" spans="1:16" s="98" customFormat="1" ht="16.149999999999999" customHeight="1" x14ac:dyDescent="0.75">
      <c r="A68" s="95" t="s">
        <v>96</v>
      </c>
      <c r="B68" s="197"/>
      <c r="C68" s="87"/>
      <c r="D68" s="78"/>
      <c r="E68" s="14"/>
      <c r="F68" s="14"/>
      <c r="G68" s="14"/>
      <c r="H68" s="78"/>
      <c r="I68" s="14"/>
      <c r="J68" s="14"/>
      <c r="M68" s="101"/>
      <c r="P68" s="101"/>
    </row>
    <row r="69" spans="1:16" s="98" customFormat="1" ht="16.149999999999999" customHeight="1" x14ac:dyDescent="0.75">
      <c r="A69" s="87" t="s">
        <v>83</v>
      </c>
      <c r="B69" s="197"/>
      <c r="C69" s="87"/>
      <c r="D69" s="78"/>
      <c r="E69" s="14"/>
      <c r="F69" s="14"/>
      <c r="G69" s="14"/>
      <c r="H69" s="78"/>
      <c r="I69" s="14"/>
      <c r="J69" s="14"/>
      <c r="M69" s="101"/>
      <c r="P69" s="101"/>
    </row>
    <row r="70" spans="1:16" s="98" customFormat="1" ht="16.149999999999999" customHeight="1" x14ac:dyDescent="0.75">
      <c r="A70" s="87" t="s">
        <v>161</v>
      </c>
      <c r="B70" s="197"/>
      <c r="C70" s="87"/>
      <c r="D70" s="78"/>
      <c r="E70" s="14"/>
      <c r="F70" s="14"/>
      <c r="G70" s="14"/>
      <c r="H70" s="78"/>
      <c r="I70" s="14"/>
      <c r="J70" s="14"/>
      <c r="M70" s="101"/>
      <c r="P70" s="101"/>
    </row>
    <row r="71" spans="1:16" s="98" customFormat="1" ht="16.149999999999999" customHeight="1" x14ac:dyDescent="0.75">
      <c r="A71" s="87" t="s">
        <v>162</v>
      </c>
      <c r="B71" s="197"/>
      <c r="C71" s="87"/>
      <c r="D71" s="78">
        <v>-376849</v>
      </c>
      <c r="E71" s="14"/>
      <c r="F71" s="14">
        <v>-141258</v>
      </c>
      <c r="G71" s="14"/>
      <c r="H71" s="78">
        <v>-376849</v>
      </c>
      <c r="I71" s="14"/>
      <c r="J71" s="14">
        <v>-141258</v>
      </c>
      <c r="M71" s="101"/>
      <c r="P71" s="101"/>
    </row>
    <row r="72" spans="1:16" ht="16.149999999999999" customHeight="1" x14ac:dyDescent="0.75">
      <c r="A72" s="87" t="s">
        <v>163</v>
      </c>
      <c r="B72" s="87"/>
      <c r="D72" s="108"/>
      <c r="E72" s="87"/>
      <c r="G72" s="87"/>
      <c r="H72" s="108"/>
      <c r="I72" s="87"/>
      <c r="M72" s="101"/>
      <c r="P72" s="101"/>
    </row>
    <row r="73" spans="1:16" ht="16.149999999999999" customHeight="1" x14ac:dyDescent="0.75">
      <c r="A73" s="87" t="s">
        <v>164</v>
      </c>
      <c r="B73" s="197">
        <v>51</v>
      </c>
      <c r="D73" s="79">
        <v>75370</v>
      </c>
      <c r="E73" s="14"/>
      <c r="F73" s="15">
        <v>28252</v>
      </c>
      <c r="G73" s="14"/>
      <c r="H73" s="79">
        <v>75370</v>
      </c>
      <c r="I73" s="14"/>
      <c r="J73" s="15">
        <v>28252</v>
      </c>
      <c r="M73" s="101"/>
      <c r="P73" s="101"/>
    </row>
    <row r="74" spans="1:16" ht="12" customHeight="1" x14ac:dyDescent="0.75">
      <c r="D74" s="78"/>
      <c r="E74" s="14"/>
      <c r="F74" s="14"/>
      <c r="G74" s="14"/>
      <c r="H74" s="78"/>
      <c r="I74" s="14"/>
      <c r="J74" s="14"/>
      <c r="M74" s="101"/>
      <c r="P74" s="101"/>
    </row>
    <row r="75" spans="1:16" ht="16.149999999999999" customHeight="1" x14ac:dyDescent="0.75">
      <c r="A75" s="200" t="s">
        <v>95</v>
      </c>
      <c r="D75" s="79">
        <f>SUM(D70:D73)</f>
        <v>-301479</v>
      </c>
      <c r="E75" s="14"/>
      <c r="F75" s="15">
        <f>SUM(F70:F73)</f>
        <v>-113006</v>
      </c>
      <c r="G75" s="14"/>
      <c r="H75" s="79">
        <f>SUM(H70:H73)</f>
        <v>-301479</v>
      </c>
      <c r="I75" s="14"/>
      <c r="J75" s="15">
        <f>SUM(J70:J73)</f>
        <v>-113006</v>
      </c>
      <c r="M75" s="101"/>
      <c r="P75" s="101"/>
    </row>
    <row r="76" spans="1:16" ht="16.149999999999999" customHeight="1" x14ac:dyDescent="0.75">
      <c r="D76" s="78"/>
      <c r="E76" s="14"/>
      <c r="F76" s="14"/>
      <c r="G76" s="14"/>
      <c r="H76" s="78"/>
      <c r="I76" s="14"/>
      <c r="J76" s="14"/>
      <c r="M76" s="101"/>
      <c r="P76" s="101"/>
    </row>
    <row r="77" spans="1:16" ht="16.149999999999999" customHeight="1" x14ac:dyDescent="0.75">
      <c r="A77" s="87" t="s">
        <v>131</v>
      </c>
      <c r="D77" s="78"/>
      <c r="E77" s="14"/>
      <c r="F77" s="14"/>
      <c r="G77" s="14"/>
      <c r="H77" s="78"/>
      <c r="I77" s="14"/>
      <c r="J77" s="14"/>
      <c r="M77" s="101"/>
      <c r="P77" s="101"/>
    </row>
    <row r="78" spans="1:16" ht="16.149999999999999" customHeight="1" x14ac:dyDescent="0.75">
      <c r="A78" s="87" t="s">
        <v>272</v>
      </c>
      <c r="D78" s="78"/>
      <c r="E78" s="14"/>
      <c r="F78" s="14"/>
      <c r="G78" s="14"/>
      <c r="H78" s="78"/>
      <c r="I78" s="14"/>
      <c r="J78" s="14"/>
      <c r="M78" s="101"/>
      <c r="P78" s="101"/>
    </row>
    <row r="79" spans="1:16" ht="16.149999999999999" customHeight="1" x14ac:dyDescent="0.75">
      <c r="A79" s="87" t="s">
        <v>162</v>
      </c>
      <c r="D79" s="78">
        <v>-8198</v>
      </c>
      <c r="E79" s="14"/>
      <c r="F79" s="11">
        <v>792301</v>
      </c>
      <c r="G79" s="11"/>
      <c r="H79" s="75">
        <v>1830</v>
      </c>
      <c r="I79" s="11"/>
      <c r="J79" s="11">
        <v>-2821</v>
      </c>
      <c r="M79" s="101"/>
      <c r="P79" s="101"/>
    </row>
    <row r="80" spans="1:16" ht="16.149999999999999" customHeight="1" x14ac:dyDescent="0.75">
      <c r="A80" s="87" t="s">
        <v>165</v>
      </c>
      <c r="D80" s="78"/>
      <c r="E80" s="14"/>
      <c r="F80" s="14"/>
      <c r="G80" s="14"/>
      <c r="H80" s="78"/>
      <c r="I80" s="14"/>
      <c r="J80" s="14"/>
      <c r="M80" s="101"/>
      <c r="P80" s="101"/>
    </row>
    <row r="81" spans="1:16" ht="16.149999999999999" customHeight="1" x14ac:dyDescent="0.75">
      <c r="A81" s="87" t="s">
        <v>164</v>
      </c>
      <c r="B81" s="197">
        <v>51</v>
      </c>
      <c r="D81" s="79">
        <v>1645</v>
      </c>
      <c r="E81" s="14"/>
      <c r="F81" s="12">
        <v>-158283</v>
      </c>
      <c r="G81" s="14"/>
      <c r="H81" s="79">
        <v>-366</v>
      </c>
      <c r="I81" s="14"/>
      <c r="J81" s="15">
        <v>564</v>
      </c>
      <c r="M81" s="101"/>
      <c r="P81" s="101"/>
    </row>
    <row r="82" spans="1:16" ht="12" customHeight="1" x14ac:dyDescent="0.75">
      <c r="D82" s="78"/>
      <c r="E82" s="14"/>
      <c r="F82" s="14"/>
      <c r="G82" s="14"/>
      <c r="H82" s="78"/>
      <c r="I82" s="14"/>
      <c r="J82" s="14"/>
      <c r="M82" s="101"/>
      <c r="P82" s="101"/>
    </row>
    <row r="83" spans="1:16" ht="16.149999999999999" customHeight="1" x14ac:dyDescent="0.75">
      <c r="A83" s="87" t="s">
        <v>124</v>
      </c>
      <c r="D83" s="79">
        <f>SUM(D79:D81)</f>
        <v>-6553</v>
      </c>
      <c r="E83" s="14"/>
      <c r="F83" s="15">
        <f>SUM(F79:F81)</f>
        <v>634018</v>
      </c>
      <c r="G83" s="14"/>
      <c r="H83" s="79">
        <f>SUM(H79:H81)</f>
        <v>1464</v>
      </c>
      <c r="I83" s="14"/>
      <c r="J83" s="15">
        <f>SUM(J79:J81)</f>
        <v>-2257</v>
      </c>
      <c r="M83" s="101"/>
      <c r="P83" s="101"/>
    </row>
    <row r="84" spans="1:16" ht="12" customHeight="1" x14ac:dyDescent="0.75">
      <c r="A84" s="200"/>
      <c r="D84" s="78"/>
      <c r="E84" s="14"/>
      <c r="F84" s="14"/>
      <c r="G84" s="14"/>
      <c r="H84" s="78"/>
      <c r="I84" s="14"/>
      <c r="J84" s="14"/>
      <c r="M84" s="101"/>
      <c r="P84" s="101"/>
    </row>
    <row r="85" spans="1:16" ht="16.149999999999999" customHeight="1" x14ac:dyDescent="0.75">
      <c r="A85" s="95" t="s">
        <v>104</v>
      </c>
      <c r="D85" s="79">
        <f>D83+D75</f>
        <v>-308032</v>
      </c>
      <c r="E85" s="14"/>
      <c r="F85" s="15">
        <f>F83+F75</f>
        <v>521012</v>
      </c>
      <c r="G85" s="14"/>
      <c r="H85" s="79">
        <f>H83+H75</f>
        <v>-300015</v>
      </c>
      <c r="I85" s="14"/>
      <c r="J85" s="15">
        <f>J83+J75</f>
        <v>-115263</v>
      </c>
      <c r="M85" s="101"/>
      <c r="P85" s="101"/>
    </row>
    <row r="86" spans="1:16" ht="12" customHeight="1" x14ac:dyDescent="0.75">
      <c r="A86" s="95"/>
      <c r="D86" s="78"/>
      <c r="E86" s="14"/>
      <c r="F86" s="14"/>
      <c r="G86" s="14"/>
      <c r="H86" s="78"/>
      <c r="I86" s="14"/>
      <c r="J86" s="14"/>
      <c r="M86" s="101"/>
      <c r="P86" s="101"/>
    </row>
    <row r="87" spans="1:16" ht="16.149999999999999" customHeight="1" thickBot="1" x14ac:dyDescent="0.8">
      <c r="A87" s="95" t="s">
        <v>48</v>
      </c>
      <c r="D87" s="80">
        <f>D45+D85</f>
        <v>3789161</v>
      </c>
      <c r="E87" s="14"/>
      <c r="F87" s="18">
        <f>F45+F85</f>
        <v>3371105</v>
      </c>
      <c r="G87" s="14"/>
      <c r="H87" s="80">
        <f>H45+H85</f>
        <v>3659394</v>
      </c>
      <c r="I87" s="14"/>
      <c r="J87" s="18">
        <f>J45+J85</f>
        <v>2016849</v>
      </c>
      <c r="M87" s="101"/>
      <c r="P87" s="101"/>
    </row>
    <row r="88" spans="1:16" ht="16.149999999999999" customHeight="1" thickTop="1" x14ac:dyDescent="0.75">
      <c r="A88" s="95"/>
      <c r="D88" s="78"/>
      <c r="E88" s="14"/>
      <c r="F88" s="14"/>
      <c r="G88" s="14"/>
      <c r="H88" s="78"/>
      <c r="I88" s="14"/>
      <c r="J88" s="14"/>
      <c r="M88" s="101"/>
      <c r="P88" s="101"/>
    </row>
    <row r="89" spans="1:16" ht="16.149999999999999" customHeight="1" x14ac:dyDescent="0.75">
      <c r="A89" s="87" t="s">
        <v>84</v>
      </c>
      <c r="D89" s="78"/>
      <c r="E89" s="14"/>
      <c r="F89" s="14"/>
      <c r="G89" s="14"/>
      <c r="H89" s="78"/>
      <c r="I89" s="14"/>
      <c r="J89" s="14"/>
      <c r="M89" s="101"/>
      <c r="P89" s="101"/>
    </row>
    <row r="90" spans="1:16" ht="16.149999999999999" customHeight="1" x14ac:dyDescent="0.75">
      <c r="A90" s="87" t="s">
        <v>166</v>
      </c>
      <c r="D90" s="78">
        <v>4088634</v>
      </c>
      <c r="E90" s="14"/>
      <c r="F90" s="14">
        <v>2816940</v>
      </c>
      <c r="G90" s="14"/>
      <c r="H90" s="78">
        <v>3959409</v>
      </c>
      <c r="I90" s="14"/>
      <c r="J90" s="14">
        <v>2132112</v>
      </c>
      <c r="M90" s="101"/>
      <c r="P90" s="101"/>
    </row>
    <row r="91" spans="1:16" ht="16.149999999999999" customHeight="1" x14ac:dyDescent="0.75">
      <c r="A91" s="87" t="s">
        <v>167</v>
      </c>
      <c r="D91" s="81">
        <v>8559</v>
      </c>
      <c r="E91" s="14"/>
      <c r="F91" s="16">
        <v>33153</v>
      </c>
      <c r="G91" s="14"/>
      <c r="H91" s="81">
        <v>0</v>
      </c>
      <c r="I91" s="16"/>
      <c r="J91" s="16">
        <v>0</v>
      </c>
      <c r="M91" s="101"/>
      <c r="P91" s="101"/>
    </row>
    <row r="92" spans="1:16" ht="12" customHeight="1" x14ac:dyDescent="0.75">
      <c r="D92" s="78"/>
      <c r="E92" s="14"/>
      <c r="F92" s="14"/>
      <c r="G92" s="14"/>
      <c r="H92" s="78"/>
      <c r="I92" s="14"/>
      <c r="J92" s="14"/>
      <c r="M92" s="101"/>
      <c r="P92" s="101"/>
    </row>
    <row r="93" spans="1:16" ht="16.149999999999999" customHeight="1" x14ac:dyDescent="0.75">
      <c r="A93" s="87" t="s">
        <v>85</v>
      </c>
      <c r="D93" s="108"/>
      <c r="H93" s="108"/>
      <c r="M93" s="101"/>
      <c r="P93" s="101"/>
    </row>
    <row r="94" spans="1:16" ht="16.149999999999999" customHeight="1" x14ac:dyDescent="0.75">
      <c r="A94" s="87" t="s">
        <v>166</v>
      </c>
      <c r="D94" s="108">
        <v>3780603</v>
      </c>
      <c r="F94" s="101">
        <v>3337812</v>
      </c>
      <c r="H94" s="108">
        <v>3659394</v>
      </c>
      <c r="J94" s="101">
        <v>2016849</v>
      </c>
      <c r="M94" s="101"/>
      <c r="P94" s="101"/>
    </row>
    <row r="95" spans="1:16" ht="16.149999999999999" customHeight="1" x14ac:dyDescent="0.75">
      <c r="A95" s="87" t="s">
        <v>167</v>
      </c>
      <c r="D95" s="108">
        <v>8558</v>
      </c>
      <c r="F95" s="101">
        <v>33293</v>
      </c>
      <c r="H95" s="108">
        <v>0</v>
      </c>
      <c r="J95" s="101">
        <v>0</v>
      </c>
      <c r="M95" s="101"/>
      <c r="P95" s="101"/>
    </row>
    <row r="96" spans="1:16" ht="16.149999999999999" customHeight="1" x14ac:dyDescent="0.75">
      <c r="D96" s="78"/>
      <c r="E96" s="14"/>
      <c r="F96" s="14"/>
      <c r="G96" s="14"/>
      <c r="H96" s="78"/>
      <c r="I96" s="14"/>
      <c r="J96" s="14"/>
      <c r="M96" s="101"/>
      <c r="P96" s="101"/>
    </row>
    <row r="97" spans="1:16" ht="16.149999999999999" customHeight="1" x14ac:dyDescent="0.75">
      <c r="B97" s="196"/>
      <c r="D97" s="78"/>
      <c r="E97" s="14"/>
      <c r="F97" s="14"/>
      <c r="G97" s="14"/>
      <c r="H97" s="78"/>
      <c r="I97" s="14"/>
      <c r="J97" s="14"/>
      <c r="M97" s="101"/>
      <c r="P97" s="101"/>
    </row>
    <row r="98" spans="1:16" ht="16.149999999999999" customHeight="1" x14ac:dyDescent="0.75">
      <c r="A98" s="95" t="s">
        <v>248</v>
      </c>
      <c r="B98" s="196"/>
      <c r="D98" s="75"/>
      <c r="E98" s="11"/>
      <c r="F98" s="11"/>
      <c r="G98" s="11"/>
      <c r="H98" s="75"/>
      <c r="I98" s="11"/>
      <c r="J98" s="11"/>
      <c r="M98" s="101"/>
      <c r="P98" s="101"/>
    </row>
    <row r="99" spans="1:16" ht="12" customHeight="1" x14ac:dyDescent="0.75">
      <c r="A99" s="95"/>
      <c r="B99" s="196"/>
      <c r="D99" s="75"/>
      <c r="E99" s="11"/>
      <c r="F99" s="11"/>
      <c r="G99" s="11"/>
      <c r="H99" s="75"/>
      <c r="I99" s="11"/>
      <c r="J99" s="11"/>
      <c r="M99" s="101"/>
      <c r="P99" s="101"/>
    </row>
    <row r="100" spans="1:16" ht="16.149999999999999" customHeight="1" x14ac:dyDescent="0.75">
      <c r="A100" s="87" t="s">
        <v>168</v>
      </c>
      <c r="B100" s="197">
        <v>36</v>
      </c>
      <c r="D100" s="82">
        <v>4.83</v>
      </c>
      <c r="E100" s="19"/>
      <c r="F100" s="19">
        <v>3.33</v>
      </c>
      <c r="G100" s="19"/>
      <c r="H100" s="82">
        <v>4.68</v>
      </c>
      <c r="I100" s="19"/>
      <c r="J100" s="19">
        <v>2.52</v>
      </c>
      <c r="M100" s="101"/>
      <c r="P100" s="101"/>
    </row>
    <row r="101" spans="1:16" ht="16.149999999999999" customHeight="1" x14ac:dyDescent="0.75">
      <c r="D101" s="14"/>
      <c r="E101" s="14"/>
      <c r="F101" s="14"/>
      <c r="G101" s="14"/>
      <c r="H101" s="14"/>
      <c r="I101" s="14"/>
      <c r="J101" s="14"/>
    </row>
    <row r="102" spans="1:16" ht="18.649999999999999" customHeight="1" x14ac:dyDescent="0.75">
      <c r="D102" s="14"/>
      <c r="E102" s="14"/>
      <c r="F102" s="14"/>
      <c r="G102" s="14"/>
      <c r="H102" s="14"/>
      <c r="I102" s="14"/>
      <c r="J102" s="14"/>
    </row>
    <row r="103" spans="1:16" ht="19.149999999999999" customHeight="1" x14ac:dyDescent="0.75">
      <c r="B103" s="209"/>
      <c r="D103" s="14"/>
      <c r="E103" s="14"/>
      <c r="F103" s="14"/>
      <c r="G103" s="14"/>
      <c r="H103" s="14"/>
      <c r="I103" s="14"/>
      <c r="J103" s="14"/>
    </row>
    <row r="104" spans="1:16" ht="19.149999999999999" customHeight="1" x14ac:dyDescent="0.75">
      <c r="B104" s="233"/>
      <c r="D104" s="14"/>
      <c r="E104" s="14"/>
      <c r="F104" s="14"/>
      <c r="G104" s="14"/>
      <c r="H104" s="14"/>
      <c r="I104" s="14"/>
      <c r="J104" s="14"/>
    </row>
    <row r="105" spans="1:16" ht="19.149999999999999" customHeight="1" x14ac:dyDescent="0.75">
      <c r="B105" s="233"/>
      <c r="D105" s="14"/>
      <c r="E105" s="14"/>
      <c r="F105" s="14"/>
      <c r="G105" s="14"/>
      <c r="H105" s="14"/>
      <c r="I105" s="14"/>
      <c r="J105" s="14"/>
    </row>
    <row r="106" spans="1:16" ht="21" customHeight="1" x14ac:dyDescent="0.75">
      <c r="D106" s="14"/>
      <c r="E106" s="14"/>
      <c r="F106" s="14"/>
      <c r="G106" s="14"/>
      <c r="H106" s="14"/>
      <c r="I106" s="14"/>
      <c r="J106" s="14"/>
    </row>
    <row r="107" spans="1:16" ht="16.149999999999999" customHeight="1" x14ac:dyDescent="0.75">
      <c r="B107" s="209"/>
      <c r="D107" s="14"/>
      <c r="E107" s="14"/>
      <c r="F107" s="14"/>
      <c r="G107" s="14"/>
      <c r="H107" s="14"/>
      <c r="I107" s="14"/>
      <c r="J107" s="14"/>
    </row>
    <row r="108" spans="1:16" ht="9.75" customHeight="1" x14ac:dyDescent="0.75">
      <c r="D108" s="14"/>
      <c r="E108" s="14"/>
      <c r="F108" s="14"/>
      <c r="G108" s="14"/>
      <c r="H108" s="14"/>
      <c r="I108" s="14"/>
      <c r="J108" s="14"/>
    </row>
    <row r="109" spans="1:16" ht="16.149999999999999" customHeight="1" x14ac:dyDescent="0.75">
      <c r="A109" s="196" t="s">
        <v>78</v>
      </c>
      <c r="C109" s="95"/>
      <c r="D109" s="247" t="s">
        <v>78</v>
      </c>
      <c r="E109" s="247"/>
      <c r="F109" s="247"/>
      <c r="G109" s="247"/>
      <c r="H109" s="247"/>
      <c r="I109" s="247"/>
      <c r="J109" s="247"/>
    </row>
    <row r="110" spans="1:16" ht="16.149999999999999" customHeight="1" x14ac:dyDescent="0.75">
      <c r="A110" s="193" t="s">
        <v>105</v>
      </c>
      <c r="D110" s="248" t="s">
        <v>230</v>
      </c>
      <c r="E110" s="248"/>
      <c r="F110" s="248"/>
      <c r="G110" s="248"/>
      <c r="H110" s="248"/>
      <c r="I110" s="248"/>
      <c r="J110" s="248"/>
    </row>
    <row r="111" spans="1:16" ht="16.149999999999999" customHeight="1" x14ac:dyDescent="0.75">
      <c r="A111" s="197" t="s">
        <v>115</v>
      </c>
      <c r="D111" s="248" t="s">
        <v>231</v>
      </c>
      <c r="E111" s="248"/>
      <c r="F111" s="248"/>
      <c r="G111" s="248"/>
      <c r="H111" s="248"/>
      <c r="I111" s="248"/>
      <c r="J111" s="248"/>
    </row>
    <row r="112" spans="1:16" ht="16.399999999999999" customHeight="1" x14ac:dyDescent="0.75">
      <c r="A112" s="197"/>
      <c r="D112" s="197"/>
      <c r="E112" s="197"/>
      <c r="F112" s="197"/>
      <c r="G112" s="197"/>
      <c r="H112" s="197"/>
      <c r="I112" s="197"/>
      <c r="J112" s="197"/>
    </row>
    <row r="113" spans="1:10" ht="16.399999999999999" customHeight="1" x14ac:dyDescent="0.75">
      <c r="A113" s="197"/>
      <c r="D113" s="197"/>
      <c r="E113" s="197"/>
      <c r="F113" s="197"/>
      <c r="G113" s="197"/>
      <c r="H113" s="197"/>
      <c r="I113" s="197"/>
      <c r="J113" s="197"/>
    </row>
    <row r="114" spans="1:10" ht="16.399999999999999" customHeight="1" x14ac:dyDescent="0.75">
      <c r="A114" s="197"/>
      <c r="D114" s="197"/>
      <c r="E114" s="197"/>
      <c r="F114" s="197"/>
      <c r="G114" s="197"/>
      <c r="H114" s="197"/>
      <c r="I114" s="197"/>
      <c r="J114" s="197"/>
    </row>
    <row r="115" spans="1:10" ht="12" customHeight="1" x14ac:dyDescent="0.75">
      <c r="C115" s="197"/>
      <c r="D115" s="199"/>
      <c r="E115" s="199"/>
      <c r="F115" s="199"/>
      <c r="G115" s="199"/>
      <c r="H115" s="199"/>
      <c r="I115" s="199"/>
      <c r="J115" s="199"/>
    </row>
    <row r="116" spans="1:10" ht="22.15" customHeight="1" x14ac:dyDescent="0.75">
      <c r="A116" s="204" t="str">
        <f>'Financial position 6-7'!A61</f>
        <v>The accompanying notes are an integral part of these interim financial statements.</v>
      </c>
      <c r="B116" s="204"/>
      <c r="C116" s="204"/>
      <c r="D116" s="204"/>
      <c r="E116" s="204"/>
      <c r="F116" s="204"/>
      <c r="G116" s="204"/>
      <c r="H116" s="204"/>
      <c r="I116" s="204"/>
      <c r="J116" s="204"/>
    </row>
    <row r="117" spans="1:10" ht="22.15" customHeight="1" x14ac:dyDescent="0.75"/>
    <row r="118" spans="1:10" ht="20.149999999999999" customHeight="1" x14ac:dyDescent="0.75"/>
    <row r="119" spans="1:10" ht="16.149999999999999" customHeight="1" x14ac:dyDescent="0.75"/>
  </sheetData>
  <mergeCells count="13">
    <mergeCell ref="A1:J1"/>
    <mergeCell ref="A2:J2"/>
    <mergeCell ref="A3:J3"/>
    <mergeCell ref="D6:F6"/>
    <mergeCell ref="H6:J6"/>
    <mergeCell ref="D110:J110"/>
    <mergeCell ref="D111:J111"/>
    <mergeCell ref="A58:J58"/>
    <mergeCell ref="A59:J59"/>
    <mergeCell ref="A60:J60"/>
    <mergeCell ref="D63:F63"/>
    <mergeCell ref="H63:J63"/>
    <mergeCell ref="D109:J109"/>
  </mergeCells>
  <pageMargins left="0.8" right="0.5" top="0.5" bottom="0.6" header="0.49" footer="0.4"/>
  <pageSetup paperSize="9" scale="87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  <ignoredErrors>
    <ignoredError sqref="D64:J64 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1"/>
  <sheetViews>
    <sheetView zoomScaleNormal="100" zoomScaleSheetLayoutView="100" workbookViewId="0">
      <selection sqref="A1:T1"/>
    </sheetView>
  </sheetViews>
  <sheetFormatPr defaultColWidth="9.09765625" defaultRowHeight="16.5" customHeight="1" x14ac:dyDescent="0.75"/>
  <cols>
    <col min="1" max="1" width="40.296875" style="87" customWidth="1"/>
    <col min="2" max="2" width="5.69921875" style="87" customWidth="1"/>
    <col min="3" max="3" width="0.8984375" style="87" customWidth="1"/>
    <col min="4" max="4" width="11.69921875" style="154" bestFit="1" customWidth="1"/>
    <col min="5" max="5" width="0.8984375" style="101" customWidth="1"/>
    <col min="6" max="6" width="11.3984375" style="101" bestFit="1" customWidth="1"/>
    <col min="7" max="7" width="0.8984375" style="101" customWidth="1"/>
    <col min="8" max="8" width="26.3984375" style="101" customWidth="1"/>
    <col min="9" max="9" width="0.8984375" style="101" customWidth="1"/>
    <col min="10" max="10" width="26.09765625" style="101" customWidth="1"/>
    <col min="11" max="11" width="0.8984375" style="101" customWidth="1"/>
    <col min="12" max="12" width="19.09765625" style="101" customWidth="1"/>
    <col min="13" max="13" width="0.8984375" style="101" customWidth="1"/>
    <col min="14" max="14" width="11.59765625" style="101" bestFit="1" customWidth="1"/>
    <col min="15" max="15" width="0.8984375" style="101" customWidth="1"/>
    <col min="16" max="16" width="17.69921875" style="101" bestFit="1" customWidth="1"/>
    <col min="17" max="17" width="0.8984375" style="101" customWidth="1"/>
    <col min="18" max="18" width="15.69921875" style="101" customWidth="1"/>
    <col min="19" max="19" width="0.8984375" style="101" customWidth="1"/>
    <col min="20" max="20" width="13.69921875" style="101" customWidth="1"/>
    <col min="21" max="21" width="0.8984375" style="101" customWidth="1"/>
    <col min="22" max="22" width="11.59765625" style="101" bestFit="1" customWidth="1"/>
    <col min="23" max="23" width="0.8984375" style="101" customWidth="1"/>
    <col min="24" max="24" width="12.59765625" style="101" bestFit="1" customWidth="1"/>
    <col min="25" max="16384" width="9.09765625" style="87"/>
  </cols>
  <sheetData>
    <row r="1" spans="1:24" ht="16.5" customHeight="1" x14ac:dyDescent="0.75">
      <c r="A1" s="244" t="s">
        <v>136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52"/>
      <c r="M1" s="244"/>
      <c r="N1" s="252"/>
      <c r="O1" s="252"/>
      <c r="P1" s="252"/>
      <c r="Q1" s="244"/>
      <c r="R1" s="252"/>
      <c r="S1" s="244"/>
      <c r="T1" s="252"/>
      <c r="U1" s="116"/>
      <c r="V1" s="116"/>
      <c r="W1" s="116"/>
      <c r="X1" s="116"/>
    </row>
    <row r="2" spans="1:24" ht="16.5" customHeight="1" x14ac:dyDescent="0.75">
      <c r="A2" s="244" t="s">
        <v>249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52"/>
      <c r="M2" s="244"/>
      <c r="N2" s="252"/>
      <c r="O2" s="252"/>
      <c r="P2" s="252"/>
      <c r="Q2" s="244"/>
      <c r="R2" s="252"/>
      <c r="S2" s="244"/>
      <c r="T2" s="252"/>
      <c r="U2" s="116"/>
      <c r="V2" s="116"/>
      <c r="W2" s="116"/>
      <c r="X2" s="116"/>
    </row>
    <row r="3" spans="1:24" ht="16.5" customHeight="1" x14ac:dyDescent="0.75">
      <c r="A3" s="253" t="str">
        <f>+'10-11 (6_M)'!A3:J3</f>
        <v>For the six-month period ended 30 June 2022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4"/>
      <c r="M3" s="253"/>
      <c r="N3" s="254"/>
      <c r="O3" s="254"/>
      <c r="P3" s="254"/>
      <c r="Q3" s="253"/>
      <c r="R3" s="254"/>
      <c r="S3" s="253"/>
      <c r="T3" s="254"/>
      <c r="U3" s="118"/>
      <c r="V3" s="118"/>
      <c r="W3" s="118"/>
      <c r="X3" s="118"/>
    </row>
    <row r="4" spans="1:24" ht="16.5" customHeight="1" x14ac:dyDescent="0.75">
      <c r="A4" s="119"/>
      <c r="B4" s="119"/>
      <c r="C4" s="119"/>
      <c r="D4" s="120"/>
      <c r="E4" s="119"/>
      <c r="F4" s="120"/>
      <c r="G4" s="119"/>
      <c r="H4" s="120"/>
      <c r="I4" s="119"/>
      <c r="J4" s="120"/>
      <c r="K4" s="119"/>
      <c r="L4" s="120"/>
      <c r="M4" s="119"/>
      <c r="N4" s="120"/>
      <c r="O4" s="121"/>
      <c r="P4" s="120"/>
      <c r="Q4" s="119"/>
      <c r="R4" s="120"/>
      <c r="S4" s="119"/>
      <c r="T4" s="120"/>
      <c r="U4" s="116"/>
      <c r="V4" s="116"/>
      <c r="W4" s="116"/>
      <c r="X4" s="116"/>
    </row>
    <row r="5" spans="1:24" ht="16.5" customHeight="1" x14ac:dyDescent="0.75">
      <c r="A5" s="155"/>
      <c r="B5" s="155"/>
      <c r="C5" s="155"/>
      <c r="D5" s="101"/>
    </row>
    <row r="6" spans="1:24" ht="16.5" customHeight="1" x14ac:dyDescent="0.75">
      <c r="A6" s="151"/>
      <c r="B6" s="151"/>
      <c r="C6" s="151"/>
      <c r="D6" s="255" t="s">
        <v>134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</row>
    <row r="7" spans="1:24" ht="16.5" customHeight="1" x14ac:dyDescent="0.75">
      <c r="A7" s="151"/>
      <c r="B7" s="151"/>
      <c r="C7" s="151"/>
      <c r="D7" s="256" t="s">
        <v>103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122"/>
      <c r="V7" s="122"/>
      <c r="W7" s="122"/>
      <c r="X7" s="122"/>
    </row>
    <row r="8" spans="1:24" s="151" customFormat="1" ht="16.5" customHeight="1" x14ac:dyDescent="0.75">
      <c r="D8" s="152"/>
      <c r="E8" s="152"/>
      <c r="F8" s="152"/>
      <c r="G8" s="152"/>
      <c r="H8" s="116"/>
      <c r="I8" s="116"/>
      <c r="J8" s="116"/>
      <c r="K8" s="116"/>
      <c r="L8" s="116"/>
      <c r="M8" s="116"/>
      <c r="N8" s="116"/>
      <c r="O8" s="116"/>
      <c r="P8" s="257"/>
      <c r="Q8" s="257"/>
      <c r="R8" s="152"/>
      <c r="S8" s="116"/>
      <c r="T8" s="116"/>
      <c r="U8" s="116"/>
      <c r="V8" s="152"/>
      <c r="W8" s="152"/>
      <c r="X8" s="152"/>
    </row>
    <row r="9" spans="1:24" s="151" customFormat="1" ht="16.5" customHeight="1" x14ac:dyDescent="0.75">
      <c r="D9" s="123"/>
      <c r="E9" s="152"/>
      <c r="F9" s="152"/>
      <c r="G9" s="152"/>
      <c r="H9" s="249" t="s">
        <v>88</v>
      </c>
      <c r="I9" s="249"/>
      <c r="J9" s="249"/>
      <c r="K9" s="249"/>
      <c r="L9" s="249"/>
      <c r="M9" s="249"/>
      <c r="N9" s="249"/>
      <c r="O9" s="116"/>
      <c r="P9" s="250"/>
      <c r="Q9" s="250"/>
      <c r="R9" s="152"/>
      <c r="S9" s="116"/>
      <c r="T9" s="116"/>
      <c r="U9" s="116"/>
      <c r="V9" s="152"/>
      <c r="W9" s="152"/>
      <c r="X9" s="152"/>
    </row>
    <row r="10" spans="1:24" s="151" customFormat="1" ht="16.5" customHeight="1" x14ac:dyDescent="0.75">
      <c r="D10" s="21"/>
      <c r="E10" s="21"/>
      <c r="F10" s="22"/>
      <c r="G10" s="22"/>
      <c r="H10" s="7" t="s">
        <v>71</v>
      </c>
      <c r="I10" s="21"/>
      <c r="J10" s="7" t="s">
        <v>71</v>
      </c>
      <c r="K10" s="21"/>
      <c r="L10" s="152"/>
      <c r="M10" s="7"/>
      <c r="N10" s="152"/>
      <c r="O10" s="13"/>
      <c r="P10" s="21"/>
      <c r="Q10" s="21"/>
      <c r="R10" s="22"/>
      <c r="S10" s="24"/>
      <c r="T10" s="152"/>
      <c r="U10" s="24"/>
      <c r="V10" s="22"/>
      <c r="W10" s="21"/>
      <c r="X10" s="21"/>
    </row>
    <row r="11" spans="1:24" s="151" customFormat="1" ht="16.5" customHeight="1" x14ac:dyDescent="0.75">
      <c r="D11" s="21"/>
      <c r="E11" s="21"/>
      <c r="F11" s="22"/>
      <c r="G11" s="22"/>
      <c r="H11" s="13" t="s">
        <v>114</v>
      </c>
      <c r="I11" s="21"/>
      <c r="J11" s="13" t="s">
        <v>114</v>
      </c>
      <c r="K11" s="21"/>
      <c r="L11" s="13" t="s">
        <v>65</v>
      </c>
      <c r="M11" s="7"/>
      <c r="N11" s="13" t="s">
        <v>66</v>
      </c>
      <c r="O11" s="13"/>
      <c r="P11" s="21"/>
      <c r="Q11" s="21"/>
      <c r="R11" s="22"/>
      <c r="S11" s="24"/>
      <c r="T11" s="152"/>
      <c r="U11" s="24"/>
      <c r="V11" s="22"/>
      <c r="W11" s="21"/>
      <c r="X11" s="21"/>
    </row>
    <row r="12" spans="1:24" s="151" customFormat="1" ht="16.5" customHeight="1" x14ac:dyDescent="0.75">
      <c r="D12" s="7" t="s">
        <v>12</v>
      </c>
      <c r="E12" s="7"/>
      <c r="F12" s="7"/>
      <c r="G12" s="7"/>
      <c r="H12" s="13" t="s">
        <v>125</v>
      </c>
      <c r="I12" s="7"/>
      <c r="J12" s="7" t="s">
        <v>129</v>
      </c>
      <c r="K12" s="7"/>
      <c r="L12" s="13" t="s">
        <v>58</v>
      </c>
      <c r="M12" s="7"/>
      <c r="N12" s="13" t="s">
        <v>119</v>
      </c>
      <c r="O12" s="13"/>
      <c r="P12" s="13" t="s">
        <v>19</v>
      </c>
      <c r="Q12" s="7"/>
      <c r="R12" s="7"/>
      <c r="S12" s="7"/>
      <c r="T12" s="7" t="s">
        <v>35</v>
      </c>
      <c r="U12" s="13"/>
      <c r="V12" s="7"/>
      <c r="W12" s="7"/>
      <c r="X12" s="7"/>
    </row>
    <row r="13" spans="1:24" s="151" customFormat="1" ht="16.5" customHeight="1" x14ac:dyDescent="0.75">
      <c r="A13" s="124"/>
      <c r="B13" s="124"/>
      <c r="C13" s="124"/>
      <c r="D13" s="13" t="s">
        <v>106</v>
      </c>
      <c r="E13" s="13"/>
      <c r="F13" s="7" t="s">
        <v>53</v>
      </c>
      <c r="G13" s="7"/>
      <c r="H13" s="13" t="s">
        <v>126</v>
      </c>
      <c r="I13" s="13"/>
      <c r="J13" s="13" t="s">
        <v>130</v>
      </c>
      <c r="K13" s="13"/>
      <c r="L13" s="13" t="s">
        <v>107</v>
      </c>
      <c r="M13" s="7"/>
      <c r="N13" s="13" t="s">
        <v>116</v>
      </c>
      <c r="O13" s="13"/>
      <c r="P13" s="13" t="s">
        <v>232</v>
      </c>
      <c r="Q13" s="7"/>
      <c r="R13" s="7"/>
      <c r="S13" s="7"/>
      <c r="T13" s="7" t="s">
        <v>139</v>
      </c>
      <c r="U13" s="7"/>
      <c r="V13" s="7" t="s">
        <v>39</v>
      </c>
      <c r="W13" s="7"/>
      <c r="X13" s="7"/>
    </row>
    <row r="14" spans="1:24" s="151" customFormat="1" ht="16.5" customHeight="1" x14ac:dyDescent="0.75">
      <c r="A14" s="124"/>
      <c r="B14" s="124"/>
      <c r="C14" s="124"/>
      <c r="D14" s="7" t="s">
        <v>67</v>
      </c>
      <c r="E14" s="13"/>
      <c r="F14" s="7" t="s">
        <v>54</v>
      </c>
      <c r="G14" s="7"/>
      <c r="H14" s="115" t="s">
        <v>128</v>
      </c>
      <c r="I14" s="13"/>
      <c r="J14" s="115" t="s">
        <v>128</v>
      </c>
      <c r="K14" s="13"/>
      <c r="L14" s="7" t="s">
        <v>108</v>
      </c>
      <c r="M14" s="7"/>
      <c r="N14" s="13" t="s">
        <v>117</v>
      </c>
      <c r="O14" s="13"/>
      <c r="P14" s="7" t="s">
        <v>15</v>
      </c>
      <c r="Q14" s="7"/>
      <c r="R14" s="7" t="s">
        <v>10</v>
      </c>
      <c r="S14" s="7"/>
      <c r="T14" s="13" t="s">
        <v>140</v>
      </c>
      <c r="U14" s="7"/>
      <c r="V14" s="7" t="s">
        <v>40</v>
      </c>
      <c r="W14" s="7"/>
      <c r="X14" s="7" t="s">
        <v>14</v>
      </c>
    </row>
    <row r="15" spans="1:24" s="151" customFormat="1" ht="16.5" customHeight="1" x14ac:dyDescent="0.75">
      <c r="A15" s="124"/>
      <c r="B15" s="117" t="s">
        <v>1</v>
      </c>
      <c r="C15" s="124"/>
      <c r="D15" s="20" t="s">
        <v>13</v>
      </c>
      <c r="E15" s="13"/>
      <c r="F15" s="20" t="s">
        <v>13</v>
      </c>
      <c r="G15" s="7"/>
      <c r="H15" s="20" t="s">
        <v>127</v>
      </c>
      <c r="I15" s="13"/>
      <c r="J15" s="20" t="s">
        <v>127</v>
      </c>
      <c r="K15" s="13"/>
      <c r="L15" s="20" t="s">
        <v>97</v>
      </c>
      <c r="M15" s="7"/>
      <c r="N15" s="20" t="s">
        <v>118</v>
      </c>
      <c r="O15" s="13"/>
      <c r="P15" s="20" t="s">
        <v>16</v>
      </c>
      <c r="Q15" s="7"/>
      <c r="R15" s="20" t="s">
        <v>41</v>
      </c>
      <c r="S15" s="7"/>
      <c r="T15" s="20" t="s">
        <v>141</v>
      </c>
      <c r="U15" s="7"/>
      <c r="V15" s="20" t="s">
        <v>42</v>
      </c>
      <c r="W15" s="7"/>
      <c r="X15" s="20" t="s">
        <v>77</v>
      </c>
    </row>
    <row r="16" spans="1:24" s="60" customFormat="1" ht="16.5" customHeight="1" x14ac:dyDescent="0.75">
      <c r="A16" s="138"/>
      <c r="B16" s="139"/>
      <c r="C16" s="138"/>
      <c r="D16" s="14"/>
      <c r="E16" s="14"/>
      <c r="F16" s="14"/>
      <c r="G16" s="14"/>
      <c r="H16" s="14"/>
      <c r="I16" s="14"/>
      <c r="J16" s="14"/>
      <c r="K16" s="14"/>
      <c r="L16" s="14"/>
      <c r="M16" s="26"/>
      <c r="N16" s="14"/>
      <c r="O16" s="14"/>
      <c r="P16" s="26"/>
      <c r="Q16" s="14"/>
      <c r="R16" s="26"/>
      <c r="S16" s="14"/>
      <c r="T16" s="26"/>
      <c r="U16" s="14"/>
      <c r="V16" s="26"/>
      <c r="W16" s="14"/>
      <c r="X16" s="26"/>
    </row>
    <row r="17" spans="1:24" s="60" customFormat="1" ht="16.5" customHeight="1" x14ac:dyDescent="0.75">
      <c r="A17" s="138" t="s">
        <v>147</v>
      </c>
      <c r="B17" s="139"/>
      <c r="C17" s="138"/>
      <c r="D17" s="14">
        <v>8467511</v>
      </c>
      <c r="E17" s="14"/>
      <c r="F17" s="14">
        <v>9356233</v>
      </c>
      <c r="G17" s="14"/>
      <c r="H17" s="11">
        <v>286124</v>
      </c>
      <c r="I17" s="11"/>
      <c r="J17" s="11">
        <v>-261271</v>
      </c>
      <c r="K17" s="14"/>
      <c r="L17" s="14">
        <v>-3564</v>
      </c>
      <c r="M17" s="14"/>
      <c r="N17" s="14">
        <v>-158337</v>
      </c>
      <c r="O17" s="14"/>
      <c r="P17" s="14">
        <v>852337</v>
      </c>
      <c r="Q17" s="14"/>
      <c r="R17" s="14">
        <v>27978147</v>
      </c>
      <c r="S17" s="14"/>
      <c r="T17" s="14">
        <f>SUM(D17:S17)</f>
        <v>46517180</v>
      </c>
      <c r="U17" s="14"/>
      <c r="V17" s="14">
        <v>108541</v>
      </c>
      <c r="W17" s="14"/>
      <c r="X17" s="14">
        <f>SUM(T17:V17)</f>
        <v>46625721</v>
      </c>
    </row>
    <row r="18" spans="1:24" s="60" customFormat="1" ht="16.5" customHeight="1" x14ac:dyDescent="0.75">
      <c r="A18" s="140" t="s">
        <v>252</v>
      </c>
      <c r="B18" s="141">
        <v>31</v>
      </c>
      <c r="C18" s="140"/>
      <c r="D18" s="14">
        <v>0</v>
      </c>
      <c r="E18" s="14"/>
      <c r="F18" s="14">
        <v>0</v>
      </c>
      <c r="G18" s="14"/>
      <c r="H18" s="11">
        <v>0</v>
      </c>
      <c r="I18" s="11"/>
      <c r="J18" s="11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-1905157</v>
      </c>
      <c r="S18" s="14"/>
      <c r="T18" s="14">
        <f>SUM(D18:S18)</f>
        <v>-1905157</v>
      </c>
      <c r="U18" s="14"/>
      <c r="V18" s="14">
        <v>0</v>
      </c>
      <c r="W18" s="14"/>
      <c r="X18" s="14">
        <f>SUM(T18:V18)</f>
        <v>-1905157</v>
      </c>
    </row>
    <row r="19" spans="1:24" s="60" customFormat="1" ht="16.5" customHeight="1" x14ac:dyDescent="0.75">
      <c r="A19" s="140" t="s">
        <v>82</v>
      </c>
      <c r="B19" s="141">
        <v>32</v>
      </c>
      <c r="C19" s="140"/>
      <c r="D19" s="14">
        <v>0</v>
      </c>
      <c r="E19" s="14"/>
      <c r="F19" s="14">
        <v>0</v>
      </c>
      <c r="G19" s="14"/>
      <c r="H19" s="14">
        <v>-141258</v>
      </c>
      <c r="I19" s="14"/>
      <c r="J19" s="14">
        <v>792127</v>
      </c>
      <c r="K19" s="14"/>
      <c r="L19" s="14">
        <v>-129997</v>
      </c>
      <c r="M19" s="14"/>
      <c r="N19" s="14">
        <v>0</v>
      </c>
      <c r="O19" s="14"/>
      <c r="P19" s="14">
        <v>0</v>
      </c>
      <c r="Q19" s="14"/>
      <c r="R19" s="25">
        <v>2816940</v>
      </c>
      <c r="S19" s="14"/>
      <c r="T19" s="14">
        <f t="shared" ref="T19:T21" si="0">SUM(D19:S19)</f>
        <v>3337812</v>
      </c>
      <c r="U19" s="14"/>
      <c r="V19" s="14">
        <v>33293</v>
      </c>
      <c r="W19" s="14"/>
      <c r="X19" s="14">
        <f>SUM(T19:V19)</f>
        <v>3371105</v>
      </c>
    </row>
    <row r="20" spans="1:24" s="60" customFormat="1" ht="16.5" customHeight="1" x14ac:dyDescent="0.75">
      <c r="A20" s="140" t="s">
        <v>142</v>
      </c>
      <c r="B20" s="140"/>
      <c r="C20" s="140"/>
      <c r="D20" s="14">
        <v>0</v>
      </c>
      <c r="E20" s="14"/>
      <c r="F20" s="14">
        <v>0</v>
      </c>
      <c r="G20" s="14"/>
      <c r="H20" s="14">
        <v>0</v>
      </c>
      <c r="I20" s="14"/>
      <c r="J20" s="14">
        <v>74287</v>
      </c>
      <c r="K20" s="14"/>
      <c r="L20" s="14">
        <v>-11867</v>
      </c>
      <c r="M20" s="14"/>
      <c r="N20" s="14">
        <v>0</v>
      </c>
      <c r="O20" s="14"/>
      <c r="P20" s="14">
        <v>0</v>
      </c>
      <c r="Q20" s="14"/>
      <c r="R20" s="25">
        <v>-62420</v>
      </c>
      <c r="S20" s="14"/>
      <c r="T20" s="14">
        <f t="shared" si="0"/>
        <v>0</v>
      </c>
      <c r="U20" s="16"/>
      <c r="V20" s="16">
        <v>0</v>
      </c>
      <c r="W20" s="16"/>
      <c r="X20" s="16">
        <f>SUM(T20:V20)</f>
        <v>0</v>
      </c>
    </row>
    <row r="21" spans="1:24" s="60" customFormat="1" ht="16.5" customHeight="1" x14ac:dyDescent="0.75">
      <c r="A21" s="140" t="s">
        <v>138</v>
      </c>
      <c r="B21" s="140"/>
      <c r="C21" s="140"/>
      <c r="D21" s="17">
        <v>0</v>
      </c>
      <c r="E21" s="14"/>
      <c r="F21" s="17">
        <v>0</v>
      </c>
      <c r="G21" s="14"/>
      <c r="H21" s="17">
        <v>0</v>
      </c>
      <c r="I21" s="16"/>
      <c r="J21" s="17">
        <v>0</v>
      </c>
      <c r="K21" s="16"/>
      <c r="L21" s="17">
        <v>0</v>
      </c>
      <c r="M21" s="14"/>
      <c r="N21" s="17">
        <v>0</v>
      </c>
      <c r="O21" s="16"/>
      <c r="P21" s="17">
        <v>0</v>
      </c>
      <c r="Q21" s="14"/>
      <c r="R21" s="15">
        <v>0</v>
      </c>
      <c r="S21" s="14"/>
      <c r="T21" s="15">
        <f t="shared" si="0"/>
        <v>0</v>
      </c>
      <c r="U21" s="14"/>
      <c r="V21" s="17">
        <v>-29217</v>
      </c>
      <c r="W21" s="14"/>
      <c r="X21" s="15">
        <f>SUM(T21:V21)</f>
        <v>-29217</v>
      </c>
    </row>
    <row r="22" spans="1:24" s="60" customFormat="1" ht="16.5" customHeight="1" x14ac:dyDescent="0.75">
      <c r="A22" s="140"/>
      <c r="B22" s="140"/>
      <c r="C22" s="140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60" customFormat="1" ht="16.5" customHeight="1" thickBot="1" x14ac:dyDescent="0.8">
      <c r="A23" s="138" t="s">
        <v>251</v>
      </c>
      <c r="B23" s="138"/>
      <c r="C23" s="138"/>
      <c r="D23" s="18">
        <f>SUM(D17:D21)</f>
        <v>8467511</v>
      </c>
      <c r="E23" s="14"/>
      <c r="F23" s="18">
        <f>SUM(F17:F21)</f>
        <v>9356233</v>
      </c>
      <c r="G23" s="14"/>
      <c r="H23" s="18">
        <f>SUM(H17:H21)</f>
        <v>144866</v>
      </c>
      <c r="I23" s="14"/>
      <c r="J23" s="18">
        <f>SUM(J17:J21)</f>
        <v>605143</v>
      </c>
      <c r="K23" s="14"/>
      <c r="L23" s="18">
        <f>SUM(L17:L21)</f>
        <v>-145428</v>
      </c>
      <c r="M23" s="26"/>
      <c r="N23" s="18">
        <f>SUM(N17:N21)</f>
        <v>-158337</v>
      </c>
      <c r="O23" s="14"/>
      <c r="P23" s="18">
        <f>SUM(P17:P21)</f>
        <v>852337</v>
      </c>
      <c r="Q23" s="14"/>
      <c r="R23" s="18">
        <f>SUM(R17:R21)</f>
        <v>28827510</v>
      </c>
      <c r="S23" s="14"/>
      <c r="T23" s="18">
        <f>SUM(T17:T21)</f>
        <v>47949835</v>
      </c>
      <c r="U23" s="14"/>
      <c r="V23" s="18">
        <f>SUM(V17:V21)</f>
        <v>112617</v>
      </c>
      <c r="W23" s="14"/>
      <c r="X23" s="18">
        <f>SUM(X17:X21)</f>
        <v>48062452</v>
      </c>
    </row>
    <row r="24" spans="1:24" ht="16.5" customHeight="1" thickTop="1" x14ac:dyDescent="0.75">
      <c r="A24" s="125"/>
      <c r="B24" s="125"/>
      <c r="C24" s="125"/>
      <c r="D24" s="127"/>
      <c r="E24" s="127"/>
      <c r="F24" s="127"/>
      <c r="G24" s="127"/>
      <c r="H24" s="52"/>
      <c r="I24" s="52"/>
      <c r="J24" s="52"/>
      <c r="K24" s="52"/>
      <c r="L24" s="52"/>
      <c r="M24" s="128"/>
      <c r="N24" s="52"/>
      <c r="O24" s="52"/>
      <c r="P24" s="128"/>
      <c r="Q24" s="129"/>
      <c r="R24" s="128"/>
      <c r="S24" s="130"/>
      <c r="T24" s="128"/>
      <c r="U24" s="130"/>
      <c r="V24" s="128"/>
      <c r="W24" s="130"/>
      <c r="X24" s="128"/>
    </row>
    <row r="25" spans="1:24" ht="16.5" customHeight="1" x14ac:dyDescent="0.75">
      <c r="A25" s="125"/>
      <c r="B25" s="125"/>
      <c r="C25" s="125"/>
      <c r="D25" s="127"/>
      <c r="E25" s="127"/>
      <c r="F25" s="127"/>
      <c r="G25" s="127"/>
      <c r="H25" s="52"/>
      <c r="I25" s="52"/>
      <c r="J25" s="52"/>
      <c r="K25" s="52"/>
      <c r="L25" s="52"/>
      <c r="M25" s="128"/>
      <c r="N25" s="52"/>
      <c r="O25" s="52"/>
      <c r="P25" s="128"/>
      <c r="Q25" s="129"/>
      <c r="R25" s="128"/>
      <c r="S25" s="130"/>
      <c r="T25" s="128"/>
      <c r="U25" s="130"/>
      <c r="V25" s="128"/>
      <c r="W25" s="130"/>
      <c r="X25" s="128"/>
    </row>
    <row r="26" spans="1:24" ht="16.5" customHeight="1" x14ac:dyDescent="0.75">
      <c r="A26" s="125" t="s">
        <v>148</v>
      </c>
      <c r="B26" s="124"/>
      <c r="C26" s="125"/>
      <c r="D26" s="75">
        <v>8467511</v>
      </c>
      <c r="E26" s="11"/>
      <c r="F26" s="75">
        <v>9356233</v>
      </c>
      <c r="G26" s="11"/>
      <c r="H26" s="75">
        <v>-16381</v>
      </c>
      <c r="I26" s="11"/>
      <c r="J26" s="75">
        <v>-139386</v>
      </c>
      <c r="K26" s="11"/>
      <c r="L26" s="75">
        <v>28557</v>
      </c>
      <c r="M26" s="11"/>
      <c r="N26" s="75">
        <v>-158337</v>
      </c>
      <c r="O26" s="11"/>
      <c r="P26" s="75">
        <v>852337</v>
      </c>
      <c r="Q26" s="11"/>
      <c r="R26" s="75">
        <v>32655567</v>
      </c>
      <c r="S26" s="32"/>
      <c r="T26" s="84">
        <v>51046101</v>
      </c>
      <c r="U26" s="14"/>
      <c r="V26" s="75">
        <v>116054</v>
      </c>
      <c r="W26" s="14"/>
      <c r="X26" s="78">
        <f>SUM(V26:W26,T26)</f>
        <v>51162155</v>
      </c>
    </row>
    <row r="27" spans="1:24" ht="16.5" customHeight="1" x14ac:dyDescent="0.75">
      <c r="A27" s="113" t="s">
        <v>252</v>
      </c>
      <c r="B27" s="126">
        <v>31</v>
      </c>
      <c r="C27" s="125"/>
      <c r="D27" s="75">
        <v>0</v>
      </c>
      <c r="E27" s="11"/>
      <c r="F27" s="75">
        <v>0</v>
      </c>
      <c r="G27" s="11"/>
      <c r="H27" s="75">
        <v>0</v>
      </c>
      <c r="I27" s="11"/>
      <c r="J27" s="75">
        <v>0</v>
      </c>
      <c r="K27" s="11"/>
      <c r="L27" s="75">
        <v>0</v>
      </c>
      <c r="M27" s="11"/>
      <c r="N27" s="75">
        <v>0</v>
      </c>
      <c r="O27" s="11"/>
      <c r="P27" s="75">
        <v>0</v>
      </c>
      <c r="Q27" s="11"/>
      <c r="R27" s="75">
        <v>-1861175</v>
      </c>
      <c r="S27" s="32"/>
      <c r="T27" s="84">
        <f>SUM(D27:R27)</f>
        <v>-1861175</v>
      </c>
      <c r="U27" s="14"/>
      <c r="V27" s="75">
        <v>0</v>
      </c>
      <c r="W27" s="14"/>
      <c r="X27" s="78">
        <f>SUM(T27:V27)</f>
        <v>-1861175</v>
      </c>
    </row>
    <row r="28" spans="1:24" ht="16.5" customHeight="1" x14ac:dyDescent="0.75">
      <c r="A28" s="113" t="s">
        <v>82</v>
      </c>
      <c r="B28" s="126">
        <v>32</v>
      </c>
      <c r="C28" s="113"/>
      <c r="D28" s="78">
        <v>0</v>
      </c>
      <c r="E28" s="14"/>
      <c r="F28" s="78">
        <v>0</v>
      </c>
      <c r="G28" s="14"/>
      <c r="H28" s="78">
        <v>-376849</v>
      </c>
      <c r="I28" s="14"/>
      <c r="J28" s="78">
        <v>-8197</v>
      </c>
      <c r="K28" s="14"/>
      <c r="L28" s="78">
        <v>77015</v>
      </c>
      <c r="M28" s="14"/>
      <c r="N28" s="78">
        <v>0</v>
      </c>
      <c r="O28" s="14"/>
      <c r="P28" s="78">
        <v>0</v>
      </c>
      <c r="Q28" s="14"/>
      <c r="R28" s="84">
        <v>4088634</v>
      </c>
      <c r="S28" s="14"/>
      <c r="T28" s="84">
        <f>SUM(D28:R28)</f>
        <v>3780603</v>
      </c>
      <c r="U28" s="14"/>
      <c r="V28" s="78">
        <v>8558</v>
      </c>
      <c r="W28" s="14"/>
      <c r="X28" s="78">
        <f>SUM(T28:V28)</f>
        <v>3789161</v>
      </c>
    </row>
    <row r="29" spans="1:24" ht="16.5" customHeight="1" x14ac:dyDescent="0.75">
      <c r="A29" s="113" t="s">
        <v>142</v>
      </c>
      <c r="B29" s="113"/>
      <c r="C29" s="113"/>
      <c r="D29" s="78">
        <v>0</v>
      </c>
      <c r="E29" s="14"/>
      <c r="F29" s="78">
        <v>0</v>
      </c>
      <c r="G29" s="14"/>
      <c r="H29" s="78">
        <v>0</v>
      </c>
      <c r="I29" s="14"/>
      <c r="J29" s="78">
        <v>-64378</v>
      </c>
      <c r="K29" s="14"/>
      <c r="L29" s="78">
        <v>12854</v>
      </c>
      <c r="M29" s="14"/>
      <c r="N29" s="78">
        <v>0</v>
      </c>
      <c r="O29" s="14"/>
      <c r="P29" s="78">
        <v>0</v>
      </c>
      <c r="Q29" s="14"/>
      <c r="R29" s="84">
        <v>51524</v>
      </c>
      <c r="S29" s="14"/>
      <c r="T29" s="84">
        <f>SUM(D29:R29)</f>
        <v>0</v>
      </c>
      <c r="U29" s="16"/>
      <c r="V29" s="81">
        <v>0</v>
      </c>
      <c r="W29" s="16"/>
      <c r="X29" s="81">
        <f>SUM(T29:V29)</f>
        <v>0</v>
      </c>
    </row>
    <row r="30" spans="1:24" ht="16.5" customHeight="1" x14ac:dyDescent="0.75">
      <c r="A30" s="113" t="s">
        <v>138</v>
      </c>
      <c r="B30" s="113"/>
      <c r="C30" s="113"/>
      <c r="D30" s="83">
        <v>0</v>
      </c>
      <c r="E30" s="14"/>
      <c r="F30" s="83">
        <v>0</v>
      </c>
      <c r="G30" s="14"/>
      <c r="H30" s="83">
        <v>0</v>
      </c>
      <c r="I30" s="16"/>
      <c r="J30" s="83">
        <v>0</v>
      </c>
      <c r="K30" s="16"/>
      <c r="L30" s="83">
        <v>0</v>
      </c>
      <c r="M30" s="14"/>
      <c r="N30" s="83">
        <v>0</v>
      </c>
      <c r="O30" s="16"/>
      <c r="P30" s="83">
        <v>0</v>
      </c>
      <c r="Q30" s="14"/>
      <c r="R30" s="79">
        <v>0</v>
      </c>
      <c r="S30" s="14"/>
      <c r="T30" s="79">
        <f>SUM(D30:R30)</f>
        <v>0</v>
      </c>
      <c r="U30" s="14"/>
      <c r="V30" s="83">
        <v>-27263</v>
      </c>
      <c r="W30" s="14"/>
      <c r="X30" s="79">
        <f>SUM(T30:V30)</f>
        <v>-27263</v>
      </c>
    </row>
    <row r="31" spans="1:24" ht="16.5" customHeight="1" x14ac:dyDescent="0.75">
      <c r="A31" s="113"/>
      <c r="B31" s="113"/>
      <c r="C31" s="113"/>
      <c r="D31" s="78"/>
      <c r="E31" s="14"/>
      <c r="F31" s="78"/>
      <c r="G31" s="14"/>
      <c r="H31" s="78"/>
      <c r="I31" s="14"/>
      <c r="J31" s="78"/>
      <c r="K31" s="14"/>
      <c r="L31" s="78"/>
      <c r="M31" s="14"/>
      <c r="N31" s="78"/>
      <c r="O31" s="14"/>
      <c r="P31" s="78"/>
      <c r="Q31" s="14"/>
      <c r="R31" s="78"/>
      <c r="S31" s="14"/>
      <c r="T31" s="78"/>
      <c r="U31" s="14"/>
      <c r="V31" s="78"/>
      <c r="W31" s="14"/>
      <c r="X31" s="78"/>
    </row>
    <row r="32" spans="1:24" ht="16.5" customHeight="1" thickBot="1" x14ac:dyDescent="0.8">
      <c r="A32" s="125" t="s">
        <v>250</v>
      </c>
      <c r="B32" s="125"/>
      <c r="C32" s="125"/>
      <c r="D32" s="80">
        <f>SUM(D26:D30)</f>
        <v>8467511</v>
      </c>
      <c r="E32" s="14"/>
      <c r="F32" s="80">
        <f>SUM(F26:F30)</f>
        <v>9356233</v>
      </c>
      <c r="G32" s="14"/>
      <c r="H32" s="80">
        <f>SUM(H26:H30)</f>
        <v>-393230</v>
      </c>
      <c r="I32" s="14"/>
      <c r="J32" s="80">
        <f>SUM(J26:J30)</f>
        <v>-211961</v>
      </c>
      <c r="K32" s="14"/>
      <c r="L32" s="80">
        <f>SUM(L26:L30)</f>
        <v>118426</v>
      </c>
      <c r="M32" s="26"/>
      <c r="N32" s="80">
        <f>SUM(N26:N30)</f>
        <v>-158337</v>
      </c>
      <c r="O32" s="14"/>
      <c r="P32" s="80">
        <f>SUM(P26:P30)</f>
        <v>852337</v>
      </c>
      <c r="Q32" s="14"/>
      <c r="R32" s="80">
        <f>SUM(R26:R30)</f>
        <v>34934550</v>
      </c>
      <c r="S32" s="14"/>
      <c r="T32" s="80">
        <f>SUM(T26:T30)</f>
        <v>52965529</v>
      </c>
      <c r="U32" s="14"/>
      <c r="V32" s="80">
        <f>SUM(V26:V30)</f>
        <v>97349</v>
      </c>
      <c r="W32" s="14"/>
      <c r="X32" s="80">
        <f>SUM(X26:X30)</f>
        <v>53062878</v>
      </c>
    </row>
    <row r="33" spans="1:24" ht="16.5" customHeight="1" thickTop="1" x14ac:dyDescent="0.75">
      <c r="A33" s="125"/>
      <c r="B33" s="125"/>
      <c r="C33" s="125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</row>
    <row r="34" spans="1:24" ht="16.5" customHeight="1" x14ac:dyDescent="0.75">
      <c r="A34" s="125"/>
      <c r="B34" s="125"/>
      <c r="C34" s="125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</row>
    <row r="35" spans="1:24" ht="16.5" customHeight="1" x14ac:dyDescent="0.75">
      <c r="A35" s="125"/>
      <c r="B35" s="125"/>
      <c r="C35" s="125"/>
      <c r="D35" s="127"/>
      <c r="E35" s="127"/>
      <c r="F35" s="127"/>
      <c r="G35" s="127"/>
      <c r="H35" s="52"/>
      <c r="I35" s="52"/>
      <c r="J35" s="52"/>
      <c r="K35" s="52"/>
      <c r="L35" s="52"/>
      <c r="M35" s="128"/>
      <c r="N35" s="52"/>
      <c r="O35" s="52"/>
      <c r="P35" s="128"/>
      <c r="Q35" s="129"/>
      <c r="R35" s="128"/>
      <c r="S35" s="130"/>
      <c r="T35" s="128"/>
      <c r="U35" s="130"/>
      <c r="V35" s="128"/>
      <c r="W35" s="130"/>
      <c r="X35" s="128"/>
    </row>
    <row r="38" spans="1:24" ht="16.5" customHeight="1" x14ac:dyDescent="0.75">
      <c r="D38" s="210"/>
    </row>
    <row r="41" spans="1:24" ht="19.149999999999999" customHeight="1" x14ac:dyDescent="0.75"/>
    <row r="44" spans="1:24" ht="16.5" customHeight="1" x14ac:dyDescent="0.75">
      <c r="D44" s="234"/>
    </row>
    <row r="46" spans="1:24" ht="16.5" customHeight="1" x14ac:dyDescent="0.75">
      <c r="D46" s="188"/>
    </row>
    <row r="50" spans="1:24" ht="9.75" customHeight="1" x14ac:dyDescent="0.75"/>
    <row r="51" spans="1:24" ht="22.4" customHeight="1" x14ac:dyDescent="0.75">
      <c r="A51" s="243" t="s">
        <v>236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</row>
  </sheetData>
  <mergeCells count="9">
    <mergeCell ref="H9:N9"/>
    <mergeCell ref="P9:Q9"/>
    <mergeCell ref="A51:X51"/>
    <mergeCell ref="A1:T1"/>
    <mergeCell ref="A2:T2"/>
    <mergeCell ref="A3:T3"/>
    <mergeCell ref="D6:X6"/>
    <mergeCell ref="D7:T7"/>
    <mergeCell ref="P8:Q8"/>
  </mergeCells>
  <pageMargins left="0.5" right="0.5" top="0.5" bottom="0.6" header="0.49" footer="0.4"/>
  <pageSetup paperSize="9" scale="65" firstPageNumber="12" fitToHeight="0" orientation="landscape" useFirstPageNumber="1" horizontalDpi="1200" verticalDpi="1200" r:id="rId1"/>
  <headerFooter>
    <oddFooter>&amp;R&amp;"Arial,Regular"&amp;9&amp;P</oddFooter>
  </headerFooter>
  <ignoredErrors>
    <ignoredError sqref="E23 W23 U23 S23 Q23 O23 M23 K23 I23 G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4"/>
  <sheetViews>
    <sheetView zoomScaleNormal="100" zoomScaleSheetLayoutView="100" workbookViewId="0">
      <selection sqref="A1:R1"/>
    </sheetView>
  </sheetViews>
  <sheetFormatPr defaultColWidth="9.09765625" defaultRowHeight="16.5" customHeight="1" x14ac:dyDescent="0.75"/>
  <cols>
    <col min="1" max="1" width="35.8984375" style="87" customWidth="1"/>
    <col min="2" max="2" width="6" style="87" customWidth="1"/>
    <col min="3" max="3" width="0.69921875" style="87" customWidth="1"/>
    <col min="4" max="4" width="10.296875" style="154" customWidth="1"/>
    <col min="5" max="5" width="0.69921875" style="101" customWidth="1"/>
    <col min="6" max="6" width="11.69921875" style="101" bestFit="1" customWidth="1"/>
    <col min="7" max="7" width="0.69921875" style="101" customWidth="1"/>
    <col min="8" max="8" width="28" style="101" customWidth="1"/>
    <col min="9" max="9" width="0.69921875" style="101" customWidth="1"/>
    <col min="10" max="10" width="27.3984375" style="101" customWidth="1"/>
    <col min="11" max="11" width="0.69921875" style="101" customWidth="1"/>
    <col min="12" max="12" width="19.59765625" style="101" customWidth="1"/>
    <col min="13" max="13" width="0.69921875" style="101" customWidth="1"/>
    <col min="14" max="14" width="17.8984375" style="101" bestFit="1" customWidth="1"/>
    <col min="15" max="15" width="0.69921875" style="101" customWidth="1"/>
    <col min="16" max="16" width="16.09765625" style="101" customWidth="1"/>
    <col min="17" max="17" width="0.69921875" style="101" customWidth="1"/>
    <col min="18" max="18" width="13.09765625" style="101" customWidth="1"/>
    <col min="19" max="16384" width="9.09765625" style="87"/>
  </cols>
  <sheetData>
    <row r="1" spans="1:24" ht="16.5" customHeight="1" x14ac:dyDescent="0.75">
      <c r="A1" s="244" t="str">
        <f>'SHAREHOLDERS Conso 12'!A1:T1</f>
        <v xml:space="preserve">Kiatnakin Phatra Bank Public Company Limited and Subsidiaries 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</row>
    <row r="2" spans="1:24" ht="16.5" customHeight="1" x14ac:dyDescent="0.75">
      <c r="A2" s="244" t="s">
        <v>253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52"/>
      <c r="M2" s="244"/>
      <c r="N2" s="252"/>
      <c r="O2" s="244"/>
      <c r="P2" s="252"/>
      <c r="Q2" s="244"/>
      <c r="R2" s="252"/>
    </row>
    <row r="3" spans="1:24" ht="16.5" customHeight="1" x14ac:dyDescent="0.75">
      <c r="A3" s="253" t="str">
        <f>'SHAREHOLDERS Conso 12'!A3:T3</f>
        <v>For the six-month period ended 30 June 2022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</row>
    <row r="4" spans="1:24" ht="16.5" customHeight="1" x14ac:dyDescent="0.75">
      <c r="A4" s="155"/>
      <c r="B4" s="155"/>
      <c r="C4" s="155"/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</row>
    <row r="5" spans="1:24" ht="16.5" customHeight="1" x14ac:dyDescent="0.75">
      <c r="A5" s="155"/>
      <c r="B5" s="155"/>
      <c r="C5" s="155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</row>
    <row r="6" spans="1:24" s="151" customFormat="1" ht="11.5" x14ac:dyDescent="0.75">
      <c r="D6" s="118"/>
      <c r="E6" s="118"/>
      <c r="F6" s="118"/>
      <c r="G6" s="118"/>
      <c r="H6" s="118"/>
      <c r="I6" s="118"/>
      <c r="J6" s="206" t="s">
        <v>102</v>
      </c>
      <c r="K6" s="118"/>
      <c r="L6" s="118"/>
      <c r="M6" s="118"/>
      <c r="N6" s="118"/>
      <c r="O6" s="118"/>
      <c r="P6" s="255" t="s">
        <v>274</v>
      </c>
      <c r="Q6" s="255"/>
      <c r="R6" s="255"/>
      <c r="S6" s="186"/>
      <c r="T6" s="186"/>
      <c r="U6" s="186"/>
      <c r="V6" s="186"/>
      <c r="W6" s="186"/>
      <c r="X6" s="186"/>
    </row>
    <row r="7" spans="1:24" s="151" customFormat="1" ht="16.5" customHeight="1" x14ac:dyDescent="0.75">
      <c r="A7" s="124"/>
      <c r="B7" s="124"/>
      <c r="C7" s="124"/>
      <c r="D7" s="123"/>
      <c r="E7" s="152"/>
      <c r="F7" s="152"/>
      <c r="G7" s="116"/>
      <c r="H7" s="249" t="s">
        <v>88</v>
      </c>
      <c r="I7" s="249"/>
      <c r="J7" s="249"/>
      <c r="K7" s="249"/>
      <c r="L7" s="249"/>
      <c r="M7" s="116"/>
      <c r="N7" s="186"/>
      <c r="O7" s="186"/>
      <c r="P7" s="116"/>
      <c r="Q7" s="116"/>
      <c r="R7" s="152"/>
    </row>
    <row r="8" spans="1:24" ht="16.5" customHeight="1" x14ac:dyDescent="0.75">
      <c r="A8" s="124"/>
      <c r="B8" s="124"/>
      <c r="C8" s="124"/>
      <c r="D8" s="21"/>
      <c r="E8" s="21"/>
      <c r="F8" s="22"/>
      <c r="G8" s="22"/>
      <c r="H8" s="7" t="s">
        <v>71</v>
      </c>
      <c r="I8" s="21"/>
      <c r="J8" s="7" t="s">
        <v>71</v>
      </c>
      <c r="K8" s="21"/>
      <c r="M8" s="23"/>
      <c r="N8" s="21"/>
      <c r="O8" s="21"/>
      <c r="P8" s="24"/>
      <c r="Q8" s="24"/>
      <c r="R8" s="22"/>
    </row>
    <row r="9" spans="1:24" ht="16.5" customHeight="1" x14ac:dyDescent="0.75">
      <c r="A9" s="124"/>
      <c r="B9" s="124"/>
      <c r="C9" s="124"/>
      <c r="D9" s="21"/>
      <c r="E9" s="21"/>
      <c r="F9" s="22"/>
      <c r="G9" s="22"/>
      <c r="H9" s="13" t="s">
        <v>114</v>
      </c>
      <c r="I9" s="21"/>
      <c r="J9" s="13" t="s">
        <v>114</v>
      </c>
      <c r="K9" s="21"/>
      <c r="L9" s="13" t="s">
        <v>65</v>
      </c>
      <c r="M9" s="23"/>
      <c r="N9" s="21"/>
      <c r="O9" s="21"/>
      <c r="P9" s="24"/>
      <c r="Q9" s="24"/>
      <c r="R9" s="22"/>
    </row>
    <row r="10" spans="1:24" ht="16.5" customHeight="1" x14ac:dyDescent="0.75">
      <c r="A10" s="124"/>
      <c r="B10" s="124"/>
      <c r="C10" s="124"/>
      <c r="D10" s="7" t="s">
        <v>12</v>
      </c>
      <c r="E10" s="7"/>
      <c r="F10" s="7"/>
      <c r="G10" s="7"/>
      <c r="H10" s="13" t="s">
        <v>125</v>
      </c>
      <c r="I10" s="7"/>
      <c r="J10" s="7" t="s">
        <v>129</v>
      </c>
      <c r="K10" s="7"/>
      <c r="L10" s="13" t="s">
        <v>58</v>
      </c>
      <c r="M10" s="23"/>
      <c r="N10" s="13" t="s">
        <v>19</v>
      </c>
      <c r="O10" s="7"/>
      <c r="P10" s="25"/>
      <c r="Q10" s="22"/>
      <c r="R10" s="25"/>
    </row>
    <row r="11" spans="1:24" ht="16.5" customHeight="1" x14ac:dyDescent="0.75">
      <c r="A11" s="124"/>
      <c r="B11" s="124"/>
      <c r="C11" s="124"/>
      <c r="D11" s="13" t="s">
        <v>106</v>
      </c>
      <c r="E11" s="13"/>
      <c r="F11" s="7" t="s">
        <v>53</v>
      </c>
      <c r="G11" s="7"/>
      <c r="H11" s="13" t="s">
        <v>126</v>
      </c>
      <c r="I11" s="13"/>
      <c r="J11" s="13" t="s">
        <v>130</v>
      </c>
      <c r="K11" s="13"/>
      <c r="L11" s="13" t="s">
        <v>107</v>
      </c>
      <c r="M11" s="23"/>
      <c r="N11" s="13" t="s">
        <v>232</v>
      </c>
      <c r="O11" s="7"/>
      <c r="P11" s="25"/>
      <c r="Q11" s="22"/>
      <c r="R11" s="25"/>
    </row>
    <row r="12" spans="1:24" ht="16.5" customHeight="1" x14ac:dyDescent="0.75">
      <c r="A12" s="124"/>
      <c r="B12" s="124"/>
      <c r="C12" s="124"/>
      <c r="D12" s="7" t="s">
        <v>67</v>
      </c>
      <c r="E12" s="13"/>
      <c r="F12" s="7" t="s">
        <v>54</v>
      </c>
      <c r="G12" s="7"/>
      <c r="H12" s="115" t="s">
        <v>128</v>
      </c>
      <c r="I12" s="13"/>
      <c r="J12" s="115" t="s">
        <v>128</v>
      </c>
      <c r="K12" s="13"/>
      <c r="L12" s="7" t="s">
        <v>108</v>
      </c>
      <c r="M12" s="23"/>
      <c r="N12" s="7" t="s">
        <v>15</v>
      </c>
      <c r="O12" s="7"/>
      <c r="P12" s="7" t="s">
        <v>10</v>
      </c>
      <c r="Q12" s="22"/>
      <c r="R12" s="7" t="s">
        <v>14</v>
      </c>
    </row>
    <row r="13" spans="1:24" ht="16.5" customHeight="1" x14ac:dyDescent="0.75">
      <c r="A13" s="124"/>
      <c r="B13" s="205" t="s">
        <v>1</v>
      </c>
      <c r="C13" s="124"/>
      <c r="D13" s="20" t="s">
        <v>13</v>
      </c>
      <c r="E13" s="13"/>
      <c r="F13" s="20" t="s">
        <v>13</v>
      </c>
      <c r="G13" s="7"/>
      <c r="H13" s="20" t="s">
        <v>127</v>
      </c>
      <c r="I13" s="13"/>
      <c r="J13" s="20" t="s">
        <v>127</v>
      </c>
      <c r="K13" s="13"/>
      <c r="L13" s="20" t="s">
        <v>97</v>
      </c>
      <c r="M13" s="25"/>
      <c r="N13" s="20" t="s">
        <v>16</v>
      </c>
      <c r="O13" s="7"/>
      <c r="P13" s="20" t="s">
        <v>41</v>
      </c>
      <c r="Q13" s="22"/>
      <c r="R13" s="20" t="s">
        <v>77</v>
      </c>
    </row>
    <row r="14" spans="1:24" s="60" customFormat="1" ht="16.5" customHeight="1" x14ac:dyDescent="0.75">
      <c r="A14" s="139"/>
      <c r="B14" s="139"/>
      <c r="C14" s="139"/>
      <c r="D14" s="142"/>
      <c r="E14" s="142"/>
      <c r="F14" s="142"/>
      <c r="G14" s="142"/>
      <c r="H14" s="142"/>
      <c r="I14" s="142"/>
      <c r="J14" s="142"/>
      <c r="K14" s="142"/>
      <c r="L14" s="142"/>
      <c r="M14" s="143"/>
      <c r="N14" s="142"/>
      <c r="O14" s="142"/>
      <c r="P14" s="142"/>
      <c r="Q14" s="142"/>
      <c r="R14" s="142"/>
    </row>
    <row r="15" spans="1:24" s="60" customFormat="1" ht="16.5" customHeight="1" x14ac:dyDescent="0.75">
      <c r="A15" s="138" t="s">
        <v>147</v>
      </c>
      <c r="B15" s="138"/>
      <c r="C15" s="138"/>
      <c r="D15" s="14">
        <v>8467511</v>
      </c>
      <c r="E15" s="14"/>
      <c r="F15" s="14">
        <v>9356233</v>
      </c>
      <c r="G15" s="14"/>
      <c r="H15" s="11">
        <v>286124</v>
      </c>
      <c r="I15" s="11"/>
      <c r="J15" s="11">
        <v>211663</v>
      </c>
      <c r="K15" s="14"/>
      <c r="L15" s="14">
        <v>-99557</v>
      </c>
      <c r="M15" s="14"/>
      <c r="N15" s="14">
        <v>852337</v>
      </c>
      <c r="O15" s="14"/>
      <c r="P15" s="14">
        <v>26617999</v>
      </c>
      <c r="Q15" s="14"/>
      <c r="R15" s="25">
        <f>SUM(D15:P15)</f>
        <v>45692310</v>
      </c>
    </row>
    <row r="16" spans="1:24" s="60" customFormat="1" ht="16.5" customHeight="1" x14ac:dyDescent="0.75">
      <c r="A16" s="140" t="s">
        <v>252</v>
      </c>
      <c r="B16" s="141">
        <v>31</v>
      </c>
      <c r="C16" s="138"/>
      <c r="D16" s="14">
        <v>0</v>
      </c>
      <c r="E16" s="14"/>
      <c r="F16" s="14">
        <v>0</v>
      </c>
      <c r="G16" s="14"/>
      <c r="H16" s="11">
        <v>0</v>
      </c>
      <c r="I16" s="11"/>
      <c r="J16" s="11">
        <v>0</v>
      </c>
      <c r="K16" s="14"/>
      <c r="L16" s="14">
        <v>0</v>
      </c>
      <c r="M16" s="14"/>
      <c r="N16" s="14">
        <v>0</v>
      </c>
      <c r="O16" s="14"/>
      <c r="P16" s="14">
        <v>-1905157</v>
      </c>
      <c r="Q16" s="14"/>
      <c r="R16" s="25">
        <f>SUM(D16:P16)</f>
        <v>-1905157</v>
      </c>
    </row>
    <row r="17" spans="1:18" s="60" customFormat="1" ht="16.5" customHeight="1" x14ac:dyDescent="0.75">
      <c r="A17" s="61" t="s">
        <v>82</v>
      </c>
      <c r="B17" s="141" t="s">
        <v>254</v>
      </c>
      <c r="C17" s="140"/>
      <c r="D17" s="17">
        <v>0</v>
      </c>
      <c r="E17" s="31"/>
      <c r="F17" s="17">
        <v>0</v>
      </c>
      <c r="G17" s="31"/>
      <c r="H17" s="17">
        <v>-141258</v>
      </c>
      <c r="I17" s="31"/>
      <c r="J17" s="17">
        <v>-2821</v>
      </c>
      <c r="K17" s="31"/>
      <c r="L17" s="17">
        <v>28816</v>
      </c>
      <c r="M17" s="31"/>
      <c r="N17" s="17">
        <v>0</v>
      </c>
      <c r="O17" s="31"/>
      <c r="P17" s="17">
        <v>2132112</v>
      </c>
      <c r="Q17" s="31"/>
      <c r="R17" s="15">
        <f>SUM(D17:P17)</f>
        <v>2016849</v>
      </c>
    </row>
    <row r="18" spans="1:18" s="60" customFormat="1" ht="16.5" customHeight="1" x14ac:dyDescent="0.75">
      <c r="A18" s="138"/>
      <c r="B18" s="140"/>
      <c r="C18" s="140"/>
      <c r="D18" s="14"/>
      <c r="E18" s="14"/>
      <c r="F18" s="14"/>
      <c r="G18" s="1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s="60" customFormat="1" ht="16.5" customHeight="1" thickBot="1" x14ac:dyDescent="0.8">
      <c r="A19" s="145" t="s">
        <v>251</v>
      </c>
      <c r="B19" s="144"/>
      <c r="C19" s="144"/>
      <c r="D19" s="27">
        <f>SUM(D15:D17)</f>
        <v>8467511</v>
      </c>
      <c r="E19" s="14"/>
      <c r="F19" s="27">
        <f>SUM(F15:F17)</f>
        <v>9356233</v>
      </c>
      <c r="G19" s="14"/>
      <c r="H19" s="27">
        <f>SUM(H15:H17)</f>
        <v>144866</v>
      </c>
      <c r="I19" s="26"/>
      <c r="J19" s="27">
        <f>SUM(J15:J17)</f>
        <v>208842</v>
      </c>
      <c r="K19" s="26"/>
      <c r="L19" s="27">
        <f>SUM(L15:L17)</f>
        <v>-70741</v>
      </c>
      <c r="M19" s="26"/>
      <c r="N19" s="27">
        <f>SUM(N15:N17)</f>
        <v>852337</v>
      </c>
      <c r="O19" s="14"/>
      <c r="P19" s="27">
        <f>SUM(P15:P17)</f>
        <v>26844954</v>
      </c>
      <c r="Q19" s="14"/>
      <c r="R19" s="27">
        <f>SUM(R15:R17)</f>
        <v>45804002</v>
      </c>
    </row>
    <row r="20" spans="1:18" ht="16.5" customHeight="1" thickTop="1" x14ac:dyDescent="0.75"/>
    <row r="22" spans="1:18" ht="16.5" customHeight="1" x14ac:dyDescent="0.75">
      <c r="A22" s="125" t="s">
        <v>148</v>
      </c>
      <c r="B22" s="125"/>
      <c r="C22" s="125"/>
      <c r="D22" s="75">
        <f>SUM(D18:D19)</f>
        <v>8467511</v>
      </c>
      <c r="E22" s="11"/>
      <c r="F22" s="75">
        <f>SUM(F18:F19)</f>
        <v>9356233</v>
      </c>
      <c r="G22" s="11"/>
      <c r="H22" s="75">
        <v>-16381</v>
      </c>
      <c r="I22" s="11"/>
      <c r="J22" s="75">
        <v>213233</v>
      </c>
      <c r="K22" s="11"/>
      <c r="L22" s="75">
        <v>-39370</v>
      </c>
      <c r="M22" s="11"/>
      <c r="N22" s="75">
        <v>852337</v>
      </c>
      <c r="O22" s="11"/>
      <c r="P22" s="75">
        <v>29121443</v>
      </c>
      <c r="Q22" s="14"/>
      <c r="R22" s="78">
        <f>SUM(P22,N22,L22,J22,H22,F22,D22)</f>
        <v>47955006</v>
      </c>
    </row>
    <row r="23" spans="1:18" ht="16.5" customHeight="1" x14ac:dyDescent="0.75">
      <c r="A23" s="113" t="s">
        <v>252</v>
      </c>
      <c r="B23" s="126">
        <v>31</v>
      </c>
      <c r="C23" s="125"/>
      <c r="D23" s="75">
        <v>0</v>
      </c>
      <c r="E23" s="11"/>
      <c r="F23" s="75">
        <v>0</v>
      </c>
      <c r="G23" s="11"/>
      <c r="H23" s="75">
        <v>0</v>
      </c>
      <c r="I23" s="11"/>
      <c r="J23" s="75">
        <v>0</v>
      </c>
      <c r="K23" s="11"/>
      <c r="L23" s="75">
        <v>0</v>
      </c>
      <c r="M23" s="11"/>
      <c r="N23" s="75">
        <v>0</v>
      </c>
      <c r="O23" s="11"/>
      <c r="P23" s="75">
        <v>-1861175</v>
      </c>
      <c r="Q23" s="14"/>
      <c r="R23" s="78">
        <f>SUM(D23:P23)</f>
        <v>-1861175</v>
      </c>
    </row>
    <row r="24" spans="1:18" ht="16.5" customHeight="1" x14ac:dyDescent="0.75">
      <c r="A24" s="200" t="s">
        <v>82</v>
      </c>
      <c r="B24" s="126" t="s">
        <v>254</v>
      </c>
      <c r="C24" s="113"/>
      <c r="D24" s="83">
        <v>0</v>
      </c>
      <c r="E24" s="31"/>
      <c r="F24" s="83">
        <v>0</v>
      </c>
      <c r="G24" s="31"/>
      <c r="H24" s="83">
        <v>-376849</v>
      </c>
      <c r="I24" s="31"/>
      <c r="J24" s="83">
        <v>1830</v>
      </c>
      <c r="K24" s="31"/>
      <c r="L24" s="83">
        <v>75004</v>
      </c>
      <c r="M24" s="31"/>
      <c r="N24" s="83">
        <v>0</v>
      </c>
      <c r="O24" s="31"/>
      <c r="P24" s="83">
        <v>3959409</v>
      </c>
      <c r="Q24" s="31"/>
      <c r="R24" s="79">
        <f>SUM(D24:P24)</f>
        <v>3659394</v>
      </c>
    </row>
    <row r="25" spans="1:18" ht="16.5" customHeight="1" x14ac:dyDescent="0.75">
      <c r="A25" s="125"/>
      <c r="B25" s="113"/>
      <c r="C25" s="113"/>
      <c r="D25" s="78"/>
      <c r="E25" s="14"/>
      <c r="F25" s="78"/>
      <c r="G25" s="16"/>
      <c r="H25" s="78"/>
      <c r="I25" s="14"/>
      <c r="J25" s="78"/>
      <c r="K25" s="14"/>
      <c r="L25" s="78"/>
      <c r="M25" s="14"/>
      <c r="N25" s="78"/>
      <c r="O25" s="14"/>
      <c r="P25" s="78"/>
      <c r="Q25" s="14"/>
      <c r="R25" s="81"/>
    </row>
    <row r="26" spans="1:18" ht="16.5" customHeight="1" thickBot="1" x14ac:dyDescent="0.8">
      <c r="A26" s="150" t="s">
        <v>250</v>
      </c>
      <c r="B26" s="133"/>
      <c r="C26" s="133"/>
      <c r="D26" s="85">
        <f>SUM(D22:D24)</f>
        <v>8467511</v>
      </c>
      <c r="E26" s="14"/>
      <c r="F26" s="85">
        <f>SUM(F22:F24)</f>
        <v>9356233</v>
      </c>
      <c r="G26" s="14"/>
      <c r="H26" s="85">
        <f>SUM(H22:H24)</f>
        <v>-393230</v>
      </c>
      <c r="I26" s="26"/>
      <c r="J26" s="85">
        <f>SUM(J22:J24)</f>
        <v>215063</v>
      </c>
      <c r="K26" s="26"/>
      <c r="L26" s="85">
        <f>SUM(L22:L24)</f>
        <v>35634</v>
      </c>
      <c r="M26" s="26"/>
      <c r="N26" s="85">
        <f>SUM(N22:N24)</f>
        <v>852337</v>
      </c>
      <c r="O26" s="14"/>
      <c r="P26" s="85">
        <f>SUM(P22:P24)</f>
        <v>31219677</v>
      </c>
      <c r="Q26" s="14"/>
      <c r="R26" s="146">
        <f>SUM(R22:R24)</f>
        <v>49753225</v>
      </c>
    </row>
    <row r="27" spans="1:18" ht="16.5" customHeight="1" thickTop="1" x14ac:dyDescent="0.75"/>
    <row r="29" spans="1:18" ht="16.5" customHeight="1" x14ac:dyDescent="0.75">
      <c r="D29" s="236"/>
    </row>
    <row r="32" spans="1:18" ht="19.899999999999999" customHeight="1" x14ac:dyDescent="0.75">
      <c r="D32" s="231"/>
    </row>
    <row r="34" spans="1:24" ht="16.5" customHeight="1" x14ac:dyDescent="0.75">
      <c r="D34" s="234"/>
    </row>
    <row r="36" spans="1:24" ht="12.75" customHeight="1" x14ac:dyDescent="0.75"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</row>
    <row r="37" spans="1:24" ht="16.5" customHeight="1" x14ac:dyDescent="0.75">
      <c r="A37" s="247" t="s">
        <v>78</v>
      </c>
      <c r="B37" s="247"/>
      <c r="C37" s="247"/>
      <c r="D37" s="247"/>
      <c r="E37" s="247"/>
      <c r="F37" s="247"/>
      <c r="G37" s="247"/>
      <c r="H37" s="247"/>
      <c r="I37" s="116"/>
      <c r="J37" s="257" t="s">
        <v>78</v>
      </c>
      <c r="K37" s="257"/>
      <c r="L37" s="257"/>
      <c r="M37" s="257"/>
      <c r="N37" s="257"/>
      <c r="O37" s="257"/>
      <c r="P37" s="257"/>
      <c r="Q37" s="257"/>
      <c r="R37" s="257"/>
    </row>
    <row r="38" spans="1:24" ht="16.5" customHeight="1" x14ac:dyDescent="0.75">
      <c r="A38" s="248" t="s">
        <v>105</v>
      </c>
      <c r="B38" s="248"/>
      <c r="C38" s="248"/>
      <c r="D38" s="248"/>
      <c r="E38" s="248"/>
      <c r="F38" s="248"/>
      <c r="G38" s="248"/>
      <c r="H38" s="248"/>
      <c r="I38" s="136"/>
      <c r="J38" s="258" t="s">
        <v>230</v>
      </c>
      <c r="K38" s="258"/>
      <c r="L38" s="258"/>
      <c r="M38" s="258"/>
      <c r="N38" s="258"/>
      <c r="O38" s="258"/>
      <c r="P38" s="258"/>
      <c r="Q38" s="258"/>
      <c r="R38" s="258"/>
      <c r="S38" s="134"/>
      <c r="T38" s="134"/>
      <c r="U38" s="134"/>
      <c r="V38" s="134"/>
      <c r="W38" s="134"/>
      <c r="X38" s="134"/>
    </row>
    <row r="39" spans="1:24" ht="16.5" customHeight="1" x14ac:dyDescent="0.75">
      <c r="A39" s="248" t="s">
        <v>115</v>
      </c>
      <c r="B39" s="248"/>
      <c r="C39" s="248"/>
      <c r="D39" s="248"/>
      <c r="E39" s="248"/>
      <c r="F39" s="248"/>
      <c r="G39" s="248"/>
      <c r="H39" s="248"/>
      <c r="I39" s="136"/>
      <c r="J39" s="258" t="s">
        <v>231</v>
      </c>
      <c r="K39" s="258"/>
      <c r="L39" s="258"/>
      <c r="M39" s="258"/>
      <c r="N39" s="258"/>
      <c r="O39" s="258"/>
      <c r="P39" s="258"/>
      <c r="Q39" s="258"/>
      <c r="R39" s="258"/>
      <c r="S39" s="134"/>
      <c r="T39" s="134"/>
      <c r="U39" s="134"/>
      <c r="V39" s="134"/>
      <c r="W39" s="134"/>
      <c r="X39" s="134"/>
    </row>
    <row r="40" spans="1:24" ht="16.5" customHeight="1" x14ac:dyDescent="0.75">
      <c r="A40" s="187"/>
      <c r="B40" s="187"/>
      <c r="C40" s="187"/>
      <c r="D40" s="187"/>
      <c r="E40" s="187"/>
      <c r="F40" s="187"/>
      <c r="G40" s="187"/>
      <c r="H40" s="187"/>
      <c r="I40" s="136"/>
      <c r="J40" s="189"/>
      <c r="K40" s="189"/>
      <c r="L40" s="189"/>
      <c r="M40" s="189"/>
      <c r="N40" s="189"/>
      <c r="O40" s="189"/>
      <c r="P40" s="189"/>
      <c r="Q40" s="189"/>
      <c r="R40" s="189"/>
      <c r="S40" s="134"/>
      <c r="T40" s="134"/>
      <c r="U40" s="134"/>
      <c r="V40" s="134"/>
      <c r="W40" s="134"/>
      <c r="X40" s="134"/>
    </row>
    <row r="41" spans="1:24" ht="16.5" customHeight="1" x14ac:dyDescent="0.75">
      <c r="A41" s="187"/>
      <c r="B41" s="187"/>
      <c r="C41" s="187"/>
      <c r="D41" s="187"/>
      <c r="E41" s="187"/>
      <c r="F41" s="187"/>
      <c r="G41" s="187"/>
      <c r="H41" s="187"/>
      <c r="I41" s="136"/>
      <c r="J41" s="189"/>
      <c r="K41" s="189"/>
      <c r="L41" s="189"/>
      <c r="M41" s="189"/>
      <c r="N41" s="189"/>
      <c r="O41" s="189"/>
      <c r="P41" s="189"/>
      <c r="Q41" s="189"/>
      <c r="R41" s="189"/>
      <c r="S41" s="134"/>
      <c r="T41" s="134"/>
      <c r="U41" s="134"/>
      <c r="V41" s="134"/>
      <c r="W41" s="134"/>
      <c r="X41" s="134"/>
    </row>
    <row r="42" spans="1:24" ht="16.5" customHeight="1" x14ac:dyDescent="0.75">
      <c r="A42" s="149"/>
      <c r="B42" s="149"/>
      <c r="C42" s="149"/>
      <c r="D42" s="149"/>
      <c r="E42" s="149"/>
      <c r="F42" s="149"/>
      <c r="G42" s="149"/>
      <c r="H42" s="149"/>
      <c r="I42" s="136"/>
      <c r="J42" s="153"/>
      <c r="K42" s="153"/>
      <c r="L42" s="153"/>
      <c r="M42" s="153"/>
      <c r="N42" s="153"/>
      <c r="O42" s="153"/>
      <c r="P42" s="153"/>
      <c r="Q42" s="153"/>
      <c r="R42" s="153"/>
      <c r="S42" s="134"/>
      <c r="T42" s="134"/>
      <c r="U42" s="134"/>
      <c r="V42" s="134"/>
      <c r="W42" s="134"/>
      <c r="X42" s="134"/>
    </row>
    <row r="43" spans="1:24" ht="12.75" customHeight="1" x14ac:dyDescent="0.75">
      <c r="A43" s="149"/>
      <c r="B43" s="149"/>
      <c r="C43" s="149"/>
      <c r="D43" s="149"/>
      <c r="E43" s="149"/>
      <c r="F43" s="149"/>
      <c r="G43" s="149"/>
      <c r="H43" s="149"/>
      <c r="I43" s="136"/>
      <c r="J43" s="153"/>
      <c r="K43" s="153"/>
      <c r="L43" s="153"/>
      <c r="M43" s="153"/>
      <c r="N43" s="153"/>
      <c r="O43" s="153"/>
      <c r="P43" s="153"/>
      <c r="Q43" s="153"/>
      <c r="R43" s="153"/>
      <c r="S43" s="134"/>
      <c r="T43" s="134"/>
      <c r="U43" s="134"/>
      <c r="V43" s="134"/>
      <c r="W43" s="134"/>
      <c r="X43" s="134"/>
    </row>
    <row r="44" spans="1:24" ht="22.4" customHeight="1" x14ac:dyDescent="0.75">
      <c r="A44" s="243" t="s">
        <v>236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</row>
  </sheetData>
  <mergeCells count="13">
    <mergeCell ref="A1:R1"/>
    <mergeCell ref="A2:R2"/>
    <mergeCell ref="A3:R3"/>
    <mergeCell ref="D5:R5"/>
    <mergeCell ref="P6:R6"/>
    <mergeCell ref="A44:R44"/>
    <mergeCell ref="H7:L7"/>
    <mergeCell ref="A37:H37"/>
    <mergeCell ref="A38:H38"/>
    <mergeCell ref="A39:H39"/>
    <mergeCell ref="J37:R37"/>
    <mergeCell ref="J38:R38"/>
    <mergeCell ref="J39:R39"/>
  </mergeCells>
  <pageMargins left="0.8" right="0.5" top="0.5" bottom="0.6" header="0.49" footer="0.4"/>
  <pageSetup paperSize="9" scale="76" firstPageNumber="13" fitToHeight="0" orientation="landscape" useFirstPageNumber="1" horizontalDpi="1200" verticalDpi="1200" r:id="rId1"/>
  <headerFooter>
    <oddFooter>&amp;R&amp;"Arial,Regular"&amp;9&amp;P</oddFooter>
  </headerFooter>
  <ignoredErrors>
    <ignoredError sqref="G19 I19 K19 M19 O19" formulaRange="1"/>
    <ignoredError sqref="B17 B2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59B9-0FDA-4DA5-9EC8-1EF60796C296}">
  <dimension ref="A1:P190"/>
  <sheetViews>
    <sheetView zoomScaleNormal="100" zoomScaleSheetLayoutView="120" workbookViewId="0">
      <selection sqref="A1:J1"/>
    </sheetView>
  </sheetViews>
  <sheetFormatPr defaultColWidth="9.09765625" defaultRowHeight="16.5" customHeight="1" x14ac:dyDescent="0.75"/>
  <cols>
    <col min="1" max="1" width="65.09765625" style="60" customWidth="1"/>
    <col min="2" max="2" width="4.8984375" style="60" customWidth="1"/>
    <col min="3" max="3" width="0.69921875" style="143" customWidth="1"/>
    <col min="4" max="4" width="12.3984375" style="211" bestFit="1" customWidth="1"/>
    <col min="5" max="5" width="0.69921875" style="143" customWidth="1"/>
    <col min="6" max="6" width="12.3984375" style="211" bestFit="1" customWidth="1"/>
    <col min="7" max="7" width="0.69921875" style="143" customWidth="1"/>
    <col min="8" max="8" width="12.3984375" style="211" bestFit="1" customWidth="1"/>
    <col min="9" max="9" width="0.69921875" style="143" customWidth="1"/>
    <col min="10" max="10" width="12.3984375" style="211" bestFit="1" customWidth="1"/>
    <col min="11" max="11" width="9.09765625" style="87"/>
    <col min="12" max="12" width="12" style="87" customWidth="1"/>
    <col min="13" max="16384" width="9.09765625" style="87"/>
  </cols>
  <sheetData>
    <row r="1" spans="1:16" ht="16.5" customHeight="1" x14ac:dyDescent="0.75">
      <c r="A1" s="263" t="s">
        <v>136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6" ht="16.5" customHeight="1" x14ac:dyDescent="0.75">
      <c r="A2" s="263" t="s">
        <v>255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6" ht="16.5" customHeight="1" x14ac:dyDescent="0.75">
      <c r="A3" s="264" t="str">
        <f>+'[1]SHAREHOLDERS The Bank 13'!A3:R3</f>
        <v>For the six-month period ended 30 June 2022</v>
      </c>
      <c r="B3" s="264"/>
      <c r="C3" s="265"/>
      <c r="D3" s="265"/>
      <c r="E3" s="265"/>
      <c r="F3" s="265"/>
      <c r="G3" s="265"/>
      <c r="H3" s="265"/>
      <c r="I3" s="265"/>
      <c r="J3" s="265"/>
    </row>
    <row r="4" spans="1:16" ht="16.5" customHeight="1" x14ac:dyDescent="0.75">
      <c r="C4" s="211"/>
      <c r="D4" s="105"/>
      <c r="E4" s="211"/>
      <c r="F4" s="105"/>
      <c r="G4" s="211"/>
      <c r="H4" s="105"/>
      <c r="I4" s="211"/>
      <c r="J4" s="105"/>
    </row>
    <row r="5" spans="1:16" ht="16.5" customHeight="1" x14ac:dyDescent="0.75">
      <c r="C5" s="211"/>
      <c r="D5" s="105"/>
      <c r="E5" s="211"/>
      <c r="F5" s="105"/>
      <c r="G5" s="211"/>
      <c r="H5" s="105"/>
      <c r="I5" s="211"/>
      <c r="J5" s="105"/>
    </row>
    <row r="6" spans="1:16" s="95" customFormat="1" ht="16.5" customHeight="1" x14ac:dyDescent="0.75">
      <c r="A6" s="145"/>
      <c r="B6" s="145"/>
      <c r="C6" s="212"/>
      <c r="D6" s="239" t="s">
        <v>0</v>
      </c>
      <c r="E6" s="239"/>
      <c r="F6" s="239"/>
      <c r="G6" s="4"/>
      <c r="H6" s="239" t="s">
        <v>102</v>
      </c>
      <c r="I6" s="239"/>
      <c r="J6" s="239"/>
    </row>
    <row r="7" spans="1:16" s="95" customFormat="1" ht="16.5" customHeight="1" x14ac:dyDescent="0.75">
      <c r="A7" s="145"/>
      <c r="B7" s="145"/>
      <c r="C7" s="111"/>
      <c r="D7" s="110" t="s">
        <v>146</v>
      </c>
      <c r="E7" s="111"/>
      <c r="F7" s="110" t="s">
        <v>135</v>
      </c>
      <c r="G7" s="112"/>
      <c r="H7" s="110" t="s">
        <v>146</v>
      </c>
      <c r="I7" s="111"/>
      <c r="J7" s="110" t="s">
        <v>135</v>
      </c>
    </row>
    <row r="8" spans="1:16" s="95" customFormat="1" ht="16.5" customHeight="1" x14ac:dyDescent="0.75">
      <c r="A8" s="145"/>
      <c r="B8" s="145"/>
      <c r="C8" s="8"/>
      <c r="D8" s="6" t="s">
        <v>87</v>
      </c>
      <c r="E8" s="23"/>
      <c r="F8" s="6" t="s">
        <v>87</v>
      </c>
      <c r="G8" s="23"/>
      <c r="H8" s="6" t="s">
        <v>87</v>
      </c>
      <c r="I8" s="8"/>
      <c r="J8" s="6" t="s">
        <v>87</v>
      </c>
    </row>
    <row r="9" spans="1:16" s="98" customFormat="1" ht="16.5" customHeight="1" x14ac:dyDescent="0.75">
      <c r="A9" s="213"/>
      <c r="B9" s="213"/>
      <c r="C9" s="13"/>
      <c r="D9" s="20" t="s">
        <v>2</v>
      </c>
      <c r="E9" s="21"/>
      <c r="F9" s="20" t="s">
        <v>2</v>
      </c>
      <c r="G9" s="21"/>
      <c r="H9" s="20" t="s">
        <v>2</v>
      </c>
      <c r="I9" s="13"/>
      <c r="J9" s="20" t="s">
        <v>2</v>
      </c>
    </row>
    <row r="10" spans="1:16" s="98" customFormat="1" ht="16.5" customHeight="1" x14ac:dyDescent="0.75">
      <c r="A10" s="213"/>
      <c r="B10" s="213"/>
      <c r="C10" s="13"/>
      <c r="D10" s="232"/>
      <c r="E10" s="21"/>
      <c r="F10" s="13"/>
      <c r="G10" s="21"/>
      <c r="H10" s="232"/>
      <c r="I10" s="13"/>
      <c r="J10" s="13"/>
    </row>
    <row r="11" spans="1:16" ht="16.5" customHeight="1" x14ac:dyDescent="0.75">
      <c r="A11" s="214" t="s">
        <v>109</v>
      </c>
      <c r="B11" s="214"/>
      <c r="D11" s="232"/>
      <c r="H11" s="232"/>
    </row>
    <row r="12" spans="1:16" ht="16.5" customHeight="1" x14ac:dyDescent="0.75">
      <c r="A12" s="61" t="s">
        <v>60</v>
      </c>
      <c r="B12" s="61"/>
      <c r="C12" s="14"/>
      <c r="D12" s="78">
        <v>5099156</v>
      </c>
      <c r="E12" s="14"/>
      <c r="F12" s="14">
        <v>3477190</v>
      </c>
      <c r="G12" s="14"/>
      <c r="H12" s="78">
        <v>4785383</v>
      </c>
      <c r="I12" s="14"/>
      <c r="J12" s="14">
        <v>2520128</v>
      </c>
      <c r="M12" s="101"/>
      <c r="P12" s="101"/>
    </row>
    <row r="13" spans="1:16" ht="16.5" customHeight="1" x14ac:dyDescent="0.75">
      <c r="A13" s="61" t="s">
        <v>72</v>
      </c>
      <c r="B13" s="61"/>
      <c r="C13" s="14"/>
      <c r="D13" s="78"/>
      <c r="E13" s="14"/>
      <c r="F13" s="14"/>
      <c r="G13" s="14"/>
      <c r="H13" s="78"/>
      <c r="I13" s="14"/>
      <c r="J13" s="14"/>
      <c r="L13" s="14"/>
      <c r="M13" s="101"/>
      <c r="P13" s="101"/>
    </row>
    <row r="14" spans="1:16" ht="16.5" customHeight="1" x14ac:dyDescent="0.75">
      <c r="A14" s="61" t="s">
        <v>170</v>
      </c>
      <c r="B14" s="61"/>
      <c r="C14" s="14"/>
      <c r="D14" s="78"/>
      <c r="E14" s="14"/>
      <c r="F14" s="14"/>
      <c r="G14" s="14"/>
      <c r="H14" s="78"/>
      <c r="I14" s="14"/>
      <c r="J14" s="14"/>
      <c r="L14" s="14"/>
      <c r="M14" s="101"/>
      <c r="P14" s="101"/>
    </row>
    <row r="15" spans="1:16" ht="16.5" customHeight="1" x14ac:dyDescent="0.75">
      <c r="A15" s="60" t="s">
        <v>171</v>
      </c>
      <c r="C15" s="14"/>
      <c r="D15" s="78">
        <v>230525</v>
      </c>
      <c r="E15" s="14"/>
      <c r="F15" s="14">
        <v>250128</v>
      </c>
      <c r="G15" s="14"/>
      <c r="H15" s="78">
        <v>198430</v>
      </c>
      <c r="I15" s="14"/>
      <c r="J15" s="14">
        <v>204573</v>
      </c>
      <c r="L15" s="14"/>
      <c r="M15" s="101"/>
      <c r="P15" s="101"/>
    </row>
    <row r="16" spans="1:16" ht="16.5" customHeight="1" x14ac:dyDescent="0.75">
      <c r="A16" s="60" t="s">
        <v>172</v>
      </c>
      <c r="C16" s="14"/>
      <c r="D16" s="78">
        <v>103276</v>
      </c>
      <c r="E16" s="14"/>
      <c r="F16" s="14">
        <v>103405</v>
      </c>
      <c r="G16" s="14"/>
      <c r="H16" s="78">
        <v>85821</v>
      </c>
      <c r="I16" s="14"/>
      <c r="J16" s="14">
        <v>86935</v>
      </c>
      <c r="L16" s="14"/>
      <c r="M16" s="101"/>
      <c r="P16" s="101"/>
    </row>
    <row r="17" spans="1:16" ht="16.5" customHeight="1" x14ac:dyDescent="0.75">
      <c r="A17" s="60" t="s">
        <v>225</v>
      </c>
      <c r="C17" s="14"/>
      <c r="D17" s="78">
        <v>29255</v>
      </c>
      <c r="E17" s="14"/>
      <c r="F17" s="14">
        <v>51940</v>
      </c>
      <c r="G17" s="14"/>
      <c r="H17" s="78">
        <v>29678</v>
      </c>
      <c r="I17" s="14"/>
      <c r="J17" s="14">
        <v>52243</v>
      </c>
      <c r="L17" s="14"/>
      <c r="M17" s="101"/>
      <c r="P17" s="101"/>
    </row>
    <row r="18" spans="1:16" ht="16.5" customHeight="1" x14ac:dyDescent="0.75">
      <c r="A18" s="60" t="s">
        <v>173</v>
      </c>
      <c r="C18" s="14"/>
      <c r="D18" s="78">
        <v>738862</v>
      </c>
      <c r="E18" s="14"/>
      <c r="F18" s="14">
        <v>2223947</v>
      </c>
      <c r="G18" s="14"/>
      <c r="H18" s="78">
        <v>734281</v>
      </c>
      <c r="I18" s="14"/>
      <c r="J18" s="14">
        <v>2223558</v>
      </c>
      <c r="L18" s="14"/>
      <c r="M18" s="101"/>
      <c r="P18" s="101"/>
    </row>
    <row r="19" spans="1:16" ht="16.5" customHeight="1" x14ac:dyDescent="0.75">
      <c r="A19" s="60" t="s">
        <v>276</v>
      </c>
      <c r="C19" s="14"/>
      <c r="D19" s="78"/>
      <c r="E19" s="14"/>
      <c r="F19" s="14"/>
      <c r="G19" s="14"/>
      <c r="H19" s="78"/>
      <c r="I19" s="14"/>
      <c r="J19" s="14"/>
      <c r="M19" s="101"/>
      <c r="P19" s="101"/>
    </row>
    <row r="20" spans="1:16" ht="16.5" customHeight="1" x14ac:dyDescent="0.75">
      <c r="A20" s="60" t="s">
        <v>174</v>
      </c>
      <c r="C20" s="14"/>
      <c r="D20" s="78">
        <v>669438</v>
      </c>
      <c r="E20" s="14"/>
      <c r="F20" s="14">
        <v>507419</v>
      </c>
      <c r="G20" s="14"/>
      <c r="H20" s="78">
        <v>108322</v>
      </c>
      <c r="I20" s="14"/>
      <c r="J20" s="14">
        <v>526099</v>
      </c>
      <c r="M20" s="101"/>
      <c r="P20" s="101"/>
    </row>
    <row r="21" spans="1:16" ht="16.5" customHeight="1" x14ac:dyDescent="0.75">
      <c r="A21" s="60" t="s">
        <v>175</v>
      </c>
      <c r="C21" s="14"/>
      <c r="D21" s="78"/>
      <c r="E21" s="14"/>
      <c r="F21" s="14"/>
      <c r="G21" s="14"/>
      <c r="H21" s="78"/>
      <c r="I21" s="14"/>
      <c r="J21" s="14"/>
      <c r="M21" s="101"/>
      <c r="P21" s="101"/>
    </row>
    <row r="22" spans="1:16" ht="16.5" customHeight="1" x14ac:dyDescent="0.75">
      <c r="A22" s="60" t="s">
        <v>176</v>
      </c>
      <c r="C22" s="14"/>
      <c r="D22" s="78">
        <v>225607</v>
      </c>
      <c r="E22" s="14"/>
      <c r="F22" s="11">
        <v>-311392</v>
      </c>
      <c r="G22" s="14"/>
      <c r="H22" s="78">
        <v>87812</v>
      </c>
      <c r="I22" s="14"/>
      <c r="J22" s="11">
        <v>-412814</v>
      </c>
      <c r="M22" s="101"/>
      <c r="P22" s="101"/>
    </row>
    <row r="23" spans="1:16" ht="16.5" customHeight="1" x14ac:dyDescent="0.75">
      <c r="A23" s="60" t="s">
        <v>226</v>
      </c>
      <c r="C23" s="14"/>
      <c r="D23" s="78">
        <v>0</v>
      </c>
      <c r="E23" s="14"/>
      <c r="F23" s="14">
        <v>0</v>
      </c>
      <c r="G23" s="14"/>
      <c r="H23" s="78">
        <v>-18516</v>
      </c>
      <c r="I23" s="14"/>
      <c r="J23" s="14">
        <v>-80577</v>
      </c>
      <c r="M23" s="101"/>
      <c r="P23" s="101"/>
    </row>
    <row r="24" spans="1:16" ht="16.5" customHeight="1" x14ac:dyDescent="0.75">
      <c r="A24" s="215" t="s">
        <v>177</v>
      </c>
      <c r="B24" s="215"/>
      <c r="C24" s="14"/>
      <c r="D24" s="78">
        <v>0</v>
      </c>
      <c r="E24" s="14"/>
      <c r="F24" s="14">
        <v>3549</v>
      </c>
      <c r="G24" s="14"/>
      <c r="H24" s="78">
        <v>0</v>
      </c>
      <c r="I24" s="14"/>
      <c r="J24" s="14">
        <v>0</v>
      </c>
      <c r="M24" s="101"/>
      <c r="P24" s="101"/>
    </row>
    <row r="25" spans="1:16" ht="16.5" customHeight="1" x14ac:dyDescent="0.75">
      <c r="A25" s="60" t="s">
        <v>279</v>
      </c>
      <c r="C25" s="14"/>
      <c r="D25" s="78">
        <v>70278</v>
      </c>
      <c r="E25" s="14"/>
      <c r="F25" s="14">
        <v>25456</v>
      </c>
      <c r="G25" s="14"/>
      <c r="H25" s="78">
        <v>81513</v>
      </c>
      <c r="I25" s="14"/>
      <c r="J25" s="14">
        <v>57997</v>
      </c>
      <c r="M25" s="101"/>
      <c r="P25" s="101"/>
    </row>
    <row r="26" spans="1:16" ht="16.5" customHeight="1" x14ac:dyDescent="0.75">
      <c r="A26" s="215" t="s">
        <v>178</v>
      </c>
      <c r="B26" s="215"/>
      <c r="C26" s="14"/>
      <c r="D26" s="78">
        <v>3340</v>
      </c>
      <c r="E26" s="14"/>
      <c r="F26" s="14">
        <v>-8953</v>
      </c>
      <c r="G26" s="14"/>
      <c r="H26" s="78">
        <v>3340</v>
      </c>
      <c r="I26" s="14"/>
      <c r="J26" s="14">
        <v>-8953</v>
      </c>
      <c r="M26" s="101"/>
      <c r="P26" s="101"/>
    </row>
    <row r="27" spans="1:16" ht="16.5" customHeight="1" x14ac:dyDescent="0.75">
      <c r="A27" s="60" t="s">
        <v>227</v>
      </c>
      <c r="C27" s="14"/>
      <c r="D27" s="78">
        <v>-546026</v>
      </c>
      <c r="E27" s="14"/>
      <c r="F27" s="14">
        <v>-511096</v>
      </c>
      <c r="G27" s="14"/>
      <c r="H27" s="78">
        <v>0</v>
      </c>
      <c r="I27" s="14"/>
      <c r="J27" s="14">
        <v>0</v>
      </c>
      <c r="M27" s="101"/>
      <c r="P27" s="101"/>
    </row>
    <row r="28" spans="1:16" ht="16.5" customHeight="1" x14ac:dyDescent="0.75">
      <c r="A28" s="60" t="s">
        <v>179</v>
      </c>
      <c r="C28" s="14"/>
      <c r="D28" s="78">
        <v>-10533</v>
      </c>
      <c r="E28" s="14"/>
      <c r="F28" s="14">
        <v>-1533</v>
      </c>
      <c r="G28" s="14"/>
      <c r="H28" s="78">
        <v>-10533</v>
      </c>
      <c r="I28" s="14"/>
      <c r="J28" s="14">
        <v>-1533</v>
      </c>
      <c r="M28" s="101"/>
      <c r="P28" s="101"/>
    </row>
    <row r="29" spans="1:16" ht="16.5" customHeight="1" x14ac:dyDescent="0.75">
      <c r="A29" s="60" t="s">
        <v>180</v>
      </c>
      <c r="C29" s="14"/>
      <c r="D29" s="78">
        <v>253</v>
      </c>
      <c r="E29" s="14"/>
      <c r="F29" s="14">
        <v>17453</v>
      </c>
      <c r="G29" s="14"/>
      <c r="H29" s="78">
        <v>253</v>
      </c>
      <c r="I29" s="14"/>
      <c r="J29" s="14">
        <v>17453</v>
      </c>
      <c r="M29" s="101"/>
      <c r="P29" s="101"/>
    </row>
    <row r="30" spans="1:16" ht="16.5" customHeight="1" x14ac:dyDescent="0.75">
      <c r="A30" s="60" t="s">
        <v>181</v>
      </c>
      <c r="C30" s="14"/>
      <c r="D30" s="78">
        <v>-8808648</v>
      </c>
      <c r="E30" s="14"/>
      <c r="F30" s="14">
        <v>-7676436</v>
      </c>
      <c r="G30" s="14"/>
      <c r="H30" s="78">
        <v>-8746311</v>
      </c>
      <c r="I30" s="14"/>
      <c r="J30" s="14">
        <v>-7498851</v>
      </c>
      <c r="M30" s="101"/>
      <c r="P30" s="101"/>
    </row>
    <row r="31" spans="1:16" ht="16.5" customHeight="1" x14ac:dyDescent="0.75">
      <c r="A31" s="60" t="s">
        <v>182</v>
      </c>
      <c r="C31" s="14"/>
      <c r="D31" s="78">
        <v>-292552</v>
      </c>
      <c r="E31" s="14"/>
      <c r="F31" s="14">
        <v>-218094</v>
      </c>
      <c r="G31" s="14"/>
      <c r="H31" s="78">
        <v>-686107</v>
      </c>
      <c r="I31" s="14"/>
      <c r="J31" s="14">
        <v>-553751</v>
      </c>
      <c r="M31" s="101"/>
      <c r="P31" s="101"/>
    </row>
    <row r="32" spans="1:16" ht="16.5" customHeight="1" x14ac:dyDescent="0.75">
      <c r="A32" s="60" t="s">
        <v>183</v>
      </c>
      <c r="C32" s="14"/>
      <c r="D32" s="78">
        <v>10165998</v>
      </c>
      <c r="E32" s="14"/>
      <c r="F32" s="14">
        <v>9123530</v>
      </c>
      <c r="G32" s="14"/>
      <c r="H32" s="78">
        <v>10127426</v>
      </c>
      <c r="I32" s="14"/>
      <c r="J32" s="14">
        <v>8986981</v>
      </c>
      <c r="M32" s="101"/>
      <c r="P32" s="101"/>
    </row>
    <row r="33" spans="1:16" ht="16.5" customHeight="1" x14ac:dyDescent="0.75">
      <c r="A33" s="60" t="s">
        <v>184</v>
      </c>
      <c r="C33" s="14"/>
      <c r="D33" s="78">
        <v>-1947935</v>
      </c>
      <c r="E33" s="14"/>
      <c r="F33" s="14">
        <v>-2027124</v>
      </c>
      <c r="G33" s="14"/>
      <c r="H33" s="78">
        <v>-1970574</v>
      </c>
      <c r="I33" s="14"/>
      <c r="J33" s="14">
        <v>-2067794</v>
      </c>
      <c r="M33" s="101"/>
      <c r="P33" s="101"/>
    </row>
    <row r="34" spans="1:16" ht="16.5" customHeight="1" x14ac:dyDescent="0.75">
      <c r="A34" s="60" t="s">
        <v>185</v>
      </c>
      <c r="C34" s="14"/>
      <c r="D34" s="78">
        <v>294596</v>
      </c>
      <c r="E34" s="14"/>
      <c r="F34" s="14">
        <v>218454</v>
      </c>
      <c r="G34" s="14"/>
      <c r="H34" s="78">
        <v>55315</v>
      </c>
      <c r="I34" s="14"/>
      <c r="J34" s="14">
        <v>28091</v>
      </c>
      <c r="M34" s="101"/>
      <c r="P34" s="101"/>
    </row>
    <row r="35" spans="1:16" ht="16.5" customHeight="1" x14ac:dyDescent="0.75">
      <c r="A35" s="60" t="s">
        <v>186</v>
      </c>
      <c r="C35" s="14"/>
      <c r="D35" s="78">
        <v>-1344502</v>
      </c>
      <c r="E35" s="14"/>
      <c r="F35" s="14">
        <v>-428484</v>
      </c>
      <c r="G35" s="14"/>
      <c r="H35" s="78">
        <v>-954852</v>
      </c>
      <c r="I35" s="14"/>
      <c r="J35" s="14">
        <v>-217842</v>
      </c>
      <c r="M35" s="101"/>
      <c r="P35" s="101"/>
    </row>
    <row r="36" spans="1:16" ht="16.5" customHeight="1" x14ac:dyDescent="0.75">
      <c r="A36" s="60" t="s">
        <v>187</v>
      </c>
      <c r="C36" s="14"/>
      <c r="D36" s="78">
        <v>52752</v>
      </c>
      <c r="E36" s="14"/>
      <c r="F36" s="14">
        <v>42128</v>
      </c>
      <c r="G36" s="14"/>
      <c r="H36" s="78">
        <v>39989</v>
      </c>
      <c r="I36" s="14"/>
      <c r="J36" s="14">
        <v>37135</v>
      </c>
      <c r="M36" s="101"/>
      <c r="P36" s="101"/>
    </row>
    <row r="37" spans="1:16" ht="16.5" customHeight="1" x14ac:dyDescent="0.75">
      <c r="A37" s="60" t="s">
        <v>277</v>
      </c>
      <c r="C37" s="14"/>
      <c r="D37" s="78">
        <v>13815</v>
      </c>
      <c r="E37" s="14"/>
      <c r="F37" s="14">
        <v>-2427</v>
      </c>
      <c r="G37" s="14"/>
      <c r="H37" s="78">
        <v>13793</v>
      </c>
      <c r="I37" s="14"/>
      <c r="J37" s="14">
        <v>-2768</v>
      </c>
      <c r="M37" s="101"/>
      <c r="P37" s="101"/>
    </row>
    <row r="38" spans="1:16" ht="16.5" customHeight="1" x14ac:dyDescent="0.75">
      <c r="A38" s="60" t="s">
        <v>188</v>
      </c>
      <c r="C38" s="14"/>
      <c r="D38" s="79">
        <v>-1071231</v>
      </c>
      <c r="E38" s="14"/>
      <c r="F38" s="15">
        <v>-589309</v>
      </c>
      <c r="G38" s="14"/>
      <c r="H38" s="79">
        <v>-493111</v>
      </c>
      <c r="I38" s="14"/>
      <c r="J38" s="15">
        <v>-412736</v>
      </c>
      <c r="M38" s="101"/>
      <c r="P38" s="101"/>
    </row>
    <row r="39" spans="1:16" ht="16.5" customHeight="1" x14ac:dyDescent="0.75">
      <c r="C39" s="14"/>
      <c r="D39" s="78"/>
      <c r="E39" s="14"/>
      <c r="F39" s="14"/>
      <c r="G39" s="14"/>
      <c r="H39" s="78"/>
      <c r="I39" s="14"/>
      <c r="J39" s="14"/>
      <c r="M39" s="101"/>
      <c r="P39" s="101"/>
    </row>
    <row r="40" spans="1:16" ht="16.5" customHeight="1" x14ac:dyDescent="0.75">
      <c r="A40" s="61" t="s">
        <v>73</v>
      </c>
      <c r="B40" s="61"/>
      <c r="C40" s="14"/>
      <c r="D40" s="78">
        <f>SUM(D12:D38)</f>
        <v>3675724</v>
      </c>
      <c r="E40" s="14"/>
      <c r="F40" s="14">
        <f>SUM(F12:F38)</f>
        <v>4269751</v>
      </c>
      <c r="G40" s="14"/>
      <c r="H40" s="78">
        <f>SUM(H12:H38)</f>
        <v>3471352</v>
      </c>
      <c r="I40" s="14"/>
      <c r="J40" s="14">
        <f>SUM(J12:J38)</f>
        <v>3483574</v>
      </c>
      <c r="M40" s="101"/>
      <c r="P40" s="101"/>
    </row>
    <row r="41" spans="1:16" ht="16.5" customHeight="1" x14ac:dyDescent="0.75">
      <c r="A41" s="61" t="s">
        <v>17</v>
      </c>
      <c r="B41" s="61"/>
      <c r="C41" s="14"/>
      <c r="D41" s="78"/>
      <c r="E41" s="14"/>
      <c r="F41" s="14"/>
      <c r="G41" s="14"/>
      <c r="H41" s="78"/>
      <c r="I41" s="14"/>
      <c r="J41" s="14"/>
      <c r="M41" s="101"/>
      <c r="P41" s="101"/>
    </row>
    <row r="42" spans="1:16" ht="16.5" customHeight="1" x14ac:dyDescent="0.75">
      <c r="A42" s="61" t="s">
        <v>189</v>
      </c>
      <c r="B42" s="61"/>
      <c r="C42" s="14"/>
      <c r="D42" s="78">
        <v>21646</v>
      </c>
      <c r="E42" s="14"/>
      <c r="F42" s="14">
        <v>3160526</v>
      </c>
      <c r="G42" s="14"/>
      <c r="H42" s="78">
        <v>4038153</v>
      </c>
      <c r="I42" s="14"/>
      <c r="J42" s="14">
        <v>-176079</v>
      </c>
      <c r="M42" s="101"/>
      <c r="P42" s="101"/>
    </row>
    <row r="43" spans="1:16" ht="16.5" customHeight="1" x14ac:dyDescent="0.75">
      <c r="A43" s="61" t="s">
        <v>190</v>
      </c>
      <c r="B43" s="61"/>
      <c r="C43" s="14"/>
      <c r="D43" s="78">
        <v>-5698993</v>
      </c>
      <c r="E43" s="14"/>
      <c r="F43" s="14">
        <v>-8509378</v>
      </c>
      <c r="G43" s="14"/>
      <c r="H43" s="78">
        <v>-857945</v>
      </c>
      <c r="I43" s="14"/>
      <c r="J43" s="14">
        <v>-1543163</v>
      </c>
      <c r="M43" s="101"/>
      <c r="P43" s="101"/>
    </row>
    <row r="44" spans="1:16" ht="16.5" customHeight="1" x14ac:dyDescent="0.75">
      <c r="A44" s="60" t="s">
        <v>191</v>
      </c>
      <c r="C44" s="14"/>
      <c r="D44" s="78">
        <v>-32363347</v>
      </c>
      <c r="E44" s="14"/>
      <c r="F44" s="14">
        <v>-20815286</v>
      </c>
      <c r="G44" s="14"/>
      <c r="H44" s="78">
        <v>-32315863</v>
      </c>
      <c r="I44" s="14"/>
      <c r="J44" s="14">
        <v>-20276363</v>
      </c>
      <c r="M44" s="101"/>
      <c r="P44" s="101"/>
    </row>
    <row r="45" spans="1:16" ht="16.5" customHeight="1" x14ac:dyDescent="0.75">
      <c r="A45" s="60" t="s">
        <v>192</v>
      </c>
      <c r="C45" s="14"/>
      <c r="D45" s="78">
        <v>2613261</v>
      </c>
      <c r="E45" s="14"/>
      <c r="F45" s="14">
        <v>3013410</v>
      </c>
      <c r="G45" s="14"/>
      <c r="H45" s="78">
        <v>2650786</v>
      </c>
      <c r="I45" s="14"/>
      <c r="J45" s="14">
        <v>3097773</v>
      </c>
      <c r="M45" s="101"/>
      <c r="P45" s="101"/>
    </row>
    <row r="46" spans="1:16" ht="16.5" customHeight="1" x14ac:dyDescent="0.75">
      <c r="A46" s="60" t="s">
        <v>194</v>
      </c>
      <c r="C46" s="14"/>
      <c r="D46" s="78">
        <v>-834933</v>
      </c>
      <c r="E46" s="14"/>
      <c r="F46" s="14">
        <v>-1448265</v>
      </c>
      <c r="G46" s="14"/>
      <c r="H46" s="78">
        <v>0</v>
      </c>
      <c r="I46" s="14"/>
      <c r="J46" s="14">
        <v>0</v>
      </c>
      <c r="M46" s="101"/>
      <c r="P46" s="101"/>
    </row>
    <row r="47" spans="1:16" ht="16.5" customHeight="1" x14ac:dyDescent="0.75">
      <c r="A47" s="60" t="s">
        <v>193</v>
      </c>
      <c r="C47" s="14"/>
      <c r="D47" s="78">
        <v>-1487496</v>
      </c>
      <c r="E47" s="14"/>
      <c r="F47" s="14">
        <v>678239</v>
      </c>
      <c r="G47" s="14"/>
      <c r="H47" s="78">
        <v>0</v>
      </c>
      <c r="I47" s="14"/>
      <c r="J47" s="14">
        <v>0</v>
      </c>
      <c r="M47" s="101"/>
      <c r="P47" s="101"/>
    </row>
    <row r="48" spans="1:16" ht="16.5" customHeight="1" x14ac:dyDescent="0.75">
      <c r="A48" s="60" t="s">
        <v>195</v>
      </c>
      <c r="C48" s="14"/>
      <c r="D48" s="78">
        <v>-57988</v>
      </c>
      <c r="E48" s="14"/>
      <c r="F48" s="14">
        <v>-2093831</v>
      </c>
      <c r="G48" s="14"/>
      <c r="H48" s="78">
        <v>-262831</v>
      </c>
      <c r="I48" s="14"/>
      <c r="J48" s="14">
        <v>-2016017</v>
      </c>
      <c r="M48" s="101"/>
      <c r="P48" s="101"/>
    </row>
    <row r="49" spans="1:16" ht="16.5" customHeight="1" x14ac:dyDescent="0.75">
      <c r="D49" s="143"/>
      <c r="F49" s="143"/>
      <c r="H49" s="143"/>
      <c r="J49" s="143"/>
      <c r="M49" s="101"/>
      <c r="P49" s="101"/>
    </row>
    <row r="50" spans="1:16" ht="16.5" customHeight="1" x14ac:dyDescent="0.75">
      <c r="D50" s="143"/>
      <c r="F50" s="143"/>
      <c r="H50" s="143"/>
      <c r="J50" s="143"/>
      <c r="M50" s="101"/>
      <c r="P50" s="101"/>
    </row>
    <row r="51" spans="1:16" ht="16.5" customHeight="1" x14ac:dyDescent="0.75">
      <c r="C51" s="14"/>
      <c r="D51" s="14"/>
      <c r="E51" s="14"/>
      <c r="F51" s="14"/>
      <c r="G51" s="14"/>
      <c r="H51" s="14"/>
      <c r="I51" s="14"/>
      <c r="J51" s="14"/>
      <c r="M51" s="101"/>
      <c r="P51" s="101"/>
    </row>
    <row r="52" spans="1:16" ht="16.5" customHeight="1" x14ac:dyDescent="0.75">
      <c r="C52" s="14"/>
      <c r="D52" s="14"/>
      <c r="E52" s="14"/>
      <c r="F52" s="14"/>
      <c r="G52" s="14"/>
      <c r="H52" s="14"/>
      <c r="I52" s="14"/>
      <c r="J52" s="14"/>
      <c r="M52" s="101"/>
      <c r="P52" s="101"/>
    </row>
    <row r="53" spans="1:16" ht="16.5" customHeight="1" x14ac:dyDescent="0.75">
      <c r="C53" s="14"/>
      <c r="D53" s="14"/>
      <c r="E53" s="14"/>
      <c r="F53" s="14"/>
      <c r="G53" s="14"/>
      <c r="H53" s="14"/>
      <c r="I53" s="14"/>
      <c r="J53" s="14"/>
      <c r="M53" s="101"/>
      <c r="P53" s="101"/>
    </row>
    <row r="54" spans="1:16" ht="16.5" customHeight="1" x14ac:dyDescent="0.75">
      <c r="C54" s="14"/>
      <c r="D54" s="14"/>
      <c r="E54" s="14"/>
      <c r="F54" s="14"/>
      <c r="G54" s="14"/>
      <c r="H54" s="14"/>
      <c r="I54" s="14"/>
      <c r="J54" s="14"/>
      <c r="M54" s="101"/>
      <c r="P54" s="101"/>
    </row>
    <row r="55" spans="1:16" ht="16.5" customHeight="1" x14ac:dyDescent="0.75">
      <c r="C55" s="14"/>
      <c r="D55" s="14"/>
      <c r="E55" s="14"/>
      <c r="F55" s="14"/>
      <c r="G55" s="14"/>
      <c r="H55" s="14"/>
      <c r="I55" s="14"/>
      <c r="J55" s="14"/>
      <c r="M55" s="101"/>
      <c r="P55" s="101"/>
    </row>
    <row r="56" spans="1:16" ht="20.5" customHeight="1" x14ac:dyDescent="0.75">
      <c r="C56" s="14"/>
      <c r="D56" s="14"/>
      <c r="E56" s="14"/>
      <c r="F56" s="14"/>
      <c r="G56" s="14"/>
      <c r="H56" s="14"/>
      <c r="I56" s="14"/>
      <c r="J56" s="14"/>
      <c r="M56" s="101"/>
      <c r="P56" s="101"/>
    </row>
    <row r="57" spans="1:16" ht="16.5" customHeight="1" x14ac:dyDescent="0.75">
      <c r="C57" s="14"/>
      <c r="D57" s="14"/>
      <c r="E57" s="14"/>
      <c r="F57" s="14"/>
      <c r="G57" s="14"/>
      <c r="H57" s="14"/>
      <c r="I57" s="14"/>
      <c r="J57" s="14"/>
      <c r="M57" s="101"/>
      <c r="P57" s="101"/>
    </row>
    <row r="58" spans="1:16" ht="16.5" customHeight="1" x14ac:dyDescent="0.75">
      <c r="C58" s="14"/>
      <c r="D58" s="14"/>
      <c r="E58" s="14"/>
      <c r="F58" s="14"/>
      <c r="G58" s="14"/>
      <c r="H58" s="14"/>
      <c r="I58" s="14"/>
      <c r="J58" s="14"/>
      <c r="M58" s="101"/>
      <c r="P58" s="101"/>
    </row>
    <row r="59" spans="1:16" ht="16.5" customHeight="1" x14ac:dyDescent="0.75">
      <c r="D59" s="143"/>
      <c r="F59" s="143"/>
      <c r="H59" s="143"/>
      <c r="J59" s="143"/>
      <c r="M59" s="101"/>
      <c r="P59" s="101"/>
    </row>
    <row r="60" spans="1:16" ht="12" customHeight="1" x14ac:dyDescent="0.75">
      <c r="D60" s="143"/>
      <c r="F60" s="143"/>
      <c r="H60" s="143"/>
      <c r="J60" s="143"/>
      <c r="M60" s="101"/>
      <c r="P60" s="101"/>
    </row>
    <row r="61" spans="1:16" ht="22.4" customHeight="1" x14ac:dyDescent="0.75">
      <c r="A61" s="216" t="s">
        <v>236</v>
      </c>
      <c r="B61" s="216"/>
      <c r="C61" s="217"/>
      <c r="D61" s="218"/>
      <c r="E61" s="217"/>
      <c r="F61" s="218"/>
      <c r="G61" s="217"/>
      <c r="H61" s="218"/>
      <c r="I61" s="217"/>
      <c r="J61" s="218"/>
      <c r="M61" s="101"/>
      <c r="P61" s="101"/>
    </row>
    <row r="62" spans="1:16" ht="16.5" customHeight="1" x14ac:dyDescent="0.75">
      <c r="A62" s="263" t="str">
        <f>A1</f>
        <v xml:space="preserve">Kiatnakin Phatra Bank Public Company Limited and Subsidiaries </v>
      </c>
      <c r="B62" s="263"/>
      <c r="C62" s="263"/>
      <c r="D62" s="263"/>
      <c r="E62" s="263"/>
      <c r="F62" s="263"/>
      <c r="G62" s="263"/>
      <c r="H62" s="263"/>
      <c r="I62" s="263"/>
      <c r="J62" s="263"/>
      <c r="M62" s="101"/>
      <c r="P62" s="101"/>
    </row>
    <row r="63" spans="1:16" ht="16.5" customHeight="1" x14ac:dyDescent="0.75">
      <c r="A63" s="262" t="s">
        <v>256</v>
      </c>
      <c r="B63" s="262"/>
      <c r="C63" s="263"/>
      <c r="D63" s="263"/>
      <c r="E63" s="263"/>
      <c r="F63" s="263"/>
      <c r="G63" s="263"/>
      <c r="H63" s="263"/>
      <c r="I63" s="263"/>
      <c r="J63" s="263"/>
      <c r="M63" s="101"/>
      <c r="P63" s="101"/>
    </row>
    <row r="64" spans="1:16" ht="16.5" customHeight="1" x14ac:dyDescent="0.75">
      <c r="A64" s="264" t="str">
        <f>A3</f>
        <v>For the six-month period ended 30 June 2022</v>
      </c>
      <c r="B64" s="264"/>
      <c r="C64" s="265"/>
      <c r="D64" s="265"/>
      <c r="E64" s="265"/>
      <c r="F64" s="265"/>
      <c r="G64" s="265"/>
      <c r="H64" s="265"/>
      <c r="I64" s="265"/>
      <c r="J64" s="265"/>
      <c r="M64" s="101"/>
      <c r="P64" s="101"/>
    </row>
    <row r="65" spans="1:16" s="95" customFormat="1" ht="15.65" customHeight="1" x14ac:dyDescent="0.75">
      <c r="A65" s="145"/>
      <c r="B65" s="145"/>
      <c r="C65" s="8"/>
      <c r="D65" s="6"/>
      <c r="E65" s="23"/>
      <c r="F65" s="6"/>
      <c r="G65" s="23"/>
      <c r="H65" s="6"/>
      <c r="I65" s="8"/>
      <c r="J65" s="6"/>
      <c r="M65" s="101"/>
      <c r="P65" s="101"/>
    </row>
    <row r="66" spans="1:16" s="95" customFormat="1" ht="15.65" customHeight="1" x14ac:dyDescent="0.75">
      <c r="A66" s="145"/>
      <c r="B66" s="145"/>
      <c r="C66" s="8"/>
      <c r="D66" s="6"/>
      <c r="E66" s="23"/>
      <c r="F66" s="6"/>
      <c r="G66" s="23"/>
      <c r="H66" s="6"/>
      <c r="I66" s="8"/>
      <c r="J66" s="6"/>
      <c r="M66" s="101"/>
      <c r="P66" s="101"/>
    </row>
    <row r="67" spans="1:16" s="95" customFormat="1" ht="15.65" customHeight="1" x14ac:dyDescent="0.75">
      <c r="A67" s="145"/>
      <c r="B67" s="145"/>
      <c r="C67" s="219"/>
      <c r="D67" s="239" t="s">
        <v>0</v>
      </c>
      <c r="E67" s="239"/>
      <c r="F67" s="239"/>
      <c r="G67" s="4"/>
      <c r="H67" s="239" t="s">
        <v>102</v>
      </c>
      <c r="I67" s="239"/>
      <c r="J67" s="239"/>
      <c r="M67" s="101"/>
      <c r="P67" s="101"/>
    </row>
    <row r="68" spans="1:16" s="95" customFormat="1" ht="15.65" customHeight="1" x14ac:dyDescent="0.75">
      <c r="A68" s="145"/>
      <c r="B68" s="145"/>
      <c r="C68" s="111"/>
      <c r="D68" s="110" t="s">
        <v>146</v>
      </c>
      <c r="E68" s="111"/>
      <c r="F68" s="110" t="s">
        <v>135</v>
      </c>
      <c r="G68" s="112"/>
      <c r="H68" s="110" t="s">
        <v>146</v>
      </c>
      <c r="I68" s="111"/>
      <c r="J68" s="110" t="s">
        <v>135</v>
      </c>
      <c r="M68" s="101"/>
      <c r="P68" s="101"/>
    </row>
    <row r="69" spans="1:16" s="95" customFormat="1" ht="15.65" customHeight="1" x14ac:dyDescent="0.75">
      <c r="A69" s="145"/>
      <c r="B69" s="145"/>
      <c r="C69" s="8"/>
      <c r="D69" s="6" t="s">
        <v>87</v>
      </c>
      <c r="E69" s="23"/>
      <c r="F69" s="6" t="s">
        <v>87</v>
      </c>
      <c r="G69" s="23"/>
      <c r="H69" s="6" t="s">
        <v>87</v>
      </c>
      <c r="I69" s="8"/>
      <c r="J69" s="6" t="s">
        <v>87</v>
      </c>
      <c r="M69" s="101"/>
      <c r="P69" s="101"/>
    </row>
    <row r="70" spans="1:16" s="98" customFormat="1" ht="15.65" customHeight="1" x14ac:dyDescent="0.75">
      <c r="A70" s="213"/>
      <c r="B70" s="213"/>
      <c r="C70" s="13"/>
      <c r="D70" s="20" t="s">
        <v>2</v>
      </c>
      <c r="E70" s="21"/>
      <c r="F70" s="20" t="s">
        <v>2</v>
      </c>
      <c r="G70" s="21"/>
      <c r="H70" s="20" t="s">
        <v>2</v>
      </c>
      <c r="I70" s="13"/>
      <c r="J70" s="20" t="s">
        <v>2</v>
      </c>
      <c r="M70" s="101"/>
      <c r="P70" s="101"/>
    </row>
    <row r="71" spans="1:16" s="98" customFormat="1" ht="15.65" customHeight="1" x14ac:dyDescent="0.75">
      <c r="A71" s="213"/>
      <c r="B71" s="213"/>
      <c r="C71" s="13"/>
      <c r="D71" s="232"/>
      <c r="E71" s="211"/>
      <c r="F71" s="211"/>
      <c r="G71" s="211"/>
      <c r="H71" s="232"/>
      <c r="I71" s="13"/>
      <c r="J71" s="13"/>
      <c r="M71" s="101"/>
      <c r="P71" s="101"/>
    </row>
    <row r="72" spans="1:16" ht="15.65" customHeight="1" x14ac:dyDescent="0.75">
      <c r="A72" s="214" t="s">
        <v>110</v>
      </c>
      <c r="B72" s="214"/>
      <c r="C72" s="211"/>
      <c r="D72" s="232"/>
      <c r="E72" s="211"/>
      <c r="G72" s="211"/>
      <c r="H72" s="232"/>
      <c r="I72" s="211"/>
      <c r="M72" s="101"/>
      <c r="P72" s="101"/>
    </row>
    <row r="73" spans="1:16" ht="15.65" customHeight="1" x14ac:dyDescent="0.75">
      <c r="A73" s="61" t="s">
        <v>18</v>
      </c>
      <c r="B73" s="61"/>
      <c r="D73" s="232"/>
      <c r="H73" s="232"/>
      <c r="M73" s="101"/>
      <c r="P73" s="101"/>
    </row>
    <row r="74" spans="1:16" ht="15.65" customHeight="1" x14ac:dyDescent="0.75">
      <c r="A74" s="220" t="s">
        <v>196</v>
      </c>
      <c r="B74" s="220"/>
      <c r="C74" s="14"/>
      <c r="D74" s="78">
        <v>32558964</v>
      </c>
      <c r="E74" s="14"/>
      <c r="F74" s="14">
        <v>-2267273</v>
      </c>
      <c r="G74" s="14"/>
      <c r="H74" s="78">
        <v>32583835</v>
      </c>
      <c r="I74" s="14"/>
      <c r="J74" s="14">
        <v>-2185562</v>
      </c>
      <c r="M74" s="101"/>
      <c r="P74" s="101"/>
    </row>
    <row r="75" spans="1:16" ht="15.65" customHeight="1" x14ac:dyDescent="0.75">
      <c r="A75" s="220" t="s">
        <v>189</v>
      </c>
      <c r="B75" s="220"/>
      <c r="C75" s="14"/>
      <c r="D75" s="78">
        <v>-2178815</v>
      </c>
      <c r="E75" s="14"/>
      <c r="F75" s="14">
        <v>7836451</v>
      </c>
      <c r="G75" s="14"/>
      <c r="H75" s="78">
        <v>-2551718</v>
      </c>
      <c r="I75" s="14"/>
      <c r="J75" s="14">
        <v>6826649</v>
      </c>
      <c r="M75" s="101"/>
      <c r="P75" s="101"/>
    </row>
    <row r="76" spans="1:16" ht="15.65" customHeight="1" x14ac:dyDescent="0.75">
      <c r="A76" s="220" t="s">
        <v>197</v>
      </c>
      <c r="B76" s="220"/>
      <c r="C76" s="14"/>
      <c r="D76" s="78">
        <v>258818</v>
      </c>
      <c r="E76" s="14"/>
      <c r="F76" s="14">
        <v>175888</v>
      </c>
      <c r="G76" s="14"/>
      <c r="H76" s="78">
        <v>258818</v>
      </c>
      <c r="I76" s="14"/>
      <c r="J76" s="14">
        <v>175888</v>
      </c>
      <c r="M76" s="101"/>
      <c r="P76" s="101"/>
    </row>
    <row r="77" spans="1:16" ht="15.65" customHeight="1" x14ac:dyDescent="0.75">
      <c r="A77" s="220" t="s">
        <v>198</v>
      </c>
      <c r="B77" s="220"/>
      <c r="C77" s="14"/>
      <c r="D77" s="78">
        <v>-1314265</v>
      </c>
      <c r="E77" s="14"/>
      <c r="F77" s="14">
        <v>380467</v>
      </c>
      <c r="G77" s="14"/>
      <c r="H77" s="78">
        <v>0</v>
      </c>
      <c r="I77" s="14"/>
      <c r="J77" s="11">
        <v>0</v>
      </c>
      <c r="M77" s="101"/>
      <c r="P77" s="101"/>
    </row>
    <row r="78" spans="1:16" ht="15.65" customHeight="1" x14ac:dyDescent="0.75">
      <c r="A78" s="220" t="s">
        <v>199</v>
      </c>
      <c r="B78" s="220"/>
      <c r="C78" s="14"/>
      <c r="D78" s="78">
        <v>3116977</v>
      </c>
      <c r="E78" s="14"/>
      <c r="F78" s="14">
        <v>2006798</v>
      </c>
      <c r="G78" s="14"/>
      <c r="H78" s="78">
        <v>0</v>
      </c>
      <c r="I78" s="14"/>
      <c r="J78" s="11">
        <v>0</v>
      </c>
      <c r="M78" s="101"/>
      <c r="P78" s="101"/>
    </row>
    <row r="79" spans="1:16" ht="15.65" customHeight="1" x14ac:dyDescent="0.75">
      <c r="A79" s="220" t="s">
        <v>200</v>
      </c>
      <c r="B79" s="220"/>
      <c r="C79" s="14"/>
      <c r="D79" s="78">
        <v>5654</v>
      </c>
      <c r="E79" s="14"/>
      <c r="F79" s="14">
        <v>-213660</v>
      </c>
      <c r="G79" s="14"/>
      <c r="H79" s="78">
        <v>3427</v>
      </c>
      <c r="I79" s="14"/>
      <c r="J79" s="14">
        <v>-275774</v>
      </c>
      <c r="M79" s="101"/>
      <c r="P79" s="101"/>
    </row>
    <row r="80" spans="1:16" ht="15.65" customHeight="1" x14ac:dyDescent="0.75">
      <c r="A80" s="220" t="s">
        <v>201</v>
      </c>
      <c r="B80" s="220"/>
      <c r="C80" s="16"/>
      <c r="D80" s="79">
        <v>323305</v>
      </c>
      <c r="E80" s="14"/>
      <c r="F80" s="15">
        <v>105377</v>
      </c>
      <c r="G80" s="14"/>
      <c r="H80" s="79">
        <v>291679</v>
      </c>
      <c r="I80" s="14"/>
      <c r="J80" s="15">
        <v>87284</v>
      </c>
      <c r="M80" s="101"/>
      <c r="P80" s="101"/>
    </row>
    <row r="81" spans="1:16" ht="12" customHeight="1" x14ac:dyDescent="0.75">
      <c r="A81" s="221"/>
      <c r="B81" s="221"/>
      <c r="C81" s="16"/>
      <c r="D81" s="78"/>
      <c r="E81" s="14"/>
      <c r="F81" s="14"/>
      <c r="G81" s="14"/>
      <c r="H81" s="78"/>
      <c r="I81" s="14"/>
      <c r="J81" s="14"/>
      <c r="M81" s="101"/>
      <c r="P81" s="101"/>
    </row>
    <row r="82" spans="1:16" ht="15.65" customHeight="1" x14ac:dyDescent="0.75">
      <c r="A82" s="60" t="s">
        <v>61</v>
      </c>
      <c r="C82" s="28"/>
      <c r="D82" s="79">
        <f>SUM(D40:D48,D74:D80)</f>
        <v>-1361488</v>
      </c>
      <c r="E82" s="28"/>
      <c r="F82" s="15">
        <f>SUM(F40:F48,F74:F80)</f>
        <v>-13720786</v>
      </c>
      <c r="G82" s="28"/>
      <c r="H82" s="79">
        <f>SUM(H40:H48,H74:H80)</f>
        <v>7309693</v>
      </c>
      <c r="I82" s="28"/>
      <c r="J82" s="15">
        <f>SUM(J40:J48,J74:J80)</f>
        <v>-12801790</v>
      </c>
      <c r="M82" s="101"/>
      <c r="P82" s="101"/>
    </row>
    <row r="83" spans="1:16" ht="12" customHeight="1" x14ac:dyDescent="0.75">
      <c r="A83" s="61"/>
      <c r="B83" s="61"/>
      <c r="C83" s="14"/>
      <c r="D83" s="78"/>
      <c r="E83" s="14"/>
      <c r="F83" s="14"/>
      <c r="G83" s="14"/>
      <c r="H83" s="78"/>
      <c r="I83" s="14"/>
      <c r="J83" s="14"/>
      <c r="M83" s="101"/>
      <c r="P83" s="101"/>
    </row>
    <row r="84" spans="1:16" ht="15.65" customHeight="1" x14ac:dyDescent="0.75">
      <c r="A84" s="214" t="s">
        <v>111</v>
      </c>
      <c r="B84" s="214"/>
      <c r="C84" s="14"/>
      <c r="D84" s="78"/>
      <c r="E84" s="14"/>
      <c r="F84" s="14"/>
      <c r="G84" s="14"/>
      <c r="H84" s="78"/>
      <c r="I84" s="14"/>
      <c r="J84" s="14"/>
      <c r="M84" s="101"/>
      <c r="P84" s="101"/>
    </row>
    <row r="85" spans="1:16" ht="15.65" customHeight="1" x14ac:dyDescent="0.75">
      <c r="A85" s="61" t="s">
        <v>202</v>
      </c>
      <c r="B85" s="61"/>
      <c r="C85" s="14"/>
      <c r="D85" s="78"/>
      <c r="E85" s="14"/>
      <c r="F85" s="14"/>
      <c r="G85" s="14"/>
      <c r="H85" s="78"/>
      <c r="I85" s="14"/>
      <c r="J85" s="14"/>
      <c r="M85" s="101"/>
      <c r="P85" s="101"/>
    </row>
    <row r="86" spans="1:16" ht="15.65" customHeight="1" x14ac:dyDescent="0.75">
      <c r="A86" s="61" t="s">
        <v>212</v>
      </c>
      <c r="B86" s="61"/>
      <c r="C86" s="14"/>
      <c r="D86" s="78">
        <v>-16792600</v>
      </c>
      <c r="E86" s="14"/>
      <c r="F86" s="14">
        <v>-2538520</v>
      </c>
      <c r="G86" s="14"/>
      <c r="H86" s="78">
        <v>-16792600</v>
      </c>
      <c r="I86" s="14"/>
      <c r="J86" s="14">
        <v>-2538520</v>
      </c>
      <c r="M86" s="101"/>
      <c r="P86" s="101"/>
    </row>
    <row r="87" spans="1:16" ht="15.65" customHeight="1" x14ac:dyDescent="0.75">
      <c r="A87" s="61" t="s">
        <v>203</v>
      </c>
      <c r="B87" s="61"/>
      <c r="C87" s="14"/>
      <c r="D87" s="78"/>
      <c r="E87" s="14"/>
      <c r="F87" s="14"/>
      <c r="G87" s="14"/>
      <c r="H87" s="78"/>
      <c r="I87" s="14"/>
      <c r="J87" s="14"/>
      <c r="M87" s="101"/>
      <c r="P87" s="101"/>
    </row>
    <row r="88" spans="1:16" ht="15.65" customHeight="1" x14ac:dyDescent="0.75">
      <c r="A88" s="61" t="s">
        <v>212</v>
      </c>
      <c r="B88" s="61"/>
      <c r="C88" s="14"/>
      <c r="D88" s="78">
        <v>2717079</v>
      </c>
      <c r="E88" s="14"/>
      <c r="F88" s="14">
        <v>3092934</v>
      </c>
      <c r="G88" s="14"/>
      <c r="H88" s="78">
        <v>2717079</v>
      </c>
      <c r="I88" s="14"/>
      <c r="J88" s="14">
        <v>3092934</v>
      </c>
      <c r="M88" s="101"/>
      <c r="P88" s="101"/>
    </row>
    <row r="89" spans="1:16" ht="15.65" customHeight="1" x14ac:dyDescent="0.75">
      <c r="A89" s="61" t="s">
        <v>204</v>
      </c>
      <c r="B89" s="61"/>
      <c r="C89" s="14"/>
      <c r="D89" s="78"/>
      <c r="E89" s="14"/>
      <c r="F89" s="14"/>
      <c r="G89" s="14"/>
      <c r="H89" s="78"/>
      <c r="I89" s="14"/>
      <c r="J89" s="14"/>
      <c r="M89" s="101"/>
      <c r="P89" s="101"/>
    </row>
    <row r="90" spans="1:16" ht="15.65" customHeight="1" x14ac:dyDescent="0.75">
      <c r="A90" s="61" t="s">
        <v>212</v>
      </c>
      <c r="B90" s="61"/>
      <c r="C90" s="14"/>
      <c r="D90" s="78">
        <v>-4535</v>
      </c>
      <c r="E90" s="14"/>
      <c r="F90" s="11">
        <v>-1093798</v>
      </c>
      <c r="G90" s="14"/>
      <c r="H90" s="78">
        <v>0</v>
      </c>
      <c r="I90" s="14"/>
      <c r="J90" s="11">
        <v>0</v>
      </c>
      <c r="M90" s="101"/>
      <c r="P90" s="101"/>
    </row>
    <row r="91" spans="1:16" ht="15.65" customHeight="1" x14ac:dyDescent="0.75">
      <c r="A91" s="61" t="s">
        <v>205</v>
      </c>
      <c r="B91" s="61"/>
      <c r="C91" s="14"/>
      <c r="D91" s="78"/>
      <c r="E91" s="14"/>
      <c r="F91" s="14"/>
      <c r="G91" s="14"/>
      <c r="H91" s="78"/>
      <c r="I91" s="14"/>
      <c r="J91" s="14"/>
      <c r="M91" s="101"/>
      <c r="P91" s="101"/>
    </row>
    <row r="92" spans="1:16" ht="15.65" customHeight="1" x14ac:dyDescent="0.75">
      <c r="A92" s="61" t="s">
        <v>212</v>
      </c>
      <c r="B92" s="61"/>
      <c r="C92" s="14"/>
      <c r="D92" s="78">
        <v>178058</v>
      </c>
      <c r="E92" s="14"/>
      <c r="F92" s="11">
        <v>899106</v>
      </c>
      <c r="G92" s="14"/>
      <c r="H92" s="78">
        <v>0</v>
      </c>
      <c r="I92" s="14"/>
      <c r="J92" s="11">
        <v>0</v>
      </c>
      <c r="M92" s="101"/>
      <c r="P92" s="101"/>
    </row>
    <row r="93" spans="1:16" ht="15.65" customHeight="1" x14ac:dyDescent="0.75">
      <c r="A93" s="61" t="s">
        <v>206</v>
      </c>
      <c r="B93" s="61"/>
      <c r="C93" s="14"/>
      <c r="D93" s="78">
        <v>-629596</v>
      </c>
      <c r="E93" s="14"/>
      <c r="F93" s="14">
        <v>-139654</v>
      </c>
      <c r="G93" s="14"/>
      <c r="H93" s="78">
        <v>0</v>
      </c>
      <c r="I93" s="14"/>
      <c r="J93" s="14">
        <v>0</v>
      </c>
      <c r="M93" s="101"/>
      <c r="P93" s="101"/>
    </row>
    <row r="94" spans="1:16" ht="15.65" customHeight="1" x14ac:dyDescent="0.75">
      <c r="A94" s="61" t="s">
        <v>207</v>
      </c>
      <c r="B94" s="61"/>
      <c r="C94" s="14"/>
      <c r="D94" s="78">
        <v>674828</v>
      </c>
      <c r="E94" s="14"/>
      <c r="F94" s="11">
        <v>126971</v>
      </c>
      <c r="G94" s="14"/>
      <c r="H94" s="78">
        <v>0</v>
      </c>
      <c r="I94" s="14"/>
      <c r="J94" s="11">
        <v>0</v>
      </c>
      <c r="M94" s="101"/>
      <c r="P94" s="101"/>
    </row>
    <row r="95" spans="1:16" ht="15.65" customHeight="1" x14ac:dyDescent="0.75">
      <c r="A95" s="61" t="s">
        <v>278</v>
      </c>
      <c r="B95" s="61"/>
      <c r="C95" s="14"/>
      <c r="D95" s="78">
        <v>0</v>
      </c>
      <c r="E95" s="14"/>
      <c r="F95" s="11">
        <v>0</v>
      </c>
      <c r="G95" s="14"/>
      <c r="H95" s="78">
        <v>630792</v>
      </c>
      <c r="I95" s="14"/>
      <c r="J95" s="11">
        <v>525660</v>
      </c>
      <c r="M95" s="101"/>
      <c r="P95" s="101"/>
    </row>
    <row r="96" spans="1:16" ht="15.65" customHeight="1" x14ac:dyDescent="0.75">
      <c r="A96" s="61" t="s">
        <v>269</v>
      </c>
      <c r="B96" s="61"/>
      <c r="C96" s="14"/>
      <c r="D96" s="78">
        <v>0</v>
      </c>
      <c r="E96" s="14"/>
      <c r="F96" s="11">
        <v>0</v>
      </c>
      <c r="G96" s="14"/>
      <c r="H96" s="78">
        <v>0</v>
      </c>
      <c r="I96" s="14"/>
      <c r="J96" s="11">
        <v>102503</v>
      </c>
      <c r="M96" s="101"/>
      <c r="P96" s="101"/>
    </row>
    <row r="97" spans="1:16" ht="15.65" customHeight="1" x14ac:dyDescent="0.75">
      <c r="A97" s="61" t="s">
        <v>208</v>
      </c>
      <c r="B97" s="61"/>
      <c r="C97" s="14"/>
      <c r="D97" s="78">
        <v>0</v>
      </c>
      <c r="E97" s="14"/>
      <c r="F97" s="11">
        <v>0</v>
      </c>
      <c r="G97" s="14"/>
      <c r="H97" s="78">
        <v>0</v>
      </c>
      <c r="I97" s="14"/>
      <c r="J97" s="11">
        <v>-4</v>
      </c>
      <c r="M97" s="101"/>
      <c r="P97" s="101"/>
    </row>
    <row r="98" spans="1:16" ht="15.65" customHeight="1" x14ac:dyDescent="0.75">
      <c r="A98" s="61" t="s">
        <v>209</v>
      </c>
      <c r="B98" s="61"/>
      <c r="C98" s="14"/>
      <c r="D98" s="78">
        <v>-334101</v>
      </c>
      <c r="E98" s="14"/>
      <c r="F98" s="14">
        <v>-285893</v>
      </c>
      <c r="G98" s="14"/>
      <c r="H98" s="78">
        <v>-237459</v>
      </c>
      <c r="I98" s="14"/>
      <c r="J98" s="14">
        <v>-44739</v>
      </c>
      <c r="M98" s="101"/>
      <c r="P98" s="101"/>
    </row>
    <row r="99" spans="1:16" ht="15.65" customHeight="1" x14ac:dyDescent="0.75">
      <c r="A99" s="61" t="s">
        <v>211</v>
      </c>
      <c r="B99" s="61"/>
      <c r="C99" s="14"/>
      <c r="D99" s="78">
        <v>10552</v>
      </c>
      <c r="E99" s="14"/>
      <c r="F99" s="14">
        <v>2512</v>
      </c>
      <c r="G99" s="14"/>
      <c r="H99" s="78">
        <v>10552</v>
      </c>
      <c r="I99" s="14"/>
      <c r="J99" s="14">
        <v>2512</v>
      </c>
      <c r="M99" s="101"/>
      <c r="P99" s="101"/>
    </row>
    <row r="100" spans="1:16" ht="15.65" customHeight="1" x14ac:dyDescent="0.75">
      <c r="A100" s="61" t="s">
        <v>210</v>
      </c>
      <c r="B100" s="61"/>
      <c r="C100" s="14"/>
      <c r="D100" s="79">
        <v>-189251</v>
      </c>
      <c r="E100" s="14"/>
      <c r="F100" s="15">
        <v>-194673</v>
      </c>
      <c r="G100" s="14"/>
      <c r="H100" s="79">
        <v>-163516</v>
      </c>
      <c r="I100" s="14"/>
      <c r="J100" s="15">
        <v>-168740</v>
      </c>
      <c r="M100" s="101"/>
      <c r="P100" s="101"/>
    </row>
    <row r="101" spans="1:16" ht="12" customHeight="1" x14ac:dyDescent="0.75">
      <c r="A101" s="221"/>
      <c r="B101" s="221"/>
      <c r="C101" s="16"/>
      <c r="D101" s="78"/>
      <c r="E101" s="14"/>
      <c r="F101" s="14"/>
      <c r="G101" s="14"/>
      <c r="H101" s="78"/>
      <c r="I101" s="14"/>
      <c r="J101" s="14"/>
      <c r="M101" s="101"/>
      <c r="P101" s="101"/>
    </row>
    <row r="102" spans="1:16" ht="15.65" customHeight="1" x14ac:dyDescent="0.75">
      <c r="A102" s="61" t="s">
        <v>62</v>
      </c>
      <c r="B102" s="61"/>
      <c r="C102" s="14"/>
      <c r="D102" s="79">
        <f>SUM(D85:D100)</f>
        <v>-14369566</v>
      </c>
      <c r="E102" s="14"/>
      <c r="F102" s="15">
        <f>SUM(F85:F100)</f>
        <v>-131015</v>
      </c>
      <c r="G102" s="14"/>
      <c r="H102" s="79">
        <f>SUM(H85:H101)</f>
        <v>-13835152</v>
      </c>
      <c r="I102" s="14"/>
      <c r="J102" s="15">
        <f>SUM(J85:J101)</f>
        <v>971606</v>
      </c>
      <c r="M102" s="101"/>
      <c r="P102" s="101"/>
    </row>
    <row r="103" spans="1:16" ht="12" customHeight="1" x14ac:dyDescent="0.75">
      <c r="A103" s="221"/>
      <c r="B103" s="221"/>
      <c r="C103" s="16"/>
      <c r="D103" s="78"/>
      <c r="E103" s="14"/>
      <c r="F103" s="14"/>
      <c r="G103" s="14"/>
      <c r="H103" s="78"/>
      <c r="I103" s="14"/>
      <c r="J103" s="14"/>
      <c r="M103" s="101"/>
      <c r="P103" s="101"/>
    </row>
    <row r="104" spans="1:16" ht="15.65" customHeight="1" x14ac:dyDescent="0.75">
      <c r="A104" s="214" t="s">
        <v>112</v>
      </c>
      <c r="B104" s="214"/>
      <c r="C104" s="14"/>
      <c r="D104" s="78"/>
      <c r="E104" s="14"/>
      <c r="F104" s="14"/>
      <c r="G104" s="14"/>
      <c r="H104" s="78"/>
      <c r="I104" s="14"/>
      <c r="J104" s="14"/>
      <c r="M104" s="101"/>
      <c r="P104" s="101"/>
    </row>
    <row r="105" spans="1:16" ht="15.65" customHeight="1" x14ac:dyDescent="0.75">
      <c r="A105" s="61" t="s">
        <v>213</v>
      </c>
      <c r="B105" s="61"/>
      <c r="C105" s="14"/>
      <c r="D105" s="78">
        <v>25719856</v>
      </c>
      <c r="E105" s="14"/>
      <c r="F105" s="14">
        <v>24935780</v>
      </c>
      <c r="G105" s="14"/>
      <c r="H105" s="78">
        <v>20551715</v>
      </c>
      <c r="I105" s="14"/>
      <c r="J105" s="14">
        <v>23846540</v>
      </c>
      <c r="M105" s="101"/>
      <c r="P105" s="101"/>
    </row>
    <row r="106" spans="1:16" ht="15.65" customHeight="1" x14ac:dyDescent="0.75">
      <c r="A106" s="61" t="s">
        <v>214</v>
      </c>
      <c r="B106" s="61"/>
      <c r="C106" s="14"/>
      <c r="D106" s="78">
        <v>-9553275</v>
      </c>
      <c r="E106" s="14"/>
      <c r="F106" s="14">
        <v>-10427695</v>
      </c>
      <c r="G106" s="14"/>
      <c r="H106" s="78">
        <v>-11515421</v>
      </c>
      <c r="I106" s="14"/>
      <c r="J106" s="14">
        <v>-10355392</v>
      </c>
      <c r="M106" s="101"/>
      <c r="P106" s="101"/>
    </row>
    <row r="107" spans="1:16" ht="15.65" customHeight="1" x14ac:dyDescent="0.75">
      <c r="A107" s="61" t="s">
        <v>215</v>
      </c>
      <c r="B107" s="61"/>
      <c r="C107" s="14"/>
      <c r="D107" s="78">
        <v>0</v>
      </c>
      <c r="E107" s="14"/>
      <c r="F107" s="14">
        <v>0</v>
      </c>
      <c r="G107" s="14"/>
      <c r="H107" s="78">
        <v>-695000</v>
      </c>
      <c r="I107" s="14"/>
      <c r="J107" s="14">
        <v>0</v>
      </c>
      <c r="M107" s="101"/>
      <c r="P107" s="101"/>
    </row>
    <row r="108" spans="1:16" ht="15.65" customHeight="1" x14ac:dyDescent="0.75">
      <c r="A108" s="61" t="s">
        <v>216</v>
      </c>
      <c r="B108" s="61"/>
      <c r="C108" s="14"/>
      <c r="D108" s="78"/>
      <c r="E108" s="14"/>
      <c r="F108" s="14"/>
      <c r="G108" s="14"/>
      <c r="H108" s="78"/>
      <c r="I108" s="14"/>
      <c r="J108" s="14"/>
      <c r="M108" s="101"/>
      <c r="P108" s="101"/>
    </row>
    <row r="109" spans="1:16" ht="15.65" customHeight="1" x14ac:dyDescent="0.75">
      <c r="A109" s="61" t="s">
        <v>221</v>
      </c>
      <c r="B109" s="61"/>
      <c r="C109" s="14"/>
      <c r="D109" s="78">
        <v>-6105310</v>
      </c>
      <c r="E109" s="14"/>
      <c r="F109" s="14">
        <v>-2575257</v>
      </c>
      <c r="G109" s="14"/>
      <c r="H109" s="78">
        <v>0</v>
      </c>
      <c r="I109" s="14"/>
      <c r="J109" s="14">
        <v>0</v>
      </c>
      <c r="M109" s="101"/>
      <c r="P109" s="101"/>
    </row>
    <row r="110" spans="1:16" ht="15.65" customHeight="1" x14ac:dyDescent="0.75">
      <c r="A110" s="61" t="s">
        <v>217</v>
      </c>
      <c r="B110" s="61"/>
      <c r="C110" s="14"/>
      <c r="D110" s="78"/>
      <c r="E110" s="14"/>
      <c r="F110" s="14"/>
      <c r="G110" s="14"/>
      <c r="H110" s="78"/>
      <c r="I110" s="14"/>
      <c r="J110" s="14"/>
      <c r="M110" s="101"/>
      <c r="P110" s="101"/>
    </row>
    <row r="111" spans="1:16" ht="15.65" customHeight="1" x14ac:dyDescent="0.75">
      <c r="A111" s="61" t="s">
        <v>221</v>
      </c>
      <c r="B111" s="61"/>
      <c r="C111" s="14"/>
      <c r="D111" s="78">
        <v>7477000</v>
      </c>
      <c r="E111" s="14"/>
      <c r="F111" s="14">
        <v>3583471</v>
      </c>
      <c r="G111" s="14"/>
      <c r="H111" s="78">
        <v>0</v>
      </c>
      <c r="I111" s="14"/>
      <c r="J111" s="11">
        <v>0</v>
      </c>
      <c r="M111" s="101"/>
      <c r="P111" s="101"/>
    </row>
    <row r="112" spans="1:16" ht="15.65" customHeight="1" x14ac:dyDescent="0.75">
      <c r="A112" s="61" t="s">
        <v>268</v>
      </c>
      <c r="B112" s="61"/>
      <c r="C112" s="14"/>
      <c r="D112" s="78">
        <v>-1861175</v>
      </c>
      <c r="E112" s="14"/>
      <c r="F112" s="14">
        <v>-1905157</v>
      </c>
      <c r="G112" s="14"/>
      <c r="H112" s="78">
        <v>-1861175</v>
      </c>
      <c r="I112" s="14"/>
      <c r="J112" s="11">
        <v>-1905157</v>
      </c>
      <c r="M112" s="101"/>
      <c r="P112" s="101"/>
    </row>
    <row r="113" spans="1:16" ht="15.65" customHeight="1" x14ac:dyDescent="0.75">
      <c r="A113" s="222" t="s">
        <v>218</v>
      </c>
      <c r="B113" s="222"/>
      <c r="C113" s="14"/>
      <c r="D113" s="78">
        <v>-55309</v>
      </c>
      <c r="E113" s="14"/>
      <c r="F113" s="14">
        <v>-61262</v>
      </c>
      <c r="G113" s="14"/>
      <c r="H113" s="78">
        <v>-91188</v>
      </c>
      <c r="I113" s="14"/>
      <c r="J113" s="14">
        <v>-86922</v>
      </c>
      <c r="M113" s="101"/>
      <c r="P113" s="101"/>
    </row>
    <row r="114" spans="1:16" ht="15.65" customHeight="1" x14ac:dyDescent="0.75">
      <c r="A114" s="61" t="s">
        <v>219</v>
      </c>
      <c r="B114" s="61"/>
      <c r="C114" s="14"/>
      <c r="D114" s="78">
        <v>-139</v>
      </c>
      <c r="E114" s="14"/>
      <c r="F114" s="14">
        <v>-1537</v>
      </c>
      <c r="G114" s="14"/>
      <c r="H114" s="78">
        <v>0</v>
      </c>
      <c r="I114" s="14"/>
      <c r="J114" s="14">
        <v>0</v>
      </c>
      <c r="M114" s="101"/>
      <c r="P114" s="101"/>
    </row>
    <row r="115" spans="1:16" ht="15.65" customHeight="1" x14ac:dyDescent="0.75">
      <c r="A115" s="61" t="s">
        <v>220</v>
      </c>
      <c r="B115" s="61"/>
      <c r="C115" s="14"/>
      <c r="D115" s="79">
        <v>-27124</v>
      </c>
      <c r="E115" s="14"/>
      <c r="F115" s="15">
        <v>-27680</v>
      </c>
      <c r="G115" s="14"/>
      <c r="H115" s="79">
        <v>0</v>
      </c>
      <c r="I115" s="14"/>
      <c r="J115" s="15">
        <v>0</v>
      </c>
      <c r="M115" s="101"/>
      <c r="P115" s="101"/>
    </row>
    <row r="116" spans="1:16" ht="12" customHeight="1" x14ac:dyDescent="0.75">
      <c r="A116" s="221"/>
      <c r="B116" s="221"/>
      <c r="C116" s="16"/>
      <c r="D116" s="78"/>
      <c r="E116" s="14"/>
      <c r="F116" s="14"/>
      <c r="G116" s="14"/>
      <c r="H116" s="78"/>
      <c r="I116" s="14"/>
      <c r="J116" s="14"/>
      <c r="M116" s="101"/>
      <c r="P116" s="101"/>
    </row>
    <row r="117" spans="1:16" ht="15.65" customHeight="1" x14ac:dyDescent="0.75">
      <c r="A117" s="61" t="s">
        <v>63</v>
      </c>
      <c r="B117" s="61"/>
      <c r="C117" s="14"/>
      <c r="D117" s="79">
        <f>SUM(D105:D115)</f>
        <v>15594524</v>
      </c>
      <c r="E117" s="14"/>
      <c r="F117" s="15">
        <f>SUM(F105:F115)</f>
        <v>13520663</v>
      </c>
      <c r="G117" s="14"/>
      <c r="H117" s="79">
        <f>SUM(H105:H115)</f>
        <v>6388931</v>
      </c>
      <c r="I117" s="14"/>
      <c r="J117" s="15">
        <f>SUM(J105:J115)</f>
        <v>11499069</v>
      </c>
      <c r="M117" s="101"/>
      <c r="P117" s="101"/>
    </row>
    <row r="118" spans="1:16" ht="12" customHeight="1" x14ac:dyDescent="0.75">
      <c r="A118" s="221"/>
      <c r="B118" s="221"/>
      <c r="C118" s="16"/>
      <c r="D118" s="78"/>
      <c r="E118" s="14"/>
      <c r="F118" s="14"/>
      <c r="G118" s="14"/>
      <c r="H118" s="78"/>
      <c r="I118" s="14"/>
      <c r="J118" s="14"/>
      <c r="M118" s="101"/>
      <c r="P118" s="101"/>
    </row>
    <row r="119" spans="1:16" ht="15.65" customHeight="1" x14ac:dyDescent="0.75">
      <c r="A119" s="214" t="s">
        <v>228</v>
      </c>
      <c r="B119" s="214"/>
      <c r="C119" s="14"/>
      <c r="D119" s="78">
        <f>+D117+D102+D82</f>
        <v>-136530</v>
      </c>
      <c r="E119" s="14"/>
      <c r="F119" s="14">
        <f>+F117+F102+F82</f>
        <v>-331138</v>
      </c>
      <c r="G119" s="14"/>
      <c r="H119" s="78">
        <f>+H117+H102+H82</f>
        <v>-136528</v>
      </c>
      <c r="I119" s="14"/>
      <c r="J119" s="14">
        <f>+J117+J102+J82</f>
        <v>-331115</v>
      </c>
      <c r="M119" s="101"/>
      <c r="P119" s="101"/>
    </row>
    <row r="120" spans="1:16" ht="15.65" customHeight="1" x14ac:dyDescent="0.75">
      <c r="A120" s="61" t="s">
        <v>79</v>
      </c>
      <c r="B120" s="61"/>
      <c r="C120" s="14"/>
      <c r="D120" s="79">
        <v>1242065</v>
      </c>
      <c r="E120" s="14"/>
      <c r="F120" s="15">
        <v>1490626</v>
      </c>
      <c r="G120" s="14"/>
      <c r="H120" s="79">
        <v>1241867</v>
      </c>
      <c r="I120" s="14"/>
      <c r="J120" s="15">
        <v>1490407</v>
      </c>
      <c r="M120" s="101"/>
      <c r="P120" s="101"/>
    </row>
    <row r="121" spans="1:16" ht="12" customHeight="1" x14ac:dyDescent="0.75">
      <c r="A121" s="221"/>
      <c r="B121" s="221"/>
      <c r="C121" s="16"/>
      <c r="D121" s="78"/>
      <c r="E121" s="14"/>
      <c r="F121" s="14"/>
      <c r="G121" s="14"/>
      <c r="H121" s="78"/>
      <c r="I121" s="14"/>
      <c r="J121" s="14"/>
      <c r="M121" s="101"/>
      <c r="P121" s="101"/>
    </row>
    <row r="122" spans="1:16" ht="15.65" customHeight="1" thickBot="1" x14ac:dyDescent="0.8">
      <c r="A122" s="214" t="s">
        <v>258</v>
      </c>
      <c r="B122" s="214"/>
      <c r="C122" s="14"/>
      <c r="D122" s="80">
        <f>SUM(D119:D120)</f>
        <v>1105535</v>
      </c>
      <c r="E122" s="14"/>
      <c r="F122" s="18">
        <f>SUM(F119:F120)</f>
        <v>1159488</v>
      </c>
      <c r="G122" s="14"/>
      <c r="H122" s="80">
        <f>SUM(H119:H120)</f>
        <v>1105339</v>
      </c>
      <c r="I122" s="14"/>
      <c r="J122" s="18">
        <f>SUM(J119:J120)</f>
        <v>1159292</v>
      </c>
      <c r="M122" s="101"/>
      <c r="P122" s="101"/>
    </row>
    <row r="123" spans="1:16" ht="12" thickTop="1" x14ac:dyDescent="0.75">
      <c r="A123" s="214"/>
      <c r="B123" s="214"/>
      <c r="C123" s="114"/>
      <c r="D123" s="105"/>
      <c r="E123" s="105"/>
      <c r="F123" s="105"/>
      <c r="G123" s="105"/>
      <c r="H123" s="105"/>
      <c r="I123" s="105"/>
      <c r="J123" s="105"/>
      <c r="M123" s="101"/>
      <c r="P123" s="101"/>
    </row>
    <row r="124" spans="1:16" ht="11.5" x14ac:dyDescent="0.75">
      <c r="A124" s="235"/>
      <c r="B124" s="235"/>
      <c r="C124" s="114"/>
      <c r="D124" s="105"/>
      <c r="E124" s="105"/>
      <c r="F124" s="105"/>
      <c r="G124" s="105"/>
      <c r="H124" s="105"/>
      <c r="I124" s="105"/>
      <c r="J124" s="105"/>
      <c r="M124" s="101"/>
      <c r="P124" s="101"/>
    </row>
    <row r="125" spans="1:16" ht="11.5" x14ac:dyDescent="0.75">
      <c r="A125" s="235"/>
      <c r="B125" s="235"/>
      <c r="C125" s="114"/>
      <c r="D125" s="105"/>
      <c r="E125" s="105"/>
      <c r="F125" s="105"/>
      <c r="G125" s="105"/>
      <c r="H125" s="105"/>
      <c r="I125" s="105"/>
      <c r="J125" s="105"/>
      <c r="M125" s="101"/>
      <c r="P125" s="101"/>
    </row>
    <row r="126" spans="1:16" ht="11.5" x14ac:dyDescent="0.75">
      <c r="A126" s="235"/>
      <c r="B126" s="235"/>
      <c r="C126" s="114"/>
      <c r="D126" s="105"/>
      <c r="E126" s="105"/>
      <c r="F126" s="105"/>
      <c r="G126" s="105"/>
      <c r="H126" s="105"/>
      <c r="I126" s="105"/>
      <c r="J126" s="105"/>
      <c r="M126" s="101"/>
      <c r="P126" s="101"/>
    </row>
    <row r="127" spans="1:16" ht="15" customHeight="1" x14ac:dyDescent="0.75">
      <c r="A127" s="235"/>
      <c r="B127" s="235"/>
      <c r="C127" s="114"/>
      <c r="D127" s="105"/>
      <c r="E127" s="105"/>
      <c r="F127" s="105"/>
      <c r="G127" s="105"/>
      <c r="H127" s="105"/>
      <c r="I127" s="105"/>
      <c r="J127" s="105"/>
      <c r="M127" s="101"/>
      <c r="P127" s="101"/>
    </row>
    <row r="128" spans="1:16" ht="22.15" customHeight="1" x14ac:dyDescent="0.75">
      <c r="A128" s="216" t="s">
        <v>236</v>
      </c>
      <c r="B128" s="216"/>
      <c r="C128" s="217"/>
      <c r="D128" s="218"/>
      <c r="E128" s="217"/>
      <c r="F128" s="218"/>
      <c r="G128" s="217"/>
      <c r="H128" s="218"/>
      <c r="I128" s="217"/>
      <c r="J128" s="218"/>
      <c r="M128" s="101"/>
      <c r="P128" s="101"/>
    </row>
    <row r="129" spans="1:16" ht="16.5" customHeight="1" x14ac:dyDescent="0.75">
      <c r="A129" s="263" t="str">
        <f>A62</f>
        <v xml:space="preserve">Kiatnakin Phatra Bank Public Company Limited and Subsidiaries </v>
      </c>
      <c r="B129" s="263"/>
      <c r="C129" s="263"/>
      <c r="D129" s="263"/>
      <c r="E129" s="263"/>
      <c r="F129" s="263"/>
      <c r="G129" s="263"/>
      <c r="H129" s="263"/>
      <c r="I129" s="263"/>
      <c r="J129" s="263"/>
      <c r="M129" s="101"/>
      <c r="P129" s="101"/>
    </row>
    <row r="130" spans="1:16" ht="16.5" customHeight="1" x14ac:dyDescent="0.75">
      <c r="A130" s="263" t="s">
        <v>257</v>
      </c>
      <c r="B130" s="263"/>
      <c r="C130" s="263"/>
      <c r="D130" s="263"/>
      <c r="E130" s="263"/>
      <c r="F130" s="263"/>
      <c r="G130" s="263"/>
      <c r="H130" s="263"/>
      <c r="I130" s="263"/>
      <c r="J130" s="263"/>
      <c r="M130" s="101"/>
      <c r="P130" s="101"/>
    </row>
    <row r="131" spans="1:16" ht="16.5" customHeight="1" x14ac:dyDescent="0.75">
      <c r="A131" s="264" t="str">
        <f>A64</f>
        <v>For the six-month period ended 30 June 2022</v>
      </c>
      <c r="B131" s="264"/>
      <c r="C131" s="265"/>
      <c r="D131" s="265"/>
      <c r="E131" s="265"/>
      <c r="F131" s="265"/>
      <c r="G131" s="265"/>
      <c r="H131" s="265"/>
      <c r="I131" s="265"/>
      <c r="J131" s="265"/>
      <c r="M131" s="101"/>
      <c r="P131" s="101"/>
    </row>
    <row r="132" spans="1:16" ht="16.5" customHeight="1" x14ac:dyDescent="0.75">
      <c r="M132" s="101"/>
      <c r="P132" s="101"/>
    </row>
    <row r="133" spans="1:16" ht="16.5" customHeight="1" x14ac:dyDescent="0.75">
      <c r="M133" s="101"/>
      <c r="P133" s="101"/>
    </row>
    <row r="134" spans="1:16" ht="16.5" customHeight="1" x14ac:dyDescent="0.75">
      <c r="A134" s="223" t="s">
        <v>98</v>
      </c>
      <c r="B134" s="223"/>
      <c r="M134" s="101"/>
      <c r="P134" s="101"/>
    </row>
    <row r="135" spans="1:16" ht="16.5" customHeight="1" x14ac:dyDescent="0.75">
      <c r="A135" s="223"/>
      <c r="B135" s="223"/>
      <c r="M135" s="101"/>
      <c r="P135" s="101"/>
    </row>
    <row r="136" spans="1:16" ht="16.5" customHeight="1" x14ac:dyDescent="0.75">
      <c r="A136" s="223" t="s">
        <v>260</v>
      </c>
      <c r="B136" s="223"/>
      <c r="M136" s="101"/>
      <c r="P136" s="101"/>
    </row>
    <row r="137" spans="1:16" ht="16.5" customHeight="1" x14ac:dyDescent="0.75">
      <c r="M137" s="101"/>
      <c r="P137" s="101"/>
    </row>
    <row r="138" spans="1:16" ht="16.5" customHeight="1" x14ac:dyDescent="0.75">
      <c r="A138" s="224" t="s">
        <v>259</v>
      </c>
      <c r="B138" s="225"/>
      <c r="C138" s="225"/>
      <c r="D138" s="225"/>
      <c r="E138" s="225"/>
      <c r="F138" s="225"/>
      <c r="G138" s="225"/>
      <c r="H138" s="225"/>
      <c r="M138" s="101"/>
      <c r="P138" s="101"/>
    </row>
    <row r="139" spans="1:16" ht="16.5" customHeight="1" x14ac:dyDescent="0.75">
      <c r="M139" s="101"/>
      <c r="P139" s="101"/>
    </row>
    <row r="140" spans="1:16" ht="16.5" customHeight="1" x14ac:dyDescent="0.75">
      <c r="C140" s="219"/>
      <c r="D140" s="239" t="s">
        <v>0</v>
      </c>
      <c r="E140" s="239"/>
      <c r="F140" s="239"/>
      <c r="H140" s="266" t="s">
        <v>102</v>
      </c>
      <c r="I140" s="266"/>
      <c r="J140" s="266"/>
      <c r="M140" s="101"/>
      <c r="P140" s="101"/>
    </row>
    <row r="141" spans="1:16" ht="16.5" customHeight="1" x14ac:dyDescent="0.75">
      <c r="C141" s="111"/>
      <c r="D141" s="110" t="s">
        <v>146</v>
      </c>
      <c r="E141" s="111"/>
      <c r="F141" s="110" t="s">
        <v>135</v>
      </c>
      <c r="G141" s="112"/>
      <c r="H141" s="110" t="s">
        <v>146</v>
      </c>
      <c r="I141" s="111"/>
      <c r="J141" s="110" t="s">
        <v>135</v>
      </c>
      <c r="M141" s="101"/>
      <c r="P141" s="101"/>
    </row>
    <row r="142" spans="1:16" ht="16.5" customHeight="1" x14ac:dyDescent="0.75">
      <c r="C142" s="142"/>
      <c r="D142" s="226" t="s">
        <v>87</v>
      </c>
      <c r="F142" s="226" t="s">
        <v>87</v>
      </c>
      <c r="H142" s="226" t="s">
        <v>87</v>
      </c>
      <c r="I142" s="142"/>
      <c r="J142" s="226" t="s">
        <v>87</v>
      </c>
      <c r="M142" s="101"/>
      <c r="P142" s="101"/>
    </row>
    <row r="143" spans="1:16" ht="16.5" customHeight="1" x14ac:dyDescent="0.75">
      <c r="C143" s="142"/>
      <c r="D143" s="227" t="s">
        <v>2</v>
      </c>
      <c r="F143" s="227" t="s">
        <v>2</v>
      </c>
      <c r="H143" s="227" t="s">
        <v>2</v>
      </c>
      <c r="I143" s="142"/>
      <c r="J143" s="227" t="s">
        <v>2</v>
      </c>
      <c r="M143" s="101"/>
      <c r="P143" s="101"/>
    </row>
    <row r="144" spans="1:16" ht="16.5" customHeight="1" x14ac:dyDescent="0.75">
      <c r="C144" s="142"/>
      <c r="D144" s="232"/>
      <c r="F144" s="226"/>
      <c r="H144" s="232"/>
      <c r="M144" s="101"/>
      <c r="P144" s="101"/>
    </row>
    <row r="145" spans="1:16" ht="16.5" customHeight="1" x14ac:dyDescent="0.75">
      <c r="A145" s="224" t="s">
        <v>267</v>
      </c>
      <c r="B145" s="224"/>
      <c r="C145" s="142"/>
      <c r="D145" s="232"/>
      <c r="F145" s="226"/>
      <c r="H145" s="232"/>
      <c r="M145" s="101"/>
      <c r="P145" s="101"/>
    </row>
    <row r="146" spans="1:16" ht="16.5" customHeight="1" x14ac:dyDescent="0.75">
      <c r="A146" s="224" t="s">
        <v>222</v>
      </c>
      <c r="B146" s="224"/>
      <c r="D146" s="232">
        <v>-43315</v>
      </c>
      <c r="F146" s="211">
        <v>11341</v>
      </c>
      <c r="H146" s="232">
        <v>-43315.265340000005</v>
      </c>
      <c r="J146" s="211">
        <v>11341</v>
      </c>
      <c r="M146" s="101"/>
      <c r="P146" s="101"/>
    </row>
    <row r="147" spans="1:16" ht="16.5" customHeight="1" x14ac:dyDescent="0.75">
      <c r="A147" s="60" t="s">
        <v>94</v>
      </c>
      <c r="D147" s="232">
        <v>2753879</v>
      </c>
      <c r="F147" s="211">
        <v>3066625</v>
      </c>
      <c r="H147" s="232">
        <v>2720087.9071200001</v>
      </c>
      <c r="J147" s="211">
        <v>3036716</v>
      </c>
      <c r="L147" s="101"/>
      <c r="M147" s="101"/>
      <c r="P147" s="101"/>
    </row>
    <row r="148" spans="1:16" ht="16.5" customHeight="1" x14ac:dyDescent="0.75">
      <c r="A148" s="224" t="s">
        <v>143</v>
      </c>
      <c r="B148" s="224"/>
      <c r="D148" s="232">
        <v>48934</v>
      </c>
      <c r="F148" s="211">
        <v>54161</v>
      </c>
      <c r="H148" s="232">
        <v>195469</v>
      </c>
      <c r="J148" s="211">
        <v>82529</v>
      </c>
      <c r="L148" s="101"/>
      <c r="M148" s="101"/>
      <c r="P148" s="101"/>
    </row>
    <row r="149" spans="1:16" ht="16.5" customHeight="1" x14ac:dyDescent="0.75">
      <c r="A149" s="224" t="s">
        <v>144</v>
      </c>
      <c r="B149" s="224"/>
      <c r="D149" s="232">
        <v>48934</v>
      </c>
      <c r="F149" s="211">
        <v>50611</v>
      </c>
      <c r="H149" s="232">
        <v>195469</v>
      </c>
      <c r="J149" s="211">
        <v>82529</v>
      </c>
      <c r="L149" s="101"/>
      <c r="M149" s="101"/>
      <c r="P149" s="101"/>
    </row>
    <row r="150" spans="1:16" ht="16.5" customHeight="1" x14ac:dyDescent="0.75">
      <c r="A150" s="60" t="s">
        <v>265</v>
      </c>
      <c r="D150" s="232"/>
      <c r="H150" s="232"/>
      <c r="M150" s="101"/>
      <c r="P150" s="101"/>
    </row>
    <row r="151" spans="1:16" ht="16.5" customHeight="1" x14ac:dyDescent="0.75">
      <c r="A151" s="60" t="s">
        <v>223</v>
      </c>
      <c r="D151" s="232">
        <v>-376849</v>
      </c>
      <c r="F151" s="211">
        <v>-141258</v>
      </c>
      <c r="H151" s="232">
        <v>-376849</v>
      </c>
      <c r="J151" s="211">
        <v>-141258</v>
      </c>
    </row>
    <row r="152" spans="1:16" ht="16.5" customHeight="1" x14ac:dyDescent="0.75">
      <c r="A152" s="60" t="s">
        <v>266</v>
      </c>
      <c r="D152" s="232"/>
      <c r="H152" s="232"/>
    </row>
    <row r="153" spans="1:16" ht="16.5" customHeight="1" x14ac:dyDescent="0.75">
      <c r="A153" s="60" t="s">
        <v>223</v>
      </c>
      <c r="D153" s="232">
        <v>-72592</v>
      </c>
      <c r="F153" s="211">
        <v>866605</v>
      </c>
      <c r="H153" s="232">
        <v>1830</v>
      </c>
      <c r="J153" s="211">
        <v>-2821</v>
      </c>
    </row>
    <row r="154" spans="1:16" ht="16.5" customHeight="1" x14ac:dyDescent="0.75">
      <c r="A154" s="224" t="s">
        <v>145</v>
      </c>
      <c r="B154" s="224"/>
      <c r="D154" s="232">
        <v>880769</v>
      </c>
      <c r="F154" s="211">
        <v>238902</v>
      </c>
      <c r="H154" s="232">
        <v>880768.85732000007</v>
      </c>
      <c r="J154" s="211">
        <v>238902</v>
      </c>
    </row>
    <row r="155" spans="1:16" ht="16.5" customHeight="1" x14ac:dyDescent="0.75">
      <c r="A155" s="60" t="s">
        <v>229</v>
      </c>
      <c r="D155" s="232">
        <v>505509</v>
      </c>
      <c r="F155" s="211">
        <v>683140</v>
      </c>
      <c r="H155" s="232">
        <v>572758.15738000011</v>
      </c>
      <c r="J155" s="211">
        <v>695706</v>
      </c>
    </row>
    <row r="156" spans="1:16" ht="16.5" customHeight="1" x14ac:dyDescent="0.75">
      <c r="A156" s="60" t="s">
        <v>132</v>
      </c>
      <c r="D156" s="232"/>
      <c r="H156" s="232"/>
    </row>
    <row r="157" spans="1:16" ht="16.5" customHeight="1" x14ac:dyDescent="0.75">
      <c r="A157" s="60" t="s">
        <v>224</v>
      </c>
      <c r="D157" s="232">
        <v>0</v>
      </c>
      <c r="F157" s="211">
        <v>0</v>
      </c>
      <c r="H157" s="232">
        <v>444220.00000000093</v>
      </c>
      <c r="J157" s="211">
        <v>389394</v>
      </c>
    </row>
    <row r="158" spans="1:16" ht="16.5" customHeight="1" x14ac:dyDescent="0.75">
      <c r="A158" s="60" t="s">
        <v>264</v>
      </c>
      <c r="D158" s="232">
        <v>0</v>
      </c>
      <c r="F158" s="211">
        <v>41233</v>
      </c>
      <c r="H158" s="232">
        <v>0</v>
      </c>
      <c r="J158" s="211">
        <v>41233</v>
      </c>
    </row>
    <row r="159" spans="1:16" ht="16.5" customHeight="1" x14ac:dyDescent="0.75">
      <c r="A159" s="60" t="s">
        <v>275</v>
      </c>
      <c r="D159" s="232">
        <v>21502</v>
      </c>
      <c r="F159" s="211">
        <v>0</v>
      </c>
      <c r="H159" s="232">
        <v>0</v>
      </c>
      <c r="J159" s="211">
        <v>0</v>
      </c>
    </row>
    <row r="171" ht="9" customHeight="1" x14ac:dyDescent="0.75"/>
    <row r="176" ht="19.149999999999999" customHeight="1" x14ac:dyDescent="0.75"/>
    <row r="183" spans="1:10" ht="16.5" customHeight="1" x14ac:dyDescent="0.75">
      <c r="A183" s="228" t="s">
        <v>78</v>
      </c>
      <c r="B183" s="228"/>
      <c r="C183" s="267" t="s">
        <v>78</v>
      </c>
      <c r="D183" s="267"/>
      <c r="E183" s="267"/>
      <c r="F183" s="267"/>
      <c r="G183" s="267"/>
      <c r="H183" s="267"/>
      <c r="I183" s="267"/>
      <c r="J183" s="267"/>
    </row>
    <row r="184" spans="1:10" ht="16.5" customHeight="1" x14ac:dyDescent="0.75">
      <c r="A184" s="229" t="s">
        <v>105</v>
      </c>
      <c r="B184" s="229"/>
      <c r="C184" s="260" t="s">
        <v>230</v>
      </c>
      <c r="D184" s="261"/>
      <c r="E184" s="261"/>
      <c r="F184" s="261"/>
      <c r="G184" s="261"/>
      <c r="H184" s="261"/>
      <c r="I184" s="261"/>
      <c r="J184" s="261"/>
    </row>
    <row r="185" spans="1:10" ht="16.5" customHeight="1" x14ac:dyDescent="0.75">
      <c r="A185" s="229" t="s">
        <v>115</v>
      </c>
      <c r="B185" s="229"/>
      <c r="C185" s="260" t="s">
        <v>231</v>
      </c>
      <c r="D185" s="261"/>
      <c r="E185" s="261"/>
      <c r="F185" s="261"/>
      <c r="G185" s="261"/>
      <c r="H185" s="261"/>
      <c r="I185" s="261"/>
      <c r="J185" s="261"/>
    </row>
    <row r="186" spans="1:10" ht="16.5" customHeight="1" x14ac:dyDescent="0.75">
      <c r="A186" s="229"/>
      <c r="B186" s="229"/>
      <c r="C186" s="230"/>
      <c r="D186" s="230"/>
      <c r="E186" s="230"/>
      <c r="F186" s="230"/>
      <c r="G186" s="230"/>
      <c r="H186" s="230"/>
      <c r="I186" s="230"/>
      <c r="J186" s="230"/>
    </row>
    <row r="187" spans="1:10" ht="16.5" customHeight="1" x14ac:dyDescent="0.75">
      <c r="A187" s="229"/>
      <c r="B187" s="229"/>
      <c r="C187" s="230"/>
      <c r="D187" s="230"/>
      <c r="E187" s="230"/>
      <c r="F187" s="230"/>
      <c r="G187" s="230"/>
      <c r="H187" s="230"/>
      <c r="I187" s="230"/>
      <c r="J187" s="230"/>
    </row>
    <row r="188" spans="1:10" ht="16.5" customHeight="1" x14ac:dyDescent="0.75">
      <c r="A188" s="229"/>
      <c r="B188" s="229"/>
      <c r="C188" s="230"/>
      <c r="D188" s="230"/>
      <c r="E188" s="230"/>
      <c r="F188" s="230"/>
      <c r="G188" s="230"/>
      <c r="H188" s="230"/>
      <c r="I188" s="230"/>
      <c r="J188" s="230"/>
    </row>
    <row r="189" spans="1:10" ht="6" customHeight="1" x14ac:dyDescent="0.75">
      <c r="A189" s="61"/>
      <c r="B189" s="61"/>
      <c r="C189" s="230"/>
      <c r="D189" s="230"/>
      <c r="E189" s="230"/>
      <c r="F189" s="230"/>
      <c r="G189" s="230"/>
      <c r="H189" s="230"/>
      <c r="I189" s="230"/>
      <c r="J189" s="230"/>
    </row>
    <row r="190" spans="1:10" ht="22.15" customHeight="1" x14ac:dyDescent="0.75">
      <c r="A190" s="216" t="s">
        <v>81</v>
      </c>
      <c r="B190" s="216"/>
      <c r="C190" s="217"/>
      <c r="D190" s="218"/>
      <c r="E190" s="217"/>
      <c r="F190" s="218"/>
      <c r="G190" s="217"/>
      <c r="H190" s="218"/>
      <c r="I190" s="217"/>
      <c r="J190" s="218"/>
    </row>
  </sheetData>
  <mergeCells count="18">
    <mergeCell ref="A62:J62"/>
    <mergeCell ref="A1:J1"/>
    <mergeCell ref="A2:J2"/>
    <mergeCell ref="A3:J3"/>
    <mergeCell ref="D6:F6"/>
    <mergeCell ref="H6:J6"/>
    <mergeCell ref="C185:J185"/>
    <mergeCell ref="A63:J63"/>
    <mergeCell ref="A64:J64"/>
    <mergeCell ref="D67:F67"/>
    <mergeCell ref="H67:J67"/>
    <mergeCell ref="A129:J129"/>
    <mergeCell ref="A130:J130"/>
    <mergeCell ref="A131:J131"/>
    <mergeCell ref="D140:F140"/>
    <mergeCell ref="H140:J140"/>
    <mergeCell ref="C183:J183"/>
    <mergeCell ref="C184:J184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0" man="1"/>
    <brk id="1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6-7</vt:lpstr>
      <vt:lpstr>8-9 (3_M)</vt:lpstr>
      <vt:lpstr>10-11 (6_M)</vt:lpstr>
      <vt:lpstr>SHAREHOLDERS Conso 12</vt:lpstr>
      <vt:lpstr>SHAREHOLDERS The Bank 13</vt:lpstr>
      <vt:lpstr>CASH FLOWS 14-16</vt:lpstr>
      <vt:lpstr>'10-11 (6_M)'!Print_Area</vt:lpstr>
      <vt:lpstr>'8-9 (3_M)'!Print_Area</vt:lpstr>
      <vt:lpstr>'CASH FLOWS 14-16'!Print_Area</vt:lpstr>
      <vt:lpstr>'Financial position 6-7'!Print_Area</vt:lpstr>
      <vt:lpstr>'SHAREHOLDERS Conso 12'!Print_Area</vt:lpstr>
      <vt:lpstr>'SHAREHOLDERS The Bank 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2022-08-25T01:54:02Z</cp:lastPrinted>
  <dcterms:created xsi:type="dcterms:W3CDTF">2001-07-23T02:00:01Z</dcterms:created>
  <dcterms:modified xsi:type="dcterms:W3CDTF">2022-08-25T04:28:42Z</dcterms:modified>
</cp:coreProperties>
</file>