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2'22\For sent IR&amp;SET\SET\FS&amp;NOTE\"/>
    </mc:Choice>
  </mc:AlternateContent>
  <bookViews>
    <workbookView xWindow="-105" yWindow="-105" windowWidth="19425" windowHeight="10425" tabRatio="888"/>
  </bookViews>
  <sheets>
    <sheet name="งบแสดงฐานะการเงิน" sheetId="1" r:id="rId1"/>
    <sheet name="งบกำไรขาดทุนเบ็ดเสร็จ 3 เดือน" sheetId="24" r:id="rId2"/>
    <sheet name="งบกำไรขาดทุนเบ็ดเสร็จ 6 เดือน" sheetId="25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งบกระแสเงินสด!$A$1:$M$104</definedName>
    <definedName name="_xlnm.Print_Area" localSheetId="1">'งบกำไรขาดทุนเบ็ดเสร็จ 3 เดือน'!$A$1:$M$68</definedName>
    <definedName name="_xlnm.Print_Area" localSheetId="2">'งบกำไรขาดทุนเบ็ดเสร็จ 6 เดือน'!$A$1:$M$68</definedName>
    <definedName name="_xlnm.Print_Area" localSheetId="3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6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งบกระแสเงินสด!$A$1:$M$108</definedName>
    <definedName name="Z_0A0E54B7_D664_46D5_973E_7481578CB018_.wvu.PrintArea" localSheetId="1" hidden="1">'งบกำไรขาดทุนเบ็ดเสร็จ 3 เดือน'!$A$1:$M$68</definedName>
    <definedName name="Z_0A0E54B7_D664_46D5_973E_7481578CB018_.wvu.PrintArea" localSheetId="2" hidden="1">'งบกำไรขาดทุนเบ็ดเสร็จ 6 เดือน'!$A$1:$M$68</definedName>
    <definedName name="Z_0A0E54B7_D664_46D5_973E_7481578CB018_.wvu.PrintArea" localSheetId="3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'งบกำไรขาดทุนเบ็ดเสร็จ 3 เดือน'!$A$1:$M$68</definedName>
    <definedName name="Z_240E8386_2C9D_4570_B9E9_D562C1627FD4_.wvu.PrintArea" localSheetId="2" hidden="1">'งบกำไรขาดทุนเบ็ดเสร็จ 6 เดือน'!$A$1:$M$68</definedName>
    <definedName name="Z_240E8386_2C9D_4570_B9E9_D562C1627FD4_.wvu.PrintArea" localSheetId="3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'งบกำไรขาดทุนเบ็ดเสร็จ 3 เดือน'!$A$1:$M$68</definedName>
    <definedName name="Z_2D2240B8_818A_4249_A5C0_7F6CB9E40ABA_.wvu.PrintArea" localSheetId="2" hidden="1">'งบกำไรขาดทุนเบ็ดเสร็จ 6 เดือน'!$A$1:$M$68</definedName>
    <definedName name="Z_2D2240B8_818A_4249_A5C0_7F6CB9E40ABA_.wvu.PrintArea" localSheetId="3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'งบกำไรขาดทุนเบ็ดเสร็จ 3 เดือน'!$A$1:$M$68</definedName>
    <definedName name="Z_501BEC87_32F1_49C1_8F2D_72D5F03B8693_.wvu.PrintArea" localSheetId="2" hidden="1">'งบกำไรขาดทุนเบ็ดเสร็จ 6 เดือน'!$A$1:$M$68</definedName>
    <definedName name="Z_501BEC87_32F1_49C1_8F2D_72D5F03B8693_.wvu.PrintArea" localSheetId="3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'งบกำไรขาดทุนเบ็ดเสร็จ 3 เดือน'!$A$1:$M$68</definedName>
    <definedName name="Z_A5D7191A_708C_426C_B2D0_9552F874DCD9_.wvu.PrintArea" localSheetId="2" hidden="1">'งบกำไรขาดทุนเบ็ดเสร็จ 6 เดือน'!$A$1:$M$68</definedName>
    <definedName name="Z_A5D7191A_708C_426C_B2D0_9552F874DCD9_.wvu.PrintArea" localSheetId="3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66" i="11" l="1"/>
  <c r="X67" i="11"/>
  <c r="AD67" i="11" s="1"/>
  <c r="X68" i="11"/>
  <c r="AD68" i="11" s="1"/>
  <c r="AD66" i="11"/>
  <c r="V27" i="11"/>
  <c r="AB27" i="11" s="1"/>
  <c r="V28" i="11"/>
  <c r="AB28" i="11" s="1"/>
  <c r="V20" i="11"/>
  <c r="AB20" i="11"/>
  <c r="AF20" i="11" s="1"/>
  <c r="M29" i="25"/>
  <c r="M13" i="25"/>
  <c r="M10" i="25"/>
  <c r="I29" i="25"/>
  <c r="I13" i="25"/>
  <c r="I10" i="25"/>
  <c r="I20" i="25" s="1"/>
  <c r="I22" i="25" s="1"/>
  <c r="I31" i="25" s="1"/>
  <c r="I33" i="25" s="1"/>
  <c r="M29" i="24"/>
  <c r="M13" i="24"/>
  <c r="M10" i="24"/>
  <c r="I29" i="24"/>
  <c r="I13" i="24"/>
  <c r="I10" i="24"/>
  <c r="M49" i="25"/>
  <c r="K49" i="25"/>
  <c r="I49" i="25"/>
  <c r="G49" i="25"/>
  <c r="K29" i="25"/>
  <c r="G29" i="25"/>
  <c r="K13" i="25"/>
  <c r="G13" i="25"/>
  <c r="K10" i="25"/>
  <c r="G10" i="25"/>
  <c r="G20" i="25" s="1"/>
  <c r="G22" i="25" s="1"/>
  <c r="M20" i="24" l="1"/>
  <c r="M22" i="24" s="1"/>
  <c r="M31" i="24" s="1"/>
  <c r="M33" i="24" s="1"/>
  <c r="I9" i="17"/>
  <c r="I32" i="17" s="1"/>
  <c r="K20" i="25"/>
  <c r="K22" i="25" s="1"/>
  <c r="K31" i="25" s="1"/>
  <c r="K33" i="25" s="1"/>
  <c r="I20" i="24"/>
  <c r="I22" i="24" s="1"/>
  <c r="I31" i="24" s="1"/>
  <c r="I33" i="24" s="1"/>
  <c r="M20" i="25"/>
  <c r="M22" i="25" s="1"/>
  <c r="M31" i="25" s="1"/>
  <c r="G31" i="25"/>
  <c r="G33" i="25" s="1"/>
  <c r="G50" i="25" s="1"/>
  <c r="I50" i="25"/>
  <c r="K50" i="25" l="1"/>
  <c r="K52" i="25"/>
  <c r="M33" i="25"/>
  <c r="M50" i="25" s="1"/>
  <c r="M9" i="17"/>
  <c r="G32" i="17"/>
  <c r="X84" i="11" l="1"/>
  <c r="AD84" i="11" s="1"/>
  <c r="X80" i="11"/>
  <c r="AD80" i="11" s="1"/>
  <c r="X79" i="11"/>
  <c r="AD79" i="11" s="1"/>
  <c r="X76" i="11"/>
  <c r="AD76" i="11" s="1"/>
  <c r="V75" i="11"/>
  <c r="X75" i="11" s="1"/>
  <c r="AD75" i="11" s="1"/>
  <c r="X71" i="11"/>
  <c r="AD71" i="11" s="1"/>
  <c r="X65" i="11"/>
  <c r="AD65" i="11" s="1"/>
  <c r="V36" i="11"/>
  <c r="AB36" i="11" s="1"/>
  <c r="AF36" i="11" s="1"/>
  <c r="V32" i="11" l="1"/>
  <c r="AB32" i="11" s="1"/>
  <c r="AF32" i="11" s="1"/>
  <c r="V31" i="11"/>
  <c r="AB31" i="11" s="1"/>
  <c r="AF31" i="11" s="1"/>
  <c r="AF28" i="11"/>
  <c r="AF27" i="11"/>
  <c r="V23" i="11"/>
  <c r="AB23" i="11" s="1"/>
  <c r="AF23" i="11" s="1"/>
  <c r="V15" i="11"/>
  <c r="AB15" i="11" s="1"/>
  <c r="M49" i="24"/>
  <c r="M50" i="1" l="1"/>
  <c r="M52" i="1" s="1"/>
  <c r="M35" i="1"/>
  <c r="M53" i="1" s="1"/>
  <c r="M21" i="1"/>
  <c r="I50" i="1"/>
  <c r="I52" i="1" s="1"/>
  <c r="I35" i="1"/>
  <c r="I21" i="1"/>
  <c r="I53" i="1" l="1"/>
  <c r="AF15" i="11"/>
  <c r="K95" i="17"/>
  <c r="G95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K49" i="24"/>
  <c r="I49" i="24"/>
  <c r="G49" i="24"/>
  <c r="K29" i="24"/>
  <c r="G29" i="24"/>
  <c r="K13" i="24"/>
  <c r="G13" i="24"/>
  <c r="K10" i="24"/>
  <c r="G10" i="24"/>
  <c r="X88" i="11"/>
  <c r="AD88" i="11" s="1"/>
  <c r="V40" i="11"/>
  <c r="AB40" i="11" s="1"/>
  <c r="AF40" i="11" s="1"/>
  <c r="X85" i="11"/>
  <c r="AD85" i="11" s="1"/>
  <c r="V47" i="11"/>
  <c r="AB47" i="11" s="1"/>
  <c r="AF47" i="11" s="1"/>
  <c r="J45" i="11"/>
  <c r="J49" i="11" s="1"/>
  <c r="V92" i="11"/>
  <c r="V96" i="11" s="1"/>
  <c r="V43" i="11"/>
  <c r="AB43" i="11" s="1"/>
  <c r="AF43" i="11" s="1"/>
  <c r="J29" i="11"/>
  <c r="J33" i="11" s="1"/>
  <c r="G39" i="17"/>
  <c r="G58" i="17" s="1"/>
  <c r="K32" i="17"/>
  <c r="K39" i="17" s="1"/>
  <c r="K58" i="17" s="1"/>
  <c r="I80" i="17"/>
  <c r="K80" i="17"/>
  <c r="M80" i="17"/>
  <c r="G92" i="17"/>
  <c r="I92" i="17"/>
  <c r="K92" i="17"/>
  <c r="M92" i="17"/>
  <c r="J92" i="11"/>
  <c r="J96" i="11" s="1"/>
  <c r="F45" i="11"/>
  <c r="F49" i="11" s="1"/>
  <c r="F29" i="11"/>
  <c r="F33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5" i="11"/>
  <c r="AD49" i="11" s="1"/>
  <c r="Z45" i="11"/>
  <c r="Z49" i="11" s="1"/>
  <c r="X45" i="11"/>
  <c r="X49" i="11" s="1"/>
  <c r="T45" i="11"/>
  <c r="T49" i="11" s="1"/>
  <c r="R45" i="11"/>
  <c r="R49" i="11" s="1"/>
  <c r="P45" i="11"/>
  <c r="P49" i="11" s="1"/>
  <c r="N45" i="11"/>
  <c r="N49" i="11" s="1"/>
  <c r="L45" i="11"/>
  <c r="L49" i="11" s="1"/>
  <c r="H45" i="11"/>
  <c r="H49" i="11" s="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X91" i="11"/>
  <c r="AD91" i="11" s="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29" i="11"/>
  <c r="AD33" i="11" s="1"/>
  <c r="Z29" i="11"/>
  <c r="Z33" i="11" s="1"/>
  <c r="X29" i="11"/>
  <c r="X33" i="11" s="1"/>
  <c r="X94" i="11"/>
  <c r="AD94" i="11" s="1"/>
  <c r="G20" i="24" l="1"/>
  <c r="G22" i="24" s="1"/>
  <c r="G31" i="24" s="1"/>
  <c r="G33" i="24" s="1"/>
  <c r="G50" i="24" s="1"/>
  <c r="X92" i="11"/>
  <c r="X96" i="11" s="1"/>
  <c r="K20" i="24"/>
  <c r="K22" i="24" s="1"/>
  <c r="K31" i="24" s="1"/>
  <c r="K33" i="24" s="1"/>
  <c r="K52" i="24" s="1"/>
  <c r="I50" i="24"/>
  <c r="AD92" i="11"/>
  <c r="AD96" i="11" s="1"/>
  <c r="V45" i="11"/>
  <c r="AB45" i="11" s="1"/>
  <c r="AF45" i="11" s="1"/>
  <c r="AF49" i="11" s="1"/>
  <c r="V29" i="11"/>
  <c r="V33" i="11" s="1"/>
  <c r="K94" i="17"/>
  <c r="K96" i="17" s="1"/>
  <c r="K53" i="1"/>
  <c r="G53" i="1"/>
  <c r="K50" i="24" l="1"/>
  <c r="I39" i="17"/>
  <c r="I58" i="17" s="1"/>
  <c r="I94" i="17" s="1"/>
  <c r="I96" i="17" s="1"/>
  <c r="AB49" i="11"/>
  <c r="V49" i="11"/>
  <c r="M50" i="24"/>
  <c r="M32" i="17"/>
  <c r="M39" i="17" s="1"/>
  <c r="M58" i="17" s="1"/>
  <c r="M94" i="17" s="1"/>
  <c r="M96" i="17" s="1"/>
  <c r="AB29" i="11"/>
  <c r="AB33" i="11" s="1"/>
  <c r="AF29" i="11" l="1"/>
  <c r="AF33" i="11" s="1"/>
  <c r="G80" i="17" l="1"/>
  <c r="G94" i="17" s="1"/>
  <c r="G96" i="17" s="1"/>
</calcChain>
</file>

<file path=xl/sharedStrings.xml><?xml version="1.0" encoding="utf-8"?>
<sst xmlns="http://schemas.openxmlformats.org/spreadsheetml/2006/main" count="462" uniqueCount="260">
  <si>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</si>
  <si>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</si>
  <si>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</si>
  <si>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</si>
  <si>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</si>
  <si>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</si>
  <si>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มิถุนายน 2565</t>
  </si>
  <si>
    <t>31 ธันวาคม 2564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</si>
  <si>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</si>
  <si>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</si>
  <si>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</si>
  <si>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</si>
  <si>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</si>
  <si>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</si>
  <si>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</si>
  <si>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</si>
  <si>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</si>
  <si>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</si>
  <si>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</si>
  <si>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</si>
  <si>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</si>
  <si>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</si>
  <si>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</si>
  <si>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</si>
  <si>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</si>
  <si>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</si>
  <si>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</si>
  <si>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</si>
  <si>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</si>
  <si>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</si>
  <si>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</si>
  <si>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</si>
  <si>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</si>
  <si>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</si>
  <si>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</si>
  <si>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</si>
  <si>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</si>
  <si>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</si>
  <si>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</si>
  <si>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</si>
  <si>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</si>
  <si>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</si>
  <si>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</si>
  <si>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</si>
  <si>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</si>
  <si>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</si>
  <si>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</si>
  <si>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</si>
  <si>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</si>
  <si>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</si>
  <si>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</si>
  <si>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</si>
  <si>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</si>
  <si>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</si>
  <si>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(นายกฤษณ์ จิตต์แจ้ง)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</si>
  <si>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</si>
  <si>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</si>
  <si>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</si>
  <si>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</si>
  <si>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</si>
  <si>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มิถุนายน</t>
  </si>
  <si>
    <t>รายได้ดอกเบี้ย</t>
  </si>
  <si>
    <t>39</t>
  </si>
  <si>
    <t xml:space="preserve">ค่าใช้จ่ายดอกเบี้ย </t>
  </si>
  <si>
    <t>40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</si>
  <si>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</si>
  <si>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</si>
  <si>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</si>
  <si>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</si>
  <si>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41</t>
  </si>
  <si>
    <t>(ขาดทุน) กำไรสุทธิจากเครื่องมือทางการเงินที่วัดมูลค่าด้วยมูลค่ายุติธรรมผ่านกำไรหรือขาดทุน</t>
  </si>
  <si>
    <t>42</t>
  </si>
  <si>
    <t>(ขาดทุน) กำไรสุทธิจากเงินลงทุน</t>
  </si>
  <si>
    <t>43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</si>
  <si>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</si>
  <si>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</si>
  <si>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</si>
  <si>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</si>
  <si>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</si>
  <si>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</si>
  <si>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</si>
  <si>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</si>
  <si>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</si>
  <si>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</si>
  <si>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</si>
  <si>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</si>
  <si>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</si>
  <si>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</si>
  <si>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</si>
  <si>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44</t>
  </si>
  <si>
    <t>กำไรจากการดำเนินงานก่อนภาษีเงินได้</t>
  </si>
  <si>
    <t xml:space="preserve">ภาษีเงินได้ </t>
  </si>
  <si>
    <t>45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</si>
  <si>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</si>
  <si>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</si>
  <si>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</si>
  <si>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(ขาดทุน) 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</si>
  <si>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</si>
  <si>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</si>
  <si>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</si>
  <si>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</si>
  <si>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</si>
  <si>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</si>
  <si>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</si>
  <si>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</si>
  <si>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</si>
  <si>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 (ขาดทุน) จากการประมาณการตามหลักคณิตศาสตร์ประกันภัยสำหรับโครงการ</t>
  </si>
  <si>
    <t>ผลประโยชน์ของพนักงาน</t>
  </si>
  <si>
    <t>24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</si>
  <si>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</si>
  <si>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</si>
  <si>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</si>
  <si>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</si>
  <si>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</si>
  <si>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</si>
  <si>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</si>
  <si>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</si>
  <si>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</si>
  <si>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</si>
  <si>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</si>
  <si>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สำหรับงวดหกเดือนสิ้นสุดวันที่ 30 มิถุนายน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</si>
  <si>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</si>
  <si>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</si>
  <si>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</si>
  <si>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กำไรจากการประมาณการตามหลักคณิตศาสตร์ประกันภัยสำหรับโครงการ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</si>
  <si>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</si>
  <si>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</si>
  <si>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</si>
  <si>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</si>
  <si>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</si>
  <si>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</si>
  <si>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</si>
  <si>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</si>
  <si>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</si>
  <si>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</si>
  <si>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</si>
  <si>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</si>
  <si>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</si>
  <si>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</si>
  <si>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</si>
  <si>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</si>
  <si>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</si>
  <si>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(หมายเหตุ 30)</t>
  </si>
  <si>
    <t>จากการ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</si>
  <si>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</si>
  <si>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</si>
  <si>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</si>
  <si>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</si>
  <si>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</si>
  <si>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</si>
  <si>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</si>
  <si>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</si>
  <si>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</si>
  <si>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</si>
  <si>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</si>
  <si>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</si>
  <si>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</si>
  <si>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</si>
  <si>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</si>
  <si>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</si>
  <si>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</si>
  <si>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</si>
  <si>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</si>
  <si>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</si>
  <si>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</si>
  <si>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</si>
  <si>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</si>
  <si>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</si>
  <si>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</si>
  <si>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</si>
  <si>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</si>
  <si>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</si>
  <si>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โอนไปกำไรสะสม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</si>
  <si>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</si>
  <si>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</si>
  <si>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</si>
  <si>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จ่ายซื้อหุ้นทุนซื้อคืน</t>
  </si>
  <si>
    <t>ยอดคงเหลือ ณ วันที่ 30 มิถุนายน 2565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</si>
  <si>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</si>
  <si>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</si>
  <si>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</si>
  <si>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</si>
  <si>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</si>
  <si>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</si>
  <si>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</si>
  <si>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</si>
  <si>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</si>
  <si>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</si>
  <si>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</si>
  <si>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</si>
  <si>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</si>
  <si>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 xml:space="preserve">กลับรายการขาดทุนจากการด้อยค่าเงินลงทุน </t>
  </si>
  <si>
    <t>ขาดทุน (กำไร) 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</si>
  <si>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</si>
  <si>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</si>
  <si>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</si>
  <si>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ขาดทุน (กลับรายการขาดทุน) จากการด้อยค่าที่ดิน อาคารและอุปกรณ์</t>
  </si>
  <si>
    <t>ขาดทุน (กลับรายการขาดทุน) จากการด้อยค่าสินทรัพย์อื่น</t>
  </si>
  <si>
    <t>สำรองสำหรับสินทรัพย์อื่น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</si>
  <si>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</si>
  <si>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</si>
  <si>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</si>
  <si>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</si>
  <si>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</si>
  <si>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</si>
  <si>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</si>
  <si>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</si>
  <si>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</si>
  <si>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</si>
  <si>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</si>
  <si>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</si>
  <si>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</si>
  <si>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</si>
  <si>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</si>
  <si>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</si>
  <si>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</si>
  <si>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</si>
  <si>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</si>
  <si>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</si>
  <si>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</si>
  <si>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</si>
  <si>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</si>
  <si>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</si>
  <si>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</si>
  <si>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</si>
  <si>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</si>
  <si>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</si>
  <si>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</si>
  <si>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</si>
  <si>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</si>
  <si>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</si>
  <si>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</si>
  <si>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</si>
  <si>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</si>
  <si>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</si>
  <si>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</si>
  <si>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</si>
  <si>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</si>
  <si>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</si>
  <si>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</si>
  <si>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</si>
  <si>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</si>
  <si>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</si>
  <si>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</si>
  <si>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</si>
  <si>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</si>
  <si>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</si>
  <si>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เงินสดรับจากการออกตราสารอื่นที่มีลักษณะคล้ายทุน</t>
  </si>
  <si>
    <t>เงินสดจ่ายค่าใช้จ่ายจากการออกตราสารอื่นที่มีลักษณะคล้ายทุน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</si>
  <si>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</si>
  <si>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</si>
  <si>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</si>
  <si>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</si>
  <si>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</si>
  <si>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</si>
  <si>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</si>
  <si>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</si>
  <si>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ขาดทุน (กำไร) จากการปรับมูลค่าสินทรัพย์ทางการเงินที่วัดมูลค่าด้วยมูลค่ายุติธรรมผ่าน</t>
  </si>
  <si>
    <t>กำไรหรือขาดทุน</t>
  </si>
  <si>
    <t>เงินสดรับจากการจำหน่ายเงินลงทุนที่วัดมูลค่าด้วยมูลค่ายุติธรรมผ่าน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</si>
</sst>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1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9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0" fontId="5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/>
    <xf numFmtId="189" fontId="5" fillId="0" borderId="0" xfId="0" applyNumberFormat="1" applyFont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6" fillId="0" borderId="0" xfId="0" applyFont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191" fontId="5" fillId="2" borderId="0" xfId="0" applyNumberFormat="1" applyFont="1" applyFill="1"/>
    <xf numFmtId="187" fontId="5" fillId="0" borderId="0" xfId="4" applyNumberFormat="1" applyFo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100</xdr:row>
      <xdr:rowOff>219075</xdr:rowOff>
    </xdr:from>
    <xdr:to>
      <xdr:col>10</xdr:col>
      <xdr:colOff>904875</xdr:colOff>
      <xdr:row>100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819150</xdr:colOff>
      <xdr:row>100</xdr:row>
      <xdr:rowOff>219075</xdr:rowOff>
    </xdr:from>
    <xdr:to>
      <xdr:col>4</xdr:col>
      <xdr:colOff>4152900</xdr:colOff>
      <xdr:row>100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5.7109375" style="11" customWidth="1"/>
    <col min="10" max="10" width="1.7109375" style="4" customWidth="1"/>
    <col min="11" max="11" width="16.5703125" style="11" customWidth="1"/>
    <col min="12" max="12" width="1.7109375" style="4" customWidth="1"/>
    <col min="13" max="13" width="15.7109375" style="1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4"/>
      <c r="I5" s="7"/>
      <c r="K5" s="7" t="s">
        <v>4</v>
      </c>
      <c r="L5" s="7"/>
      <c r="M5" s="7"/>
    </row>
    <row r="6" spans="1:22" x14ac:dyDescent="0.55000000000000004">
      <c r="F6" s="8" t="s">
        <v>5</v>
      </c>
      <c r="G6" s="99" t="s">
        <v>6</v>
      </c>
      <c r="H6" s="100"/>
      <c r="I6" s="99" t="s">
        <v>7</v>
      </c>
      <c r="J6" s="100"/>
      <c r="K6" s="99" t="s">
        <v>6</v>
      </c>
      <c r="L6" s="100"/>
      <c r="M6" s="99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50282336</v>
      </c>
      <c r="H8" s="11"/>
      <c r="I8" s="11">
        <v>59971933</v>
      </c>
      <c r="J8" s="11"/>
      <c r="K8" s="11">
        <v>50229137</v>
      </c>
      <c r="L8" s="11"/>
      <c r="M8" s="11">
        <v>59920148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>
        <v>8</v>
      </c>
      <c r="G9" s="11">
        <v>444707248</v>
      </c>
      <c r="H9" s="11"/>
      <c r="I9" s="11">
        <v>420493772</v>
      </c>
      <c r="J9" s="11"/>
      <c r="K9" s="11">
        <v>442393378</v>
      </c>
      <c r="L9" s="11"/>
      <c r="M9" s="11">
        <v>416758217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9</v>
      </c>
      <c r="G10" s="11">
        <v>39292484</v>
      </c>
      <c r="H10" s="11"/>
      <c r="I10" s="11">
        <v>63499563</v>
      </c>
      <c r="J10" s="11"/>
      <c r="K10" s="11">
        <v>15351963</v>
      </c>
      <c r="L10" s="11"/>
      <c r="M10" s="11">
        <v>35758359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>
        <v>10</v>
      </c>
      <c r="G11" s="11">
        <v>58239573</v>
      </c>
      <c r="H11" s="11"/>
      <c r="I11" s="11">
        <v>38057114</v>
      </c>
      <c r="J11" s="11"/>
      <c r="K11" s="11">
        <v>56740937</v>
      </c>
      <c r="L11" s="11"/>
      <c r="M11" s="11">
        <v>36385317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11</v>
      </c>
      <c r="G12" s="11">
        <v>1001437641</v>
      </c>
      <c r="H12" s="11"/>
      <c r="I12" s="11">
        <v>1030533667</v>
      </c>
      <c r="J12" s="11"/>
      <c r="K12" s="11">
        <v>448233537</v>
      </c>
      <c r="L12" s="11"/>
      <c r="M12" s="11">
        <v>482158069</v>
      </c>
      <c r="N12" s="10"/>
      <c r="O12" s="11"/>
    </row>
    <row r="13" spans="1:22" x14ac:dyDescent="0.55000000000000004">
      <c r="A13" s="4" t="s">
        <v>14</v>
      </c>
      <c r="F13" s="8">
        <v>12</v>
      </c>
      <c r="G13" s="11">
        <v>8772880</v>
      </c>
      <c r="H13" s="11"/>
      <c r="I13" s="11">
        <v>3838740</v>
      </c>
      <c r="J13" s="11"/>
      <c r="K13" s="11">
        <v>57661304</v>
      </c>
      <c r="L13" s="11"/>
      <c r="M13" s="11">
        <v>41937622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13</v>
      </c>
      <c r="G14" s="11">
        <v>2364657587</v>
      </c>
      <c r="H14" s="11"/>
      <c r="I14" s="11">
        <v>2293639598</v>
      </c>
      <c r="J14" s="11"/>
      <c r="K14" s="11">
        <v>2282222308</v>
      </c>
      <c r="L14" s="11"/>
      <c r="M14" s="11">
        <v>2219172926</v>
      </c>
      <c r="N14" s="10"/>
      <c r="O14" s="11"/>
    </row>
    <row r="15" spans="1:22" x14ac:dyDescent="0.55000000000000004">
      <c r="A15" s="4" t="s">
        <v>16</v>
      </c>
      <c r="F15" s="8">
        <v>16</v>
      </c>
      <c r="G15" s="11">
        <v>43551245</v>
      </c>
      <c r="H15" s="11"/>
      <c r="I15" s="11">
        <v>42313680</v>
      </c>
      <c r="J15" s="11"/>
      <c r="K15" s="11">
        <v>43526552</v>
      </c>
      <c r="L15" s="11"/>
      <c r="M15" s="11">
        <v>42291283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93">
        <v>17</v>
      </c>
      <c r="G16" s="11">
        <v>56731635</v>
      </c>
      <c r="H16" s="11"/>
      <c r="I16" s="11">
        <v>54870969</v>
      </c>
      <c r="J16" s="11"/>
      <c r="K16" s="11">
        <v>45838107</v>
      </c>
      <c r="L16" s="11"/>
      <c r="M16" s="11">
        <v>43696083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93">
        <v>18</v>
      </c>
      <c r="G17" s="11">
        <v>26396583</v>
      </c>
      <c r="H17" s="11"/>
      <c r="I17" s="11">
        <v>24936336</v>
      </c>
      <c r="J17" s="11"/>
      <c r="K17" s="11">
        <v>18394943</v>
      </c>
      <c r="L17" s="11"/>
      <c r="M17" s="11">
        <v>18084928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93">
        <v>19</v>
      </c>
      <c r="G18" s="11">
        <v>10586717</v>
      </c>
      <c r="H18" s="11"/>
      <c r="I18" s="11">
        <v>11130020</v>
      </c>
      <c r="J18" s="11"/>
      <c r="K18" s="11">
        <v>7149671</v>
      </c>
      <c r="L18" s="11"/>
      <c r="M18" s="11">
        <v>8795553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x14ac:dyDescent="0.55000000000000004">
      <c r="A19" s="4" t="s">
        <v>20</v>
      </c>
      <c r="F19" s="93"/>
      <c r="G19" s="11">
        <v>26736199</v>
      </c>
      <c r="H19" s="11"/>
      <c r="I19" s="11">
        <v>14589143</v>
      </c>
      <c r="J19" s="11"/>
      <c r="K19" s="11">
        <v>26736199</v>
      </c>
      <c r="L19" s="11"/>
      <c r="M19" s="11">
        <v>14589143</v>
      </c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56386945</v>
      </c>
      <c r="H20" s="11"/>
      <c r="I20" s="11">
        <v>45523985</v>
      </c>
      <c r="J20" s="11"/>
      <c r="K20" s="11">
        <v>28936718</v>
      </c>
      <c r="L20" s="11"/>
      <c r="M20" s="11">
        <v>17956312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4187779073</v>
      </c>
      <c r="H21" s="11"/>
      <c r="I21" s="13">
        <f>SUM(I8:I20)</f>
        <v>4103398520</v>
      </c>
      <c r="J21" s="11"/>
      <c r="K21" s="13">
        <f>SUM(K8:K20)</f>
        <v>3523414754</v>
      </c>
      <c r="L21" s="11"/>
      <c r="M21" s="13">
        <f>SUM(M8:M20)</f>
        <v>3437503960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>
        <v>20</v>
      </c>
      <c r="G24" s="11">
        <v>2671536330</v>
      </c>
      <c r="H24" s="11"/>
      <c r="I24" s="11">
        <v>2598629803</v>
      </c>
      <c r="J24" s="11"/>
      <c r="K24" s="11">
        <v>2662248370</v>
      </c>
      <c r="L24" s="11"/>
      <c r="M24" s="11">
        <v>2590806959</v>
      </c>
    </row>
    <row r="25" spans="1:22" x14ac:dyDescent="0.55000000000000004">
      <c r="A25" s="4" t="s">
        <v>25</v>
      </c>
      <c r="F25" s="8">
        <v>21</v>
      </c>
      <c r="G25" s="11">
        <v>202069558</v>
      </c>
      <c r="H25" s="11"/>
      <c r="I25" s="11">
        <v>186449469</v>
      </c>
      <c r="J25" s="11"/>
      <c r="K25" s="11">
        <v>205623149</v>
      </c>
      <c r="L25" s="11"/>
      <c r="M25" s="11">
        <v>200949040</v>
      </c>
    </row>
    <row r="26" spans="1:22" x14ac:dyDescent="0.55000000000000004">
      <c r="A26" s="4" t="s">
        <v>26</v>
      </c>
      <c r="F26" s="8"/>
      <c r="G26" s="11">
        <v>24091240</v>
      </c>
      <c r="H26" s="11"/>
      <c r="I26" s="11">
        <v>25349542</v>
      </c>
      <c r="J26" s="11"/>
      <c r="K26" s="11">
        <v>24091240</v>
      </c>
      <c r="L26" s="11"/>
      <c r="M26" s="11">
        <v>25349542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>
        <v>22</v>
      </c>
      <c r="G27" s="11">
        <v>985536</v>
      </c>
      <c r="H27" s="11"/>
      <c r="I27" s="11">
        <v>1613857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>
        <v>10</v>
      </c>
      <c r="G28" s="11">
        <v>63594650</v>
      </c>
      <c r="H28" s="11"/>
      <c r="I28" s="11">
        <v>37927060</v>
      </c>
      <c r="J28" s="11"/>
      <c r="K28" s="11">
        <v>60970779</v>
      </c>
      <c r="L28" s="11"/>
      <c r="M28" s="11">
        <v>36361614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>
        <v>23</v>
      </c>
      <c r="G29" s="11">
        <v>66806791</v>
      </c>
      <c r="H29" s="11"/>
      <c r="I29" s="11">
        <v>103885868</v>
      </c>
      <c r="J29" s="11"/>
      <c r="K29" s="11">
        <v>52681719</v>
      </c>
      <c r="L29" s="11"/>
      <c r="M29" s="11">
        <v>90397985</v>
      </c>
    </row>
    <row r="30" spans="1:22" x14ac:dyDescent="0.55000000000000004">
      <c r="A30" s="4" t="s">
        <v>30</v>
      </c>
      <c r="F30" s="8">
        <v>24</v>
      </c>
      <c r="G30" s="11">
        <v>38814820</v>
      </c>
      <c r="H30" s="11"/>
      <c r="I30" s="11">
        <v>43053019</v>
      </c>
      <c r="J30" s="11"/>
      <c r="K30" s="11">
        <v>36227270</v>
      </c>
      <c r="L30" s="11"/>
      <c r="M30" s="11">
        <v>40695840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>
        <v>19</v>
      </c>
      <c r="G31" s="11">
        <v>278331</v>
      </c>
      <c r="H31" s="11"/>
      <c r="I31" s="11">
        <v>1576205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25</v>
      </c>
      <c r="G32" s="11">
        <v>503968920</v>
      </c>
      <c r="H32" s="11"/>
      <c r="I32" s="11">
        <v>498789728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22891838</v>
      </c>
      <c r="H33" s="11"/>
      <c r="I33" s="11">
        <v>20712299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47775668</v>
      </c>
      <c r="H34" s="11"/>
      <c r="I34" s="12">
        <v>48736650</v>
      </c>
      <c r="J34" s="11"/>
      <c r="K34" s="11">
        <v>45488394</v>
      </c>
      <c r="L34" s="11"/>
      <c r="M34" s="11">
        <v>33940185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3642813682</v>
      </c>
      <c r="H35" s="11"/>
      <c r="I35" s="15">
        <f>SUM(I24:I34)</f>
        <v>3566723500</v>
      </c>
      <c r="J35" s="11"/>
      <c r="K35" s="15">
        <f>SUM(K24:K34)</f>
        <v>3087330921</v>
      </c>
      <c r="L35" s="11"/>
      <c r="M35" s="15">
        <f>SUM(M24:M34)</f>
        <v>3018501165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63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>
        <v>30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63"/>
      <c r="G45" s="11">
        <v>18272725</v>
      </c>
      <c r="H45" s="11"/>
      <c r="I45" s="11">
        <v>23554842</v>
      </c>
      <c r="J45" s="11"/>
      <c r="K45" s="11">
        <v>18147138</v>
      </c>
      <c r="L45" s="11"/>
      <c r="M45" s="11">
        <v>18877268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63"/>
      <c r="H46" s="11"/>
      <c r="J46" s="11"/>
      <c r="L46" s="11"/>
    </row>
    <row r="47" spans="1:22" x14ac:dyDescent="0.55000000000000004">
      <c r="C47" s="4" t="s">
        <v>46</v>
      </c>
      <c r="F47" s="63"/>
      <c r="H47" s="11"/>
      <c r="J47" s="11"/>
      <c r="L47" s="11"/>
    </row>
    <row r="48" spans="1:22" x14ac:dyDescent="0.55000000000000004">
      <c r="D48" s="4" t="s">
        <v>47</v>
      </c>
      <c r="F48" s="8">
        <v>31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63"/>
      <c r="G49" s="14">
        <v>410294612</v>
      </c>
      <c r="H49" s="11"/>
      <c r="I49" s="14">
        <v>392763308</v>
      </c>
      <c r="J49" s="11"/>
      <c r="K49" s="11">
        <v>357541135</v>
      </c>
      <c r="L49" s="11"/>
      <c r="M49" s="11">
        <v>339729967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63"/>
      <c r="G50" s="75">
        <f>SUM(G42:G49)</f>
        <v>488962897</v>
      </c>
      <c r="H50" s="11"/>
      <c r="I50" s="75">
        <f>SUM(I42:I49)</f>
        <v>476713710</v>
      </c>
      <c r="J50" s="11"/>
      <c r="K50" s="28">
        <f>SUM(K42:K49)</f>
        <v>436083833</v>
      </c>
      <c r="L50" s="11"/>
      <c r="M50" s="28">
        <f>SUM(M42:M49)</f>
        <v>419002795</v>
      </c>
    </row>
    <row r="51" spans="2:22" x14ac:dyDescent="0.55000000000000004">
      <c r="B51" s="4" t="s">
        <v>50</v>
      </c>
      <c r="F51" s="8"/>
      <c r="G51" s="14">
        <v>56002494</v>
      </c>
      <c r="H51" s="11"/>
      <c r="I51" s="14">
        <v>59961310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63"/>
      <c r="G52" s="28">
        <f>SUM(G50:G51)</f>
        <v>544965391</v>
      </c>
      <c r="H52" s="11"/>
      <c r="I52" s="28">
        <f>SUM(I50:I51)</f>
        <v>536675020</v>
      </c>
      <c r="J52" s="11"/>
      <c r="K52" s="28">
        <f>SUM(K50:K51)</f>
        <v>436083833</v>
      </c>
      <c r="L52" s="11"/>
      <c r="M52" s="28">
        <f>SUM(M50:M51)</f>
        <v>419002795</v>
      </c>
    </row>
    <row r="53" spans="2:22" ht="24" thickBot="1" x14ac:dyDescent="0.6">
      <c r="D53" s="4" t="s">
        <v>52</v>
      </c>
      <c r="F53" s="63"/>
      <c r="G53" s="13">
        <f>G35+G52</f>
        <v>4187779073</v>
      </c>
      <c r="H53" s="11"/>
      <c r="I53" s="13">
        <f>I35+I52</f>
        <v>4103398520</v>
      </c>
      <c r="J53" s="11"/>
      <c r="K53" s="13">
        <f>K35+K52</f>
        <v>3523414754</v>
      </c>
      <c r="L53" s="11"/>
      <c r="M53" s="13">
        <f>M35+M52</f>
        <v>3437503960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63"/>
      <c r="H55" s="11"/>
      <c r="J55" s="11"/>
      <c r="L55" s="11"/>
    </row>
    <row r="56" spans="2:22" x14ac:dyDescent="0.55000000000000004">
      <c r="F56" s="63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WkjsT6c7B4H9rmBGnILkyC0VzQrvVreeDqxGv9tGVn1eZ6z9M7uySR3U+swIHnkL3QUngGwKXyjm3BU5My7oHA==" saltValue="62vjgWU7Ekh13itQT/yq9g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" customHeight="1" x14ac:dyDescent="0.55000000000000004">
      <c r="A2" s="101" t="s">
        <v>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3.25" x14ac:dyDescent="0.55000000000000004">
      <c r="A3" s="101" t="s">
        <v>58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60</v>
      </c>
      <c r="H6" s="54"/>
      <c r="I6" s="5"/>
      <c r="K6" s="5" t="s">
        <v>60</v>
      </c>
      <c r="L6" s="6"/>
      <c r="M6" s="66"/>
    </row>
    <row r="7" spans="1:13" ht="23.25" x14ac:dyDescent="0.55000000000000004">
      <c r="F7" s="8" t="s">
        <v>5</v>
      </c>
      <c r="G7" s="67">
        <v>2565</v>
      </c>
      <c r="H7" s="68"/>
      <c r="I7" s="76">
        <v>2564</v>
      </c>
      <c r="J7" s="69"/>
      <c r="K7" s="67">
        <v>2565</v>
      </c>
      <c r="L7" s="68"/>
      <c r="M7" s="76">
        <v>2564</v>
      </c>
    </row>
    <row r="8" spans="1:13" ht="23.25" x14ac:dyDescent="0.55000000000000004">
      <c r="A8" s="10" t="s">
        <v>61</v>
      </c>
      <c r="F8" s="62" t="s">
        <v>62</v>
      </c>
      <c r="G8" s="11">
        <v>36366870</v>
      </c>
      <c r="I8" s="11">
        <v>33604532</v>
      </c>
      <c r="K8" s="11">
        <v>29687174</v>
      </c>
      <c r="M8" s="11">
        <v>27572758</v>
      </c>
    </row>
    <row r="9" spans="1:13" ht="23.25" x14ac:dyDescent="0.55000000000000004">
      <c r="A9" s="10" t="s">
        <v>63</v>
      </c>
      <c r="F9" s="62" t="s">
        <v>64</v>
      </c>
      <c r="G9" s="12">
        <v>4354862</v>
      </c>
      <c r="H9" s="11"/>
      <c r="I9" s="12">
        <v>3887664</v>
      </c>
      <c r="J9" s="11"/>
      <c r="K9" s="12">
        <v>3932082</v>
      </c>
      <c r="L9" s="11"/>
      <c r="M9" s="12">
        <v>3766076</v>
      </c>
    </row>
    <row r="10" spans="1:13" ht="23.25" x14ac:dyDescent="0.55000000000000004">
      <c r="A10" s="4"/>
      <c r="B10" s="10" t="s">
        <v>65</v>
      </c>
      <c r="F10" s="62"/>
      <c r="G10" s="11">
        <f>G8-G9</f>
        <v>32012008</v>
      </c>
      <c r="H10" s="19"/>
      <c r="I10" s="11">
        <f>I8-I9</f>
        <v>29716868</v>
      </c>
      <c r="J10" s="19"/>
      <c r="K10" s="11">
        <f>K8-K9</f>
        <v>25755092</v>
      </c>
      <c r="L10" s="11"/>
      <c r="M10" s="11">
        <f>M8-M9</f>
        <v>23806682</v>
      </c>
    </row>
    <row r="11" spans="1:13" ht="21.75" customHeight="1" x14ac:dyDescent="0.55000000000000004">
      <c r="A11" s="10" t="s">
        <v>66</v>
      </c>
      <c r="B11" s="4"/>
      <c r="F11" s="62"/>
      <c r="G11" s="11">
        <v>11682730</v>
      </c>
      <c r="H11" s="19"/>
      <c r="I11" s="11">
        <v>11839017</v>
      </c>
      <c r="J11" s="19"/>
      <c r="K11" s="11">
        <v>10599380</v>
      </c>
      <c r="L11" s="11"/>
      <c r="M11" s="11">
        <v>10432780</v>
      </c>
    </row>
    <row r="12" spans="1:13" ht="21.75" customHeight="1" x14ac:dyDescent="0.55000000000000004">
      <c r="A12" s="10" t="s">
        <v>67</v>
      </c>
      <c r="B12" s="4"/>
      <c r="F12" s="62"/>
      <c r="G12" s="12">
        <v>3536257</v>
      </c>
      <c r="H12" s="19"/>
      <c r="I12" s="12">
        <v>3263518</v>
      </c>
      <c r="J12" s="19"/>
      <c r="K12" s="12">
        <v>3381876</v>
      </c>
      <c r="L12" s="11"/>
      <c r="M12" s="12">
        <v>3025102</v>
      </c>
    </row>
    <row r="13" spans="1:13" ht="21.75" customHeight="1" x14ac:dyDescent="0.55000000000000004">
      <c r="A13" s="4"/>
      <c r="B13" s="10" t="s">
        <v>68</v>
      </c>
      <c r="C13" s="4"/>
      <c r="D13" s="4"/>
      <c r="F13" s="62" t="s">
        <v>69</v>
      </c>
      <c r="G13" s="11">
        <f>G11-G12</f>
        <v>8146473</v>
      </c>
      <c r="H13" s="19"/>
      <c r="I13" s="11">
        <f>I11-I12</f>
        <v>8575499</v>
      </c>
      <c r="J13" s="19"/>
      <c r="K13" s="11">
        <f>K11-K12</f>
        <v>7217504</v>
      </c>
      <c r="L13" s="11"/>
      <c r="M13" s="11">
        <f>M11-M12</f>
        <v>7407678</v>
      </c>
    </row>
    <row r="14" spans="1:13" ht="21.75" customHeight="1" x14ac:dyDescent="0.55000000000000004">
      <c r="A14" s="10" t="s">
        <v>70</v>
      </c>
      <c r="F14" s="62" t="s">
        <v>71</v>
      </c>
      <c r="G14" s="11">
        <v>-451931</v>
      </c>
      <c r="H14" s="11"/>
      <c r="I14" s="11">
        <v>1202287</v>
      </c>
      <c r="J14" s="11"/>
      <c r="K14" s="11">
        <v>1178373</v>
      </c>
      <c r="L14" s="11"/>
      <c r="M14" s="11">
        <v>6640</v>
      </c>
    </row>
    <row r="15" spans="1:13" ht="21.75" customHeight="1" x14ac:dyDescent="0.55000000000000004">
      <c r="A15" s="10" t="s">
        <v>72</v>
      </c>
      <c r="B15" s="4"/>
      <c r="F15" s="62" t="s">
        <v>73</v>
      </c>
      <c r="G15" s="11">
        <v>-134992</v>
      </c>
      <c r="H15" s="19"/>
      <c r="I15" s="11">
        <v>329879</v>
      </c>
      <c r="J15" s="19"/>
      <c r="K15" s="11">
        <v>-134467</v>
      </c>
      <c r="L15" s="11"/>
      <c r="M15" s="11">
        <v>311002</v>
      </c>
    </row>
    <row r="16" spans="1:13" ht="21.75" customHeight="1" x14ac:dyDescent="0.55000000000000004">
      <c r="A16" s="10" t="s">
        <v>74</v>
      </c>
      <c r="B16" s="4"/>
      <c r="F16" s="62"/>
      <c r="G16" s="11">
        <v>151449</v>
      </c>
      <c r="H16" s="19"/>
      <c r="I16" s="11">
        <v>-90370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75</v>
      </c>
      <c r="B17" s="4"/>
      <c r="F17" s="62"/>
      <c r="G17" s="11">
        <v>1221798</v>
      </c>
      <c r="H17" s="19"/>
      <c r="I17" s="11">
        <v>881626</v>
      </c>
      <c r="J17" s="19"/>
      <c r="K17" s="11">
        <v>3407598</v>
      </c>
      <c r="L17" s="11"/>
      <c r="M17" s="11">
        <v>2620264</v>
      </c>
    </row>
    <row r="18" spans="1:21" ht="21.75" customHeight="1" x14ac:dyDescent="0.55000000000000004">
      <c r="A18" s="10" t="s">
        <v>76</v>
      </c>
      <c r="B18" s="4"/>
      <c r="F18" s="62"/>
      <c r="G18" s="11">
        <v>14393597</v>
      </c>
      <c r="H18" s="19"/>
      <c r="I18" s="11">
        <v>17264285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77</v>
      </c>
      <c r="B19" s="4"/>
      <c r="F19" s="62"/>
      <c r="G19" s="12">
        <v>406258</v>
      </c>
      <c r="H19" s="19"/>
      <c r="I19" s="12">
        <v>326191</v>
      </c>
      <c r="J19" s="19"/>
      <c r="K19" s="12">
        <v>873081</v>
      </c>
      <c r="L19" s="11"/>
      <c r="M19" s="12">
        <v>686293</v>
      </c>
    </row>
    <row r="20" spans="1:21" ht="21.75" customHeight="1" x14ac:dyDescent="0.55000000000000004">
      <c r="B20" s="4" t="s">
        <v>78</v>
      </c>
      <c r="F20" s="62"/>
      <c r="G20" s="11">
        <f>SUM(G10,G13:G19)</f>
        <v>55744660</v>
      </c>
      <c r="H20" s="19"/>
      <c r="I20" s="11">
        <f>SUM(I10,I13:I19)</f>
        <v>58206265</v>
      </c>
      <c r="J20" s="19"/>
      <c r="K20" s="11">
        <f>SUM(K10,K13:K19)</f>
        <v>38297181</v>
      </c>
      <c r="L20" s="11"/>
      <c r="M20" s="11">
        <f>SUM(M10,M13:M19)</f>
        <v>34838559</v>
      </c>
    </row>
    <row r="21" spans="1:21" ht="21.75" customHeight="1" x14ac:dyDescent="0.55000000000000004">
      <c r="A21" s="10" t="s">
        <v>79</v>
      </c>
      <c r="B21" s="4"/>
      <c r="F21" s="62"/>
      <c r="G21" s="12">
        <v>14234420</v>
      </c>
      <c r="H21" s="19"/>
      <c r="I21" s="12">
        <v>17351382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80</v>
      </c>
      <c r="F22" s="62"/>
      <c r="G22" s="11">
        <f>G20-G21</f>
        <v>41510240</v>
      </c>
      <c r="H22" s="11"/>
      <c r="I22" s="11">
        <f>I20-I21</f>
        <v>40854883</v>
      </c>
      <c r="J22" s="11"/>
      <c r="K22" s="11">
        <f>K20-K21</f>
        <v>38297181</v>
      </c>
      <c r="L22" s="11"/>
      <c r="M22" s="11">
        <f>M20-M21</f>
        <v>34838559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81</v>
      </c>
      <c r="B23" s="4"/>
      <c r="F23" s="62"/>
      <c r="H23" s="19"/>
      <c r="J23" s="19"/>
      <c r="L23" s="11"/>
    </row>
    <row r="24" spans="1:21" ht="21.75" customHeight="1" x14ac:dyDescent="0.55000000000000004">
      <c r="B24" s="4" t="s">
        <v>82</v>
      </c>
      <c r="F24" s="62"/>
      <c r="G24" s="11">
        <v>8749737</v>
      </c>
      <c r="H24" s="19"/>
      <c r="I24" s="11">
        <v>8446389</v>
      </c>
      <c r="J24" s="19"/>
      <c r="K24" s="11">
        <v>6065908</v>
      </c>
      <c r="L24" s="11"/>
      <c r="M24" s="11">
        <v>5946773</v>
      </c>
    </row>
    <row r="25" spans="1:21" ht="21.75" customHeight="1" x14ac:dyDescent="0.55000000000000004">
      <c r="B25" s="10" t="s">
        <v>83</v>
      </c>
      <c r="F25" s="62"/>
      <c r="G25" s="11">
        <v>79647</v>
      </c>
      <c r="H25" s="19"/>
      <c r="I25" s="11">
        <v>73416</v>
      </c>
      <c r="J25" s="19"/>
      <c r="K25" s="11">
        <v>46882</v>
      </c>
      <c r="L25" s="11"/>
      <c r="M25" s="11">
        <v>43603</v>
      </c>
    </row>
    <row r="26" spans="1:21" ht="21.75" customHeight="1" x14ac:dyDescent="0.55000000000000004">
      <c r="B26" s="4" t="s">
        <v>84</v>
      </c>
      <c r="F26" s="62"/>
      <c r="G26" s="11">
        <v>2903890</v>
      </c>
      <c r="H26" s="19"/>
      <c r="I26" s="11">
        <v>2835833</v>
      </c>
      <c r="J26" s="19"/>
      <c r="K26" s="11">
        <v>3072613</v>
      </c>
      <c r="L26" s="11"/>
      <c r="M26" s="11">
        <v>2977915</v>
      </c>
    </row>
    <row r="27" spans="1:21" ht="21.75" customHeight="1" x14ac:dyDescent="0.55000000000000004">
      <c r="B27" s="10" t="s">
        <v>85</v>
      </c>
      <c r="F27" s="62"/>
      <c r="G27" s="11">
        <v>1491318</v>
      </c>
      <c r="H27" s="11"/>
      <c r="I27" s="11">
        <v>1379157</v>
      </c>
      <c r="J27" s="11"/>
      <c r="K27" s="11">
        <v>1311066</v>
      </c>
      <c r="L27" s="11"/>
      <c r="M27" s="11">
        <v>1220531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86</v>
      </c>
      <c r="F28" s="62"/>
      <c r="G28" s="11">
        <v>4845053</v>
      </c>
      <c r="H28" s="11"/>
      <c r="I28" s="11">
        <v>4334333</v>
      </c>
      <c r="J28" s="11"/>
      <c r="K28" s="11">
        <v>4770252</v>
      </c>
      <c r="L28" s="11"/>
      <c r="M28" s="11">
        <v>4378236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87</v>
      </c>
      <c r="F29" s="62"/>
      <c r="G29" s="15">
        <f>SUM(G24:G28)</f>
        <v>18069645</v>
      </c>
      <c r="H29" s="11"/>
      <c r="I29" s="15">
        <f>SUM(I24:I28)</f>
        <v>17069128</v>
      </c>
      <c r="J29" s="11"/>
      <c r="K29" s="15">
        <f>SUM(K24:K28)</f>
        <v>15266721</v>
      </c>
      <c r="L29" s="11"/>
      <c r="M29" s="15">
        <f>SUM(M24:M28)</f>
        <v>14567058</v>
      </c>
      <c r="O29" s="11"/>
    </row>
    <row r="30" spans="1:21" ht="21.75" customHeight="1" x14ac:dyDescent="0.55000000000000004">
      <c r="A30" s="10" t="s">
        <v>88</v>
      </c>
      <c r="F30" s="62" t="s">
        <v>89</v>
      </c>
      <c r="G30" s="15">
        <v>9851773</v>
      </c>
      <c r="H30" s="11"/>
      <c r="I30" s="15">
        <v>10806620</v>
      </c>
      <c r="J30" s="11"/>
      <c r="K30" s="15">
        <v>9403710</v>
      </c>
      <c r="L30" s="11"/>
      <c r="M30" s="15">
        <v>10564004</v>
      </c>
    </row>
    <row r="31" spans="1:21" ht="21.75" customHeight="1" x14ac:dyDescent="0.55000000000000004">
      <c r="A31" s="10" t="s">
        <v>90</v>
      </c>
      <c r="F31" s="62"/>
      <c r="G31" s="11">
        <f>G22-G29-G30</f>
        <v>13588822</v>
      </c>
      <c r="H31" s="11"/>
      <c r="I31" s="11">
        <f>I22-I29-I30</f>
        <v>12979135</v>
      </c>
      <c r="J31" s="11"/>
      <c r="K31" s="11">
        <f>K22-K29-K30</f>
        <v>13626750</v>
      </c>
      <c r="L31" s="11"/>
      <c r="M31" s="11">
        <f>M22-M29-M30</f>
        <v>9707497</v>
      </c>
    </row>
    <row r="32" spans="1:21" ht="21.75" customHeight="1" x14ac:dyDescent="0.55000000000000004">
      <c r="A32" s="10" t="s">
        <v>91</v>
      </c>
      <c r="F32" s="62" t="s">
        <v>92</v>
      </c>
      <c r="G32" s="11">
        <v>2453619</v>
      </c>
      <c r="H32" s="19"/>
      <c r="I32" s="11">
        <v>2547828</v>
      </c>
      <c r="J32" s="19"/>
      <c r="K32" s="12">
        <v>2006156</v>
      </c>
      <c r="L32" s="11"/>
      <c r="M32" s="12">
        <v>1457386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93</v>
      </c>
      <c r="F33" s="62"/>
      <c r="G33" s="15">
        <f>G31-G32</f>
        <v>11135203</v>
      </c>
      <c r="H33" s="11"/>
      <c r="I33" s="15">
        <f>I31-I32</f>
        <v>10431307</v>
      </c>
      <c r="J33" s="11"/>
      <c r="K33" s="15">
        <f>K31-K32</f>
        <v>11620594</v>
      </c>
      <c r="L33" s="11"/>
      <c r="M33" s="15">
        <f>M31-M32</f>
        <v>8250111</v>
      </c>
    </row>
    <row r="34" spans="1:13" ht="21.75" customHeight="1" x14ac:dyDescent="0.55000000000000004">
      <c r="A34" s="10" t="s">
        <v>94</v>
      </c>
      <c r="F34" s="62"/>
      <c r="H34" s="11"/>
      <c r="J34" s="11"/>
      <c r="L34" s="11"/>
    </row>
    <row r="35" spans="1:13" ht="21.75" customHeight="1" x14ac:dyDescent="0.55000000000000004">
      <c r="B35" s="10" t="s">
        <v>95</v>
      </c>
      <c r="F35" s="62"/>
      <c r="H35" s="11"/>
      <c r="J35" s="11"/>
      <c r="L35" s="11"/>
    </row>
    <row r="36" spans="1:13" ht="21.75" customHeight="1" x14ac:dyDescent="0.55000000000000004">
      <c r="C36" s="10" t="s">
        <v>96</v>
      </c>
      <c r="F36" s="62"/>
      <c r="G36" s="11">
        <v>-4270394</v>
      </c>
      <c r="H36" s="11"/>
      <c r="I36" s="11">
        <v>1288330</v>
      </c>
      <c r="J36" s="11"/>
      <c r="K36" s="11">
        <v>-4130493</v>
      </c>
      <c r="L36" s="11"/>
      <c r="M36" s="11">
        <v>1252467</v>
      </c>
    </row>
    <row r="37" spans="1:13" ht="21.75" customHeight="1" x14ac:dyDescent="0.55000000000000004">
      <c r="C37" s="10" t="s">
        <v>97</v>
      </c>
      <c r="F37" s="62"/>
      <c r="G37" s="11">
        <v>-219889</v>
      </c>
      <c r="H37" s="11"/>
      <c r="I37" s="11">
        <v>-344806</v>
      </c>
      <c r="J37" s="11"/>
      <c r="K37" s="11">
        <v>777516</v>
      </c>
      <c r="L37" s="11"/>
      <c r="M37" s="11">
        <v>-331619</v>
      </c>
    </row>
    <row r="38" spans="1:13" ht="21.75" customHeight="1" x14ac:dyDescent="0.55000000000000004">
      <c r="C38" s="10" t="s">
        <v>98</v>
      </c>
      <c r="F38" s="62"/>
      <c r="G38" s="11">
        <v>422189</v>
      </c>
      <c r="H38" s="11"/>
      <c r="I38" s="11">
        <v>532086</v>
      </c>
      <c r="J38" s="11"/>
      <c r="K38" s="11">
        <v>1039002</v>
      </c>
      <c r="L38" s="11"/>
      <c r="M38" s="11">
        <v>365472</v>
      </c>
    </row>
    <row r="39" spans="1:13" ht="21.75" customHeight="1" x14ac:dyDescent="0.55000000000000004">
      <c r="C39" s="10" t="s">
        <v>99</v>
      </c>
      <c r="F39" s="62"/>
      <c r="G39" s="11">
        <v>685619</v>
      </c>
      <c r="H39" s="17"/>
      <c r="I39" s="11">
        <v>-249583</v>
      </c>
      <c r="J39" s="11"/>
      <c r="K39" s="11">
        <v>466935</v>
      </c>
      <c r="L39" s="11"/>
      <c r="M39" s="11">
        <v>-257264</v>
      </c>
    </row>
    <row r="40" spans="1:13" ht="21.75" customHeight="1" x14ac:dyDescent="0.55000000000000004">
      <c r="B40" s="10" t="s">
        <v>100</v>
      </c>
      <c r="F40" s="62"/>
      <c r="H40" s="11"/>
      <c r="J40" s="11"/>
      <c r="L40" s="11"/>
    </row>
    <row r="41" spans="1:13" ht="23.25" hidden="1" x14ac:dyDescent="0.55000000000000004">
      <c r="C41" s="10" t="s">
        <v>101</v>
      </c>
      <c r="F41" s="62"/>
      <c r="G41" s="11">
        <v>0</v>
      </c>
      <c r="H41" s="11"/>
      <c r="I41" s="11">
        <v>0</v>
      </c>
      <c r="J41" s="11"/>
      <c r="K41" s="11">
        <v>0</v>
      </c>
      <c r="L41" s="11"/>
      <c r="M41" s="11">
        <v>0</v>
      </c>
    </row>
    <row r="42" spans="1:13" ht="23.25" x14ac:dyDescent="0.55000000000000004">
      <c r="C42" s="10" t="s">
        <v>102</v>
      </c>
      <c r="F42" s="62"/>
      <c r="H42" s="11"/>
      <c r="J42" s="11"/>
      <c r="L42" s="11"/>
    </row>
    <row r="43" spans="1:13" ht="23.25" x14ac:dyDescent="0.55000000000000004">
      <c r="D43" s="10" t="s">
        <v>103</v>
      </c>
      <c r="F43" s="62"/>
      <c r="G43" s="11">
        <v>-5432059</v>
      </c>
      <c r="H43" s="11"/>
      <c r="I43" s="11">
        <v>1429114</v>
      </c>
      <c r="J43" s="11"/>
      <c r="K43" s="11">
        <v>317968</v>
      </c>
      <c r="L43" s="11"/>
      <c r="M43" s="11">
        <v>226109</v>
      </c>
    </row>
    <row r="44" spans="1:13" ht="23.25" hidden="1" x14ac:dyDescent="0.55000000000000004">
      <c r="C44" s="10" t="s">
        <v>104</v>
      </c>
      <c r="F44" s="62"/>
      <c r="H44" s="11"/>
      <c r="J44" s="11"/>
      <c r="L44" s="11"/>
    </row>
    <row r="45" spans="1:13" ht="23.25" hidden="1" x14ac:dyDescent="0.55000000000000004">
      <c r="D45" s="10" t="s">
        <v>105</v>
      </c>
      <c r="F45" s="62"/>
      <c r="H45" s="11"/>
      <c r="J45" s="11"/>
      <c r="L45" s="11"/>
    </row>
    <row r="46" spans="1:13" ht="21.75" customHeight="1" x14ac:dyDescent="0.55000000000000004">
      <c r="C46" s="10" t="s">
        <v>106</v>
      </c>
    </row>
    <row r="47" spans="1:13" ht="21.75" customHeight="1" x14ac:dyDescent="0.55000000000000004">
      <c r="D47" s="10" t="s">
        <v>107</v>
      </c>
      <c r="F47" s="62" t="s">
        <v>108</v>
      </c>
      <c r="G47" s="11">
        <v>1201498</v>
      </c>
      <c r="H47" s="11"/>
      <c r="I47" s="11">
        <v>-444698</v>
      </c>
      <c r="J47" s="11"/>
      <c r="K47" s="11">
        <v>1200290</v>
      </c>
      <c r="L47" s="11"/>
      <c r="M47" s="11">
        <v>-444698</v>
      </c>
    </row>
    <row r="48" spans="1:13" ht="21.75" customHeight="1" x14ac:dyDescent="0.55000000000000004">
      <c r="C48" s="10" t="s">
        <v>99</v>
      </c>
      <c r="F48" s="62"/>
      <c r="G48" s="12">
        <v>809787</v>
      </c>
      <c r="H48" s="19"/>
      <c r="I48" s="12">
        <v>-134918</v>
      </c>
      <c r="J48" s="11"/>
      <c r="K48" s="12">
        <v>-303652</v>
      </c>
      <c r="L48" s="11"/>
      <c r="M48" s="12">
        <v>43718</v>
      </c>
    </row>
    <row r="49" spans="1:21" ht="21.75" customHeight="1" x14ac:dyDescent="0.55000000000000004">
      <c r="E49" s="10" t="s">
        <v>109</v>
      </c>
      <c r="F49" s="62"/>
      <c r="G49" s="12">
        <f>SUM(G36:G48)</f>
        <v>-6803249</v>
      </c>
      <c r="H49" s="19"/>
      <c r="I49" s="12">
        <f>SUM(I36:I48)</f>
        <v>2075525</v>
      </c>
      <c r="J49" s="11"/>
      <c r="K49" s="12">
        <f>SUM(K36:K48)</f>
        <v>-632434</v>
      </c>
      <c r="L49" s="11"/>
      <c r="M49" s="12">
        <f>SUM(M36:M48)</f>
        <v>854185</v>
      </c>
    </row>
    <row r="50" spans="1:21" ht="21.75" customHeight="1" thickBot="1" x14ac:dyDescent="0.6">
      <c r="A50" s="10" t="s">
        <v>110</v>
      </c>
      <c r="F50" s="62"/>
      <c r="G50" s="13">
        <f>G33+G49</f>
        <v>4331954</v>
      </c>
      <c r="H50" s="11"/>
      <c r="I50" s="13">
        <f>I33+I49</f>
        <v>12506832</v>
      </c>
      <c r="J50" s="11"/>
      <c r="K50" s="13">
        <f>K33+K49</f>
        <v>10988160</v>
      </c>
      <c r="L50" s="11"/>
      <c r="M50" s="13">
        <f>M33+M49</f>
        <v>9104296</v>
      </c>
    </row>
    <row r="51" spans="1:21" ht="21.75" customHeight="1" thickTop="1" x14ac:dyDescent="0.55000000000000004">
      <c r="A51" s="10" t="s">
        <v>111</v>
      </c>
      <c r="F51" s="62"/>
      <c r="H51" s="11"/>
      <c r="J51" s="11"/>
      <c r="L51" s="11"/>
    </row>
    <row r="52" spans="1:21" ht="21.75" customHeight="1" x14ac:dyDescent="0.55000000000000004">
      <c r="A52" s="10" t="s">
        <v>112</v>
      </c>
      <c r="B52" s="10" t="s">
        <v>113</v>
      </c>
      <c r="F52" s="62"/>
      <c r="G52" s="11">
        <v>10793749</v>
      </c>
      <c r="H52" s="11"/>
      <c r="I52" s="11">
        <v>8894078</v>
      </c>
      <c r="J52" s="11"/>
      <c r="K52" s="11">
        <f>K33</f>
        <v>11620594</v>
      </c>
      <c r="L52" s="11"/>
      <c r="M52" s="11">
        <v>8250111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114</v>
      </c>
      <c r="F53" s="62"/>
      <c r="G53" s="12">
        <v>341454</v>
      </c>
      <c r="H53" s="11"/>
      <c r="I53" s="12">
        <v>1537229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115</v>
      </c>
      <c r="F54" s="62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113</v>
      </c>
      <c r="F55" s="62"/>
      <c r="G55" s="11">
        <v>7200644</v>
      </c>
      <c r="H55" s="11"/>
      <c r="I55" s="11">
        <v>10532315</v>
      </c>
      <c r="J55" s="19"/>
      <c r="K55" s="11">
        <v>10988160</v>
      </c>
      <c r="L55" s="19"/>
      <c r="M55" s="11">
        <v>9104296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114</v>
      </c>
      <c r="F56" s="62"/>
      <c r="G56" s="11">
        <v>-2868690</v>
      </c>
      <c r="H56" s="11"/>
      <c r="I56" s="11">
        <v>1974517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116</v>
      </c>
      <c r="F57" s="62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70" t="s">
        <v>117</v>
      </c>
      <c r="F58" s="62"/>
      <c r="G58" s="71">
        <v>4.5599999999999996</v>
      </c>
      <c r="H58" s="11"/>
      <c r="I58" s="71">
        <v>3.75</v>
      </c>
      <c r="J58" s="71"/>
      <c r="K58" s="71">
        <v>4.9000000000000004</v>
      </c>
      <c r="L58" s="71"/>
      <c r="M58" s="71">
        <v>3.48</v>
      </c>
      <c r="O58" s="11"/>
    </row>
    <row r="59" spans="1:21" ht="24.75" thickTop="1" thickBot="1" x14ac:dyDescent="0.6">
      <c r="A59" s="4"/>
      <c r="B59" s="10" t="s">
        <v>118</v>
      </c>
      <c r="C59" s="4"/>
      <c r="D59" s="4"/>
      <c r="E59" s="11"/>
      <c r="F59" s="62"/>
      <c r="G59" s="72">
        <v>2369328</v>
      </c>
      <c r="H59" s="19"/>
      <c r="I59" s="87">
        <v>2369328</v>
      </c>
      <c r="J59" s="11"/>
      <c r="K59" s="72">
        <v>2369328</v>
      </c>
      <c r="L59" s="19"/>
      <c r="M59" s="87">
        <v>2369328</v>
      </c>
    </row>
    <row r="60" spans="1:21" ht="24" thickTop="1" x14ac:dyDescent="0.55000000000000004">
      <c r="A60" s="4"/>
      <c r="C60" s="4"/>
      <c r="D60" s="4"/>
      <c r="E60" s="11"/>
      <c r="F60" s="62"/>
      <c r="G60" s="73"/>
      <c r="H60" s="19"/>
      <c r="I60" s="73"/>
      <c r="J60" s="11"/>
      <c r="K60" s="73"/>
      <c r="L60" s="19"/>
      <c r="M60" s="73"/>
    </row>
    <row r="61" spans="1:21" ht="23.25" x14ac:dyDescent="0.55000000000000004">
      <c r="A61" s="4"/>
      <c r="C61" s="4"/>
      <c r="D61" s="4"/>
      <c r="E61" s="11"/>
      <c r="F61" s="62"/>
      <c r="G61" s="73"/>
      <c r="H61" s="19"/>
      <c r="I61" s="73"/>
      <c r="J61" s="11"/>
      <c r="K61" s="73"/>
      <c r="L61" s="19"/>
      <c r="M61" s="73"/>
    </row>
    <row r="62" spans="1:21" ht="23.25" x14ac:dyDescent="0.55000000000000004">
      <c r="A62" s="4"/>
      <c r="C62" s="4"/>
      <c r="D62" s="4"/>
      <c r="E62" s="11"/>
      <c r="F62" s="62"/>
      <c r="G62" s="73"/>
      <c r="H62" s="19"/>
      <c r="I62" s="73"/>
      <c r="J62" s="11"/>
      <c r="K62" s="73"/>
      <c r="L62" s="19"/>
      <c r="M62" s="73"/>
    </row>
    <row r="63" spans="1:21" ht="23.25" x14ac:dyDescent="0.55000000000000004">
      <c r="A63" s="4"/>
      <c r="C63" s="4"/>
      <c r="D63" s="4"/>
      <c r="E63" s="11"/>
      <c r="F63" s="62"/>
      <c r="G63" s="73"/>
      <c r="H63" s="19"/>
      <c r="I63" s="73"/>
      <c r="J63" s="11"/>
      <c r="K63" s="73"/>
      <c r="L63" s="19"/>
      <c r="M63" s="73"/>
    </row>
    <row r="64" spans="1:21" ht="23.25" x14ac:dyDescent="0.55000000000000004">
      <c r="A64" s="4"/>
      <c r="C64" s="4"/>
      <c r="D64" s="4"/>
      <c r="E64" s="11"/>
      <c r="F64" s="62"/>
      <c r="G64" s="73"/>
      <c r="H64" s="19"/>
      <c r="I64" s="73"/>
      <c r="J64" s="11"/>
      <c r="K64" s="73"/>
      <c r="L64" s="19"/>
      <c r="M64" s="73"/>
    </row>
    <row r="65" spans="1:30" ht="23.25" x14ac:dyDescent="0.55000000000000004">
      <c r="A65" s="4"/>
      <c r="C65" s="4"/>
      <c r="D65" s="4"/>
      <c r="E65" s="11"/>
      <c r="F65" s="62"/>
      <c r="G65" s="73"/>
      <c r="H65" s="19"/>
      <c r="I65" s="73"/>
      <c r="J65" s="11"/>
      <c r="K65" s="73"/>
      <c r="L65" s="19"/>
      <c r="M65" s="73"/>
    </row>
    <row r="66" spans="1:30" ht="20.25" customHeight="1" x14ac:dyDescent="0.55000000000000004">
      <c r="A66" s="4"/>
      <c r="B66" s="4"/>
      <c r="C66" s="4"/>
      <c r="D66" s="4"/>
      <c r="E66" s="4" t="s">
        <v>119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66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66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74"/>
      <c r="I71" s="74"/>
    </row>
  </sheetData>
  <sheetProtection algorithmName="SHA-512" hashValue="U3/WuF/XdGKBYdGVvQwVIkRAjE3R3TNbKxIG0fzQMfPRRvNijxpb60DNpLcoOkfow8GfwH+NoxqJMa2QiBV07w==" saltValue="Ch0c8ZwmTdt3PtJGO//wCA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F44" sqref="F44"/>
      <selection pane="bottomLeft" activeCell="F44" sqref="F44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" customHeight="1" x14ac:dyDescent="0.55000000000000004">
      <c r="A2" s="101" t="s">
        <v>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3.25" x14ac:dyDescent="0.55000000000000004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120</v>
      </c>
      <c r="H6" s="54"/>
      <c r="I6" s="5"/>
      <c r="K6" s="5" t="s">
        <v>120</v>
      </c>
      <c r="L6" s="6"/>
      <c r="M6" s="66"/>
    </row>
    <row r="7" spans="1:13" ht="23.25" x14ac:dyDescent="0.55000000000000004">
      <c r="F7" s="8" t="s">
        <v>5</v>
      </c>
      <c r="G7" s="67">
        <v>2565</v>
      </c>
      <c r="H7" s="68"/>
      <c r="I7" s="76">
        <v>2564</v>
      </c>
      <c r="J7" s="69"/>
      <c r="K7" s="67">
        <v>2565</v>
      </c>
      <c r="L7" s="68"/>
      <c r="M7" s="76">
        <v>2564</v>
      </c>
    </row>
    <row r="8" spans="1:13" ht="23.25" x14ac:dyDescent="0.55000000000000004">
      <c r="A8" s="10" t="s">
        <v>61</v>
      </c>
      <c r="F8" s="62" t="s">
        <v>62</v>
      </c>
      <c r="G8" s="11">
        <v>72291284</v>
      </c>
      <c r="I8" s="11">
        <v>65576926</v>
      </c>
      <c r="K8" s="11">
        <v>58976094</v>
      </c>
      <c r="M8" s="11">
        <v>53591100</v>
      </c>
    </row>
    <row r="9" spans="1:13" ht="23.25" x14ac:dyDescent="0.55000000000000004">
      <c r="A9" s="10" t="s">
        <v>63</v>
      </c>
      <c r="F9" s="62" t="s">
        <v>64</v>
      </c>
      <c r="G9" s="12">
        <v>8528766</v>
      </c>
      <c r="H9" s="11"/>
      <c r="I9" s="12">
        <v>7727416</v>
      </c>
      <c r="J9" s="11"/>
      <c r="K9" s="12">
        <v>7761272</v>
      </c>
      <c r="L9" s="11"/>
      <c r="M9" s="12">
        <v>7495281</v>
      </c>
    </row>
    <row r="10" spans="1:13" ht="23.25" x14ac:dyDescent="0.55000000000000004">
      <c r="A10" s="4"/>
      <c r="B10" s="10" t="s">
        <v>65</v>
      </c>
      <c r="F10" s="62"/>
      <c r="G10" s="11">
        <f>G8-G9</f>
        <v>63762518</v>
      </c>
      <c r="H10" s="19"/>
      <c r="I10" s="11">
        <f>I8-I9</f>
        <v>57849510</v>
      </c>
      <c r="J10" s="19"/>
      <c r="K10" s="11">
        <f>K8-K9</f>
        <v>51214822</v>
      </c>
      <c r="L10" s="11"/>
      <c r="M10" s="11">
        <f>M8-M9</f>
        <v>46095819</v>
      </c>
    </row>
    <row r="11" spans="1:13" ht="21.75" customHeight="1" x14ac:dyDescent="0.55000000000000004">
      <c r="A11" s="10" t="s">
        <v>66</v>
      </c>
      <c r="B11" s="4"/>
      <c r="F11" s="62"/>
      <c r="G11" s="11">
        <v>24049425</v>
      </c>
      <c r="H11" s="19"/>
      <c r="I11" s="11">
        <v>24454456</v>
      </c>
      <c r="J11" s="19"/>
      <c r="K11" s="11">
        <v>21513157</v>
      </c>
      <c r="L11" s="11"/>
      <c r="M11" s="11">
        <v>21517097</v>
      </c>
    </row>
    <row r="12" spans="1:13" ht="21.75" customHeight="1" x14ac:dyDescent="0.55000000000000004">
      <c r="A12" s="10" t="s">
        <v>67</v>
      </c>
      <c r="B12" s="4"/>
      <c r="F12" s="62"/>
      <c r="G12" s="12">
        <v>7071322</v>
      </c>
      <c r="H12" s="19"/>
      <c r="I12" s="12">
        <v>6447824</v>
      </c>
      <c r="J12" s="19"/>
      <c r="K12" s="12">
        <v>6676504</v>
      </c>
      <c r="L12" s="11"/>
      <c r="M12" s="12">
        <v>5979771</v>
      </c>
    </row>
    <row r="13" spans="1:13" ht="21.75" customHeight="1" x14ac:dyDescent="0.55000000000000004">
      <c r="A13" s="4"/>
      <c r="B13" s="10" t="s">
        <v>68</v>
      </c>
      <c r="C13" s="4"/>
      <c r="D13" s="4"/>
      <c r="F13" s="62" t="s">
        <v>69</v>
      </c>
      <c r="G13" s="11">
        <f>G11-G12</f>
        <v>16978103</v>
      </c>
      <c r="H13" s="19"/>
      <c r="I13" s="11">
        <f>I11-I12</f>
        <v>18006632</v>
      </c>
      <c r="J13" s="19"/>
      <c r="K13" s="11">
        <f>K11-K12</f>
        <v>14836653</v>
      </c>
      <c r="L13" s="11"/>
      <c r="M13" s="11">
        <f>M11-M12</f>
        <v>15537326</v>
      </c>
    </row>
    <row r="14" spans="1:13" ht="21.75" customHeight="1" x14ac:dyDescent="0.55000000000000004">
      <c r="A14" s="10" t="s">
        <v>121</v>
      </c>
      <c r="F14" s="62" t="s">
        <v>71</v>
      </c>
      <c r="G14" s="11">
        <v>234420</v>
      </c>
      <c r="H14" s="11"/>
      <c r="I14" s="11">
        <v>3014521</v>
      </c>
      <c r="J14" s="11"/>
      <c r="K14" s="11">
        <v>3134332</v>
      </c>
      <c r="L14" s="11"/>
      <c r="M14" s="11">
        <v>1257672</v>
      </c>
    </row>
    <row r="15" spans="1:13" ht="21.75" customHeight="1" x14ac:dyDescent="0.55000000000000004">
      <c r="A15" s="10" t="s">
        <v>72</v>
      </c>
      <c r="B15" s="4"/>
      <c r="F15" s="62" t="s">
        <v>73</v>
      </c>
      <c r="G15" s="11">
        <v>-151504</v>
      </c>
      <c r="H15" s="19"/>
      <c r="I15" s="11">
        <v>445937</v>
      </c>
      <c r="J15" s="19"/>
      <c r="K15" s="11">
        <v>-151127</v>
      </c>
      <c r="L15" s="11"/>
      <c r="M15" s="11">
        <v>408619</v>
      </c>
    </row>
    <row r="16" spans="1:13" ht="21.75" customHeight="1" x14ac:dyDescent="0.55000000000000004">
      <c r="A16" s="10" t="s">
        <v>74</v>
      </c>
      <c r="B16" s="4"/>
      <c r="F16" s="62"/>
      <c r="G16" s="11">
        <v>101045</v>
      </c>
      <c r="H16" s="19"/>
      <c r="I16" s="11">
        <v>-214064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75</v>
      </c>
      <c r="B17" s="4"/>
      <c r="F17" s="62"/>
      <c r="G17" s="11">
        <v>2093161</v>
      </c>
      <c r="H17" s="19"/>
      <c r="I17" s="11">
        <v>1691572</v>
      </c>
      <c r="J17" s="19"/>
      <c r="K17" s="11">
        <v>5138314</v>
      </c>
      <c r="L17" s="11"/>
      <c r="M17" s="11">
        <v>3886157</v>
      </c>
    </row>
    <row r="18" spans="1:21" ht="21.75" customHeight="1" x14ac:dyDescent="0.55000000000000004">
      <c r="A18" s="10" t="s">
        <v>76</v>
      </c>
      <c r="B18" s="4"/>
      <c r="F18" s="62"/>
      <c r="G18" s="11">
        <v>30111580</v>
      </c>
      <c r="H18" s="19"/>
      <c r="I18" s="11">
        <v>33949803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77</v>
      </c>
      <c r="B19" s="4"/>
      <c r="F19" s="62"/>
      <c r="G19" s="12">
        <v>833382</v>
      </c>
      <c r="H19" s="19"/>
      <c r="I19" s="12">
        <v>674396</v>
      </c>
      <c r="J19" s="19"/>
      <c r="K19" s="12">
        <v>1582064</v>
      </c>
      <c r="L19" s="11"/>
      <c r="M19" s="12">
        <v>1303150</v>
      </c>
    </row>
    <row r="20" spans="1:21" ht="21.75" customHeight="1" x14ac:dyDescent="0.55000000000000004">
      <c r="B20" s="4" t="s">
        <v>78</v>
      </c>
      <c r="F20" s="62"/>
      <c r="G20" s="11">
        <f>SUM(G10,G13:G19)</f>
        <v>113962705</v>
      </c>
      <c r="H20" s="19"/>
      <c r="I20" s="11">
        <f>SUM(I10,I13:I19)</f>
        <v>115418307</v>
      </c>
      <c r="J20" s="19"/>
      <c r="K20" s="11">
        <f>SUM(K10,K13:K19)</f>
        <v>75755058</v>
      </c>
      <c r="L20" s="11"/>
      <c r="M20" s="11">
        <f>SUM(M10,M13:M19)</f>
        <v>68488743</v>
      </c>
    </row>
    <row r="21" spans="1:21" ht="21.75" customHeight="1" x14ac:dyDescent="0.55000000000000004">
      <c r="A21" s="10" t="s">
        <v>79</v>
      </c>
      <c r="B21" s="4"/>
      <c r="F21" s="62"/>
      <c r="G21" s="12">
        <v>31839254</v>
      </c>
      <c r="H21" s="19"/>
      <c r="I21" s="12">
        <v>34535876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80</v>
      </c>
      <c r="F22" s="62"/>
      <c r="G22" s="11">
        <f>G20-G21</f>
        <v>82123451</v>
      </c>
      <c r="H22" s="11"/>
      <c r="I22" s="11">
        <f>I20-I21</f>
        <v>80882431</v>
      </c>
      <c r="J22" s="11"/>
      <c r="K22" s="11">
        <f>K20-K21</f>
        <v>75755058</v>
      </c>
      <c r="L22" s="11"/>
      <c r="M22" s="11">
        <f>M20-M21</f>
        <v>68488743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81</v>
      </c>
      <c r="B23" s="4"/>
      <c r="F23" s="62"/>
      <c r="H23" s="19"/>
      <c r="J23" s="19"/>
      <c r="L23" s="11"/>
    </row>
    <row r="24" spans="1:21" ht="21.75" customHeight="1" x14ac:dyDescent="0.55000000000000004">
      <c r="B24" s="4" t="s">
        <v>82</v>
      </c>
      <c r="F24" s="62"/>
      <c r="G24" s="11">
        <v>17437162</v>
      </c>
      <c r="H24" s="19"/>
      <c r="I24" s="11">
        <v>16944411</v>
      </c>
      <c r="J24" s="19"/>
      <c r="K24" s="11">
        <v>12089075</v>
      </c>
      <c r="L24" s="11"/>
      <c r="M24" s="11">
        <v>12131944</v>
      </c>
    </row>
    <row r="25" spans="1:21" ht="21.75" customHeight="1" x14ac:dyDescent="0.55000000000000004">
      <c r="B25" s="10" t="s">
        <v>83</v>
      </c>
      <c r="F25" s="62"/>
      <c r="G25" s="11">
        <v>102738</v>
      </c>
      <c r="H25" s="19"/>
      <c r="I25" s="11">
        <v>95390</v>
      </c>
      <c r="J25" s="19"/>
      <c r="K25" s="11">
        <v>60868</v>
      </c>
      <c r="L25" s="11"/>
      <c r="M25" s="11">
        <v>57463</v>
      </c>
    </row>
    <row r="26" spans="1:21" ht="21.75" customHeight="1" x14ac:dyDescent="0.55000000000000004">
      <c r="B26" s="4" t="s">
        <v>84</v>
      </c>
      <c r="F26" s="62"/>
      <c r="G26" s="11">
        <v>5646277</v>
      </c>
      <c r="H26" s="19"/>
      <c r="I26" s="11">
        <v>5551605</v>
      </c>
      <c r="J26" s="19"/>
      <c r="K26" s="11">
        <v>6015092</v>
      </c>
      <c r="L26" s="11"/>
      <c r="M26" s="11">
        <v>5824970</v>
      </c>
    </row>
    <row r="27" spans="1:21" ht="21.75" customHeight="1" x14ac:dyDescent="0.55000000000000004">
      <c r="B27" s="10" t="s">
        <v>85</v>
      </c>
      <c r="F27" s="62"/>
      <c r="G27" s="11">
        <v>2966775</v>
      </c>
      <c r="H27" s="11"/>
      <c r="I27" s="11">
        <v>2695192</v>
      </c>
      <c r="J27" s="11"/>
      <c r="K27" s="11">
        <v>2620040</v>
      </c>
      <c r="L27" s="11"/>
      <c r="M27" s="11">
        <v>2368617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86</v>
      </c>
      <c r="F28" s="62"/>
      <c r="G28" s="11">
        <v>9307250</v>
      </c>
      <c r="H28" s="11"/>
      <c r="I28" s="11">
        <v>8313843</v>
      </c>
      <c r="J28" s="11"/>
      <c r="K28" s="11">
        <v>9255375</v>
      </c>
      <c r="L28" s="11"/>
      <c r="M28" s="11">
        <v>8291033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87</v>
      </c>
      <c r="F29" s="62"/>
      <c r="G29" s="15">
        <f>SUM(G24:G28)</f>
        <v>35460202</v>
      </c>
      <c r="H29" s="11"/>
      <c r="I29" s="15">
        <f>SUM(I24:I28)</f>
        <v>33600441</v>
      </c>
      <c r="J29" s="11"/>
      <c r="K29" s="15">
        <f>SUM(K24:K28)</f>
        <v>30040450</v>
      </c>
      <c r="L29" s="11"/>
      <c r="M29" s="15">
        <f>SUM(M24:M28)</f>
        <v>28674027</v>
      </c>
      <c r="O29" s="11"/>
    </row>
    <row r="30" spans="1:21" ht="21.75" customHeight="1" x14ac:dyDescent="0.55000000000000004">
      <c r="A30" s="10" t="s">
        <v>88</v>
      </c>
      <c r="F30" s="62" t="s">
        <v>89</v>
      </c>
      <c r="G30" s="15">
        <v>19187527</v>
      </c>
      <c r="H30" s="11"/>
      <c r="I30" s="15">
        <v>19456771</v>
      </c>
      <c r="J30" s="11"/>
      <c r="K30" s="15">
        <v>18883542</v>
      </c>
      <c r="L30" s="11"/>
      <c r="M30" s="15">
        <v>18711294</v>
      </c>
    </row>
    <row r="31" spans="1:21" ht="21.75" customHeight="1" x14ac:dyDescent="0.55000000000000004">
      <c r="A31" s="10" t="s">
        <v>90</v>
      </c>
      <c r="F31" s="62"/>
      <c r="G31" s="11">
        <f>G22-G29-G30</f>
        <v>27475722</v>
      </c>
      <c r="H31" s="11"/>
      <c r="I31" s="11">
        <f>I22-I29-I30</f>
        <v>27825219</v>
      </c>
      <c r="J31" s="11"/>
      <c r="K31" s="11">
        <f>K22-K29-K30</f>
        <v>26831066</v>
      </c>
      <c r="L31" s="11"/>
      <c r="M31" s="11">
        <f>M22-M29-M30</f>
        <v>21103422</v>
      </c>
    </row>
    <row r="32" spans="1:21" ht="21.75" customHeight="1" x14ac:dyDescent="0.55000000000000004">
      <c r="A32" s="10" t="s">
        <v>91</v>
      </c>
      <c r="F32" s="62" t="s">
        <v>92</v>
      </c>
      <c r="G32" s="11">
        <v>5153553</v>
      </c>
      <c r="H32" s="19"/>
      <c r="I32" s="11">
        <v>5582825</v>
      </c>
      <c r="J32" s="19"/>
      <c r="K32" s="12">
        <v>4270052</v>
      </c>
      <c r="L32" s="11"/>
      <c r="M32" s="12">
        <v>3501698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93</v>
      </c>
      <c r="F33" s="62"/>
      <c r="G33" s="15">
        <f>G31-G32</f>
        <v>22322169</v>
      </c>
      <c r="H33" s="11"/>
      <c r="I33" s="15">
        <f>I31-I32</f>
        <v>22242394</v>
      </c>
      <c r="J33" s="11"/>
      <c r="K33" s="15">
        <f>K31-K32</f>
        <v>22561014</v>
      </c>
      <c r="L33" s="11"/>
      <c r="M33" s="15">
        <f>M31-M32</f>
        <v>17601724</v>
      </c>
    </row>
    <row r="34" spans="1:13" ht="21.75" customHeight="1" x14ac:dyDescent="0.55000000000000004">
      <c r="A34" s="10" t="s">
        <v>94</v>
      </c>
      <c r="F34" s="62"/>
      <c r="H34" s="11"/>
      <c r="J34" s="11"/>
      <c r="L34" s="11"/>
    </row>
    <row r="35" spans="1:13" ht="21.75" customHeight="1" x14ac:dyDescent="0.55000000000000004">
      <c r="B35" s="10" t="s">
        <v>95</v>
      </c>
      <c r="F35" s="62"/>
      <c r="H35" s="11"/>
      <c r="J35" s="11"/>
      <c r="L35" s="11"/>
    </row>
    <row r="36" spans="1:13" ht="21.75" customHeight="1" x14ac:dyDescent="0.55000000000000004">
      <c r="C36" s="10" t="s">
        <v>122</v>
      </c>
      <c r="F36" s="62"/>
      <c r="G36" s="11">
        <v>-7604706</v>
      </c>
      <c r="H36" s="11"/>
      <c r="I36" s="11">
        <v>-733640</v>
      </c>
      <c r="J36" s="11"/>
      <c r="K36" s="11">
        <v>-7280274</v>
      </c>
      <c r="L36" s="11"/>
      <c r="M36" s="11">
        <v>-662257</v>
      </c>
    </row>
    <row r="37" spans="1:13" ht="21.75" customHeight="1" x14ac:dyDescent="0.55000000000000004">
      <c r="C37" s="10" t="s">
        <v>123</v>
      </c>
      <c r="F37" s="62"/>
      <c r="G37" s="11">
        <v>2578083</v>
      </c>
      <c r="H37" s="11"/>
      <c r="I37" s="11">
        <v>-100056</v>
      </c>
      <c r="J37" s="11"/>
      <c r="K37" s="11">
        <v>2586929</v>
      </c>
      <c r="L37" s="11"/>
      <c r="M37" s="11">
        <v>316133</v>
      </c>
    </row>
    <row r="38" spans="1:13" ht="21.75" customHeight="1" x14ac:dyDescent="0.55000000000000004">
      <c r="C38" s="10" t="s">
        <v>98</v>
      </c>
      <c r="F38" s="62"/>
      <c r="G38" s="11">
        <v>249469</v>
      </c>
      <c r="H38" s="11"/>
      <c r="I38" s="11">
        <v>1218454</v>
      </c>
      <c r="J38" s="11"/>
      <c r="K38" s="11">
        <v>988507</v>
      </c>
      <c r="L38" s="11"/>
      <c r="M38" s="11">
        <v>1025251</v>
      </c>
    </row>
    <row r="39" spans="1:13" ht="21.75" customHeight="1" x14ac:dyDescent="0.55000000000000004">
      <c r="C39" s="10" t="s">
        <v>99</v>
      </c>
      <c r="F39" s="62"/>
      <c r="G39" s="11">
        <v>822168</v>
      </c>
      <c r="H39" s="17"/>
      <c r="I39" s="11">
        <v>-25820</v>
      </c>
      <c r="J39" s="11"/>
      <c r="K39" s="11">
        <v>746015</v>
      </c>
      <c r="L39" s="11"/>
      <c r="M39" s="11">
        <v>-135825</v>
      </c>
    </row>
    <row r="40" spans="1:13" ht="21.75" customHeight="1" x14ac:dyDescent="0.55000000000000004">
      <c r="B40" s="10" t="s">
        <v>100</v>
      </c>
      <c r="F40" s="62"/>
      <c r="H40" s="11"/>
      <c r="J40" s="11"/>
      <c r="L40" s="11"/>
    </row>
    <row r="41" spans="1:13" ht="23.25" x14ac:dyDescent="0.55000000000000004">
      <c r="C41" s="10" t="s">
        <v>101</v>
      </c>
      <c r="F41" s="62"/>
      <c r="G41" s="11">
        <v>3252643</v>
      </c>
      <c r="H41" s="11"/>
      <c r="I41" s="11">
        <v>0</v>
      </c>
      <c r="J41" s="11"/>
      <c r="K41" s="11">
        <v>3252643</v>
      </c>
      <c r="L41" s="11"/>
      <c r="M41" s="11">
        <v>0</v>
      </c>
    </row>
    <row r="42" spans="1:13" ht="23.25" x14ac:dyDescent="0.55000000000000004">
      <c r="C42" s="10" t="s">
        <v>102</v>
      </c>
      <c r="F42" s="62"/>
      <c r="H42" s="11"/>
      <c r="J42" s="11"/>
      <c r="L42" s="11"/>
    </row>
    <row r="43" spans="1:13" ht="23.25" x14ac:dyDescent="0.55000000000000004">
      <c r="D43" s="10" t="s">
        <v>103</v>
      </c>
      <c r="F43" s="62"/>
      <c r="G43" s="11">
        <v>-9864088</v>
      </c>
      <c r="H43" s="11"/>
      <c r="I43" s="11">
        <v>5720320</v>
      </c>
      <c r="J43" s="11"/>
      <c r="K43" s="11">
        <v>-337988</v>
      </c>
      <c r="L43" s="11"/>
      <c r="M43" s="11">
        <v>401531</v>
      </c>
    </row>
    <row r="44" spans="1:13" ht="23.25" hidden="1" x14ac:dyDescent="0.55000000000000004">
      <c r="C44" s="10" t="s">
        <v>104</v>
      </c>
      <c r="F44" s="62"/>
      <c r="H44" s="11"/>
      <c r="J44" s="11"/>
      <c r="L44" s="11"/>
    </row>
    <row r="45" spans="1:13" ht="23.25" hidden="1" x14ac:dyDescent="0.55000000000000004">
      <c r="D45" s="10" t="s">
        <v>105</v>
      </c>
      <c r="F45" s="62"/>
      <c r="H45" s="11"/>
      <c r="J45" s="11"/>
      <c r="L45" s="11"/>
    </row>
    <row r="46" spans="1:13" ht="21.75" customHeight="1" x14ac:dyDescent="0.55000000000000004">
      <c r="C46" s="10" t="s">
        <v>124</v>
      </c>
    </row>
    <row r="47" spans="1:13" ht="21.75" customHeight="1" x14ac:dyDescent="0.55000000000000004">
      <c r="D47" s="10" t="s">
        <v>107</v>
      </c>
      <c r="F47" s="62" t="s">
        <v>108</v>
      </c>
      <c r="G47" s="11">
        <v>2514343</v>
      </c>
      <c r="H47" s="11"/>
      <c r="I47" s="11">
        <v>961138</v>
      </c>
      <c r="J47" s="11"/>
      <c r="K47" s="11">
        <v>2513654</v>
      </c>
      <c r="L47" s="11"/>
      <c r="M47" s="11">
        <v>961138</v>
      </c>
    </row>
    <row r="48" spans="1:13" ht="21.75" customHeight="1" x14ac:dyDescent="0.55000000000000004">
      <c r="C48" s="10" t="s">
        <v>99</v>
      </c>
      <c r="F48" s="62"/>
      <c r="G48" s="12">
        <v>621273</v>
      </c>
      <c r="H48" s="19"/>
      <c r="I48" s="12">
        <v>-1268498</v>
      </c>
      <c r="J48" s="11"/>
      <c r="K48" s="12">
        <v>-1085662</v>
      </c>
      <c r="L48" s="11"/>
      <c r="M48" s="12">
        <v>-272534</v>
      </c>
    </row>
    <row r="49" spans="1:21" ht="21.75" customHeight="1" x14ac:dyDescent="0.55000000000000004">
      <c r="E49" s="10" t="s">
        <v>109</v>
      </c>
      <c r="F49" s="62"/>
      <c r="G49" s="12">
        <f>SUM(G36:G48)</f>
        <v>-7430815</v>
      </c>
      <c r="H49" s="19"/>
      <c r="I49" s="12">
        <f>SUM(I36:I48)</f>
        <v>5771898</v>
      </c>
      <c r="J49" s="11"/>
      <c r="K49" s="12">
        <f>SUM(K36:K48)</f>
        <v>1383824</v>
      </c>
      <c r="L49" s="11"/>
      <c r="M49" s="12">
        <f>SUM(M36:M48)</f>
        <v>1633437</v>
      </c>
    </row>
    <row r="50" spans="1:21" ht="21.75" customHeight="1" thickBot="1" x14ac:dyDescent="0.6">
      <c r="A50" s="10" t="s">
        <v>110</v>
      </c>
      <c r="F50" s="62"/>
      <c r="G50" s="13">
        <f>G33+G49</f>
        <v>14891354</v>
      </c>
      <c r="H50" s="11"/>
      <c r="I50" s="13">
        <f>I33+I49</f>
        <v>28014292</v>
      </c>
      <c r="J50" s="11"/>
      <c r="K50" s="13">
        <f>K33+K49</f>
        <v>23944838</v>
      </c>
      <c r="L50" s="11"/>
      <c r="M50" s="13">
        <f>M33+M49</f>
        <v>19235161</v>
      </c>
    </row>
    <row r="51" spans="1:21" ht="21.75" customHeight="1" thickTop="1" x14ac:dyDescent="0.55000000000000004">
      <c r="A51" s="10" t="s">
        <v>111</v>
      </c>
      <c r="F51" s="62"/>
      <c r="H51" s="11"/>
      <c r="J51" s="11"/>
      <c r="L51" s="11"/>
    </row>
    <row r="52" spans="1:21" ht="21.75" customHeight="1" x14ac:dyDescent="0.55000000000000004">
      <c r="A52" s="10" t="s">
        <v>112</v>
      </c>
      <c r="B52" s="10" t="s">
        <v>113</v>
      </c>
      <c r="F52" s="62"/>
      <c r="G52" s="11">
        <v>22004705</v>
      </c>
      <c r="H52" s="11"/>
      <c r="I52" s="11">
        <v>19520944</v>
      </c>
      <c r="J52" s="11"/>
      <c r="K52" s="11">
        <f>K33</f>
        <v>22561014</v>
      </c>
      <c r="L52" s="11"/>
      <c r="M52" s="11">
        <v>17601724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114</v>
      </c>
      <c r="F53" s="62"/>
      <c r="G53" s="12">
        <v>317464</v>
      </c>
      <c r="H53" s="11"/>
      <c r="I53" s="12">
        <v>2721450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115</v>
      </c>
      <c r="F54" s="62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113</v>
      </c>
      <c r="F55" s="62"/>
      <c r="G55" s="11">
        <v>18849483</v>
      </c>
      <c r="H55" s="11"/>
      <c r="I55" s="11">
        <v>23057568</v>
      </c>
      <c r="J55" s="19"/>
      <c r="K55" s="11">
        <v>23944838</v>
      </c>
      <c r="L55" s="19"/>
      <c r="M55" s="11">
        <v>19235161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114</v>
      </c>
      <c r="F56" s="62"/>
      <c r="G56" s="11">
        <v>-3958129</v>
      </c>
      <c r="H56" s="11"/>
      <c r="I56" s="11">
        <v>4956724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116</v>
      </c>
      <c r="F57" s="62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70" t="s">
        <v>117</v>
      </c>
      <c r="F58" s="62"/>
      <c r="G58" s="71">
        <v>9.14</v>
      </c>
      <c r="H58" s="11"/>
      <c r="I58" s="71">
        <v>8.1</v>
      </c>
      <c r="J58" s="71"/>
      <c r="K58" s="71">
        <v>9.3699999999999992</v>
      </c>
      <c r="L58" s="71"/>
      <c r="M58" s="71">
        <v>7.29</v>
      </c>
      <c r="O58" s="11"/>
    </row>
    <row r="59" spans="1:21" ht="24.75" thickTop="1" thickBot="1" x14ac:dyDescent="0.6">
      <c r="A59" s="4"/>
      <c r="B59" s="10" t="s">
        <v>118</v>
      </c>
      <c r="C59" s="4"/>
      <c r="D59" s="4"/>
      <c r="E59" s="11"/>
      <c r="F59" s="62"/>
      <c r="G59" s="72">
        <v>2369328</v>
      </c>
      <c r="H59" s="19"/>
      <c r="I59" s="87">
        <v>2369328</v>
      </c>
      <c r="J59" s="11"/>
      <c r="K59" s="72">
        <v>2369328</v>
      </c>
      <c r="L59" s="19"/>
      <c r="M59" s="87">
        <v>2369328</v>
      </c>
    </row>
    <row r="60" spans="1:21" ht="24" thickTop="1" x14ac:dyDescent="0.55000000000000004">
      <c r="A60" s="4"/>
      <c r="C60" s="4"/>
      <c r="D60" s="4"/>
      <c r="E60" s="11"/>
      <c r="F60" s="62"/>
      <c r="G60" s="73"/>
      <c r="H60" s="19"/>
      <c r="I60" s="73"/>
      <c r="J60" s="11"/>
      <c r="K60" s="73"/>
      <c r="L60" s="19"/>
      <c r="M60" s="73"/>
    </row>
    <row r="61" spans="1:21" ht="23.25" x14ac:dyDescent="0.55000000000000004">
      <c r="A61" s="4"/>
      <c r="C61" s="4"/>
      <c r="D61" s="4"/>
      <c r="E61" s="11"/>
      <c r="F61" s="62"/>
      <c r="G61" s="73"/>
      <c r="H61" s="19"/>
      <c r="I61" s="73"/>
      <c r="J61" s="11"/>
      <c r="K61" s="73"/>
      <c r="L61" s="19"/>
      <c r="M61" s="73"/>
    </row>
    <row r="62" spans="1:21" ht="23.25" x14ac:dyDescent="0.55000000000000004">
      <c r="A62" s="4"/>
      <c r="C62" s="4"/>
      <c r="D62" s="4"/>
      <c r="E62" s="11"/>
      <c r="F62" s="62"/>
      <c r="G62" s="73"/>
      <c r="H62" s="19"/>
      <c r="I62" s="73"/>
      <c r="J62" s="11"/>
      <c r="K62" s="73"/>
      <c r="L62" s="19"/>
      <c r="M62" s="73"/>
    </row>
    <row r="63" spans="1:21" ht="23.25" x14ac:dyDescent="0.55000000000000004">
      <c r="A63" s="4"/>
      <c r="C63" s="4"/>
      <c r="D63" s="4"/>
      <c r="E63" s="11"/>
      <c r="F63" s="62"/>
      <c r="G63" s="73"/>
      <c r="H63" s="19"/>
      <c r="I63" s="73"/>
      <c r="J63" s="11"/>
      <c r="K63" s="73"/>
      <c r="L63" s="19"/>
      <c r="M63" s="73"/>
    </row>
    <row r="64" spans="1:21" ht="23.25" x14ac:dyDescent="0.55000000000000004">
      <c r="A64" s="4"/>
      <c r="C64" s="4"/>
      <c r="D64" s="4"/>
      <c r="E64" s="11"/>
      <c r="F64" s="62"/>
      <c r="G64" s="73"/>
      <c r="H64" s="19"/>
      <c r="I64" s="73"/>
      <c r="J64" s="11"/>
      <c r="K64" s="73"/>
      <c r="L64" s="19"/>
      <c r="M64" s="73"/>
    </row>
    <row r="65" spans="1:30" ht="23.25" x14ac:dyDescent="0.55000000000000004">
      <c r="A65" s="4"/>
      <c r="C65" s="4"/>
      <c r="D65" s="4"/>
      <c r="E65" s="11"/>
      <c r="F65" s="62"/>
      <c r="G65" s="73"/>
      <c r="H65" s="19"/>
      <c r="I65" s="73"/>
      <c r="J65" s="11"/>
      <c r="K65" s="73"/>
      <c r="L65" s="19"/>
      <c r="M65" s="73"/>
    </row>
    <row r="66" spans="1:30" ht="20.25" customHeight="1" x14ac:dyDescent="0.55000000000000004">
      <c r="A66" s="4"/>
      <c r="B66" s="4"/>
      <c r="C66" s="4"/>
      <c r="D66" s="4"/>
      <c r="E66" s="4" t="s">
        <v>119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66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66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74"/>
      <c r="I71" s="74"/>
    </row>
  </sheetData>
  <sheetProtection algorithmName="SHA-512" hashValue="/TF/xwcyVZYJqQ4rfDW9aMZaSZ/cs2unGIfPBqQBhNOmq/Jh74qiqExOgVdD9QExha/932S0g+5VjjEpYNbMgg==" saltValue="DOeqLmwpN3XWgnbiU0eelg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12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28515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28515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28515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32"/>
      <c r="AH1" s="30"/>
      <c r="AN1" s="31"/>
    </row>
    <row r="2" spans="1:40" x14ac:dyDescent="0.55000000000000004">
      <c r="A2" s="103" t="s">
        <v>125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32"/>
      <c r="AH2" s="30"/>
      <c r="AN2" s="31"/>
    </row>
    <row r="3" spans="1:40" x14ac:dyDescent="0.55000000000000004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65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5" t="s">
        <v>2</v>
      </c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30"/>
      <c r="AH4" s="30"/>
      <c r="AN4" s="31"/>
    </row>
    <row r="5" spans="1:40" x14ac:dyDescent="0.55000000000000004">
      <c r="A5" s="32"/>
      <c r="B5" s="32"/>
      <c r="C5" s="32"/>
      <c r="E5" s="32"/>
      <c r="F5" s="104" t="s">
        <v>3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06" t="s">
        <v>126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36"/>
      <c r="AD6" s="34" t="s">
        <v>127</v>
      </c>
      <c r="AF6" s="34" t="s">
        <v>128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129</v>
      </c>
      <c r="G7" s="34"/>
      <c r="H7" s="34" t="s">
        <v>130</v>
      </c>
      <c r="I7" s="34"/>
      <c r="J7" s="34" t="s">
        <v>131</v>
      </c>
      <c r="K7" s="34"/>
      <c r="L7" s="102" t="s">
        <v>44</v>
      </c>
      <c r="M7" s="102"/>
      <c r="N7" s="102"/>
      <c r="O7" s="102"/>
      <c r="P7" s="102"/>
      <c r="Q7" s="102"/>
      <c r="R7" s="102"/>
      <c r="S7" s="102"/>
      <c r="T7" s="102"/>
      <c r="U7" s="102"/>
      <c r="V7" s="102"/>
      <c r="X7" s="102" t="s">
        <v>45</v>
      </c>
      <c r="Y7" s="102"/>
      <c r="Z7" s="102"/>
      <c r="AB7" s="34" t="s">
        <v>132</v>
      </c>
      <c r="AD7" s="34" t="s">
        <v>133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134</v>
      </c>
      <c r="G8" s="34"/>
      <c r="H8" s="34"/>
      <c r="I8" s="34"/>
      <c r="J8" s="34" t="s">
        <v>135</v>
      </c>
      <c r="K8" s="34"/>
      <c r="L8" s="37" t="s">
        <v>136</v>
      </c>
      <c r="M8" s="34"/>
      <c r="N8" s="34" t="s">
        <v>137</v>
      </c>
      <c r="O8" s="37"/>
      <c r="P8" s="34" t="s">
        <v>137</v>
      </c>
      <c r="Q8" s="34"/>
      <c r="R8" s="34" t="s">
        <v>138</v>
      </c>
      <c r="T8" s="34" t="s">
        <v>138</v>
      </c>
      <c r="U8" s="34"/>
      <c r="V8" s="34" t="s">
        <v>139</v>
      </c>
      <c r="X8" s="34" t="s">
        <v>46</v>
      </c>
      <c r="Y8" s="34"/>
      <c r="Z8" s="34" t="s">
        <v>140</v>
      </c>
      <c r="AB8" s="34" t="s">
        <v>141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 t="s">
        <v>142</v>
      </c>
      <c r="K9" s="38"/>
      <c r="L9" s="37" t="s">
        <v>143</v>
      </c>
      <c r="M9" s="34"/>
      <c r="N9" s="34" t="s">
        <v>144</v>
      </c>
      <c r="O9" s="37"/>
      <c r="P9" s="34" t="s">
        <v>144</v>
      </c>
      <c r="Q9" s="34"/>
      <c r="R9" s="34" t="s">
        <v>145</v>
      </c>
      <c r="T9" s="34" t="s">
        <v>146</v>
      </c>
      <c r="U9" s="34"/>
      <c r="V9" s="34" t="s">
        <v>147</v>
      </c>
      <c r="X9" s="34" t="s">
        <v>148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149</v>
      </c>
      <c r="M10" s="34"/>
      <c r="N10" s="32" t="s">
        <v>150</v>
      </c>
      <c r="O10" s="34"/>
      <c r="P10" s="32" t="s">
        <v>151</v>
      </c>
      <c r="Q10" s="34"/>
      <c r="R10" s="32" t="s">
        <v>152</v>
      </c>
      <c r="T10" s="32" t="s">
        <v>153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154</v>
      </c>
      <c r="O11" s="34"/>
      <c r="P11" s="32" t="s">
        <v>155</v>
      </c>
      <c r="Q11" s="34"/>
      <c r="R11" s="32" t="s">
        <v>156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157</v>
      </c>
      <c r="O12" s="32"/>
      <c r="P12" s="32" t="s">
        <v>158</v>
      </c>
      <c r="Q12" s="34"/>
      <c r="R12" s="32" t="s">
        <v>159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60"/>
      <c r="G13" s="31"/>
      <c r="H13" s="60"/>
      <c r="J13" s="60"/>
      <c r="L13" s="89"/>
      <c r="M13" s="34"/>
      <c r="N13" s="89" t="s">
        <v>160</v>
      </c>
      <c r="P13" s="89" t="s">
        <v>94</v>
      </c>
      <c r="Q13" s="32"/>
      <c r="R13" s="89"/>
      <c r="T13" s="89"/>
      <c r="U13" s="32"/>
      <c r="V13" s="89"/>
      <c r="X13" s="89"/>
      <c r="Z13" s="89"/>
      <c r="AB13" s="90"/>
      <c r="AD13" s="90"/>
      <c r="AE13" s="30"/>
      <c r="AF13" s="60"/>
      <c r="AN13" s="31"/>
    </row>
    <row r="14" spans="1:40" x14ac:dyDescent="0.55000000000000004">
      <c r="A14" s="40" t="s">
        <v>161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4"/>
      <c r="AC14" s="45"/>
      <c r="AD14" s="44"/>
      <c r="AE14" s="30"/>
      <c r="AF14" s="41"/>
      <c r="AN14" s="31"/>
    </row>
    <row r="15" spans="1:40" s="40" customFormat="1" x14ac:dyDescent="0.55000000000000004">
      <c r="A15" s="40" t="s">
        <v>162</v>
      </c>
      <c r="F15" s="41">
        <v>23693276</v>
      </c>
      <c r="G15" s="42"/>
      <c r="H15" s="41">
        <v>18103110</v>
      </c>
      <c r="I15" s="42"/>
      <c r="J15" s="41">
        <v>15549174</v>
      </c>
      <c r="K15" s="42"/>
      <c r="L15" s="41">
        <v>16899790</v>
      </c>
      <c r="M15" s="42"/>
      <c r="N15" s="41">
        <v>3225050</v>
      </c>
      <c r="O15" s="42"/>
      <c r="P15" s="41">
        <v>1430450</v>
      </c>
      <c r="Q15" s="42"/>
      <c r="R15" s="41">
        <v>-584325</v>
      </c>
      <c r="S15" s="42"/>
      <c r="T15" s="41">
        <v>-751640</v>
      </c>
      <c r="U15" s="42"/>
      <c r="V15" s="41">
        <f>SUM(L15:U15)</f>
        <v>20219325</v>
      </c>
      <c r="W15" s="42"/>
      <c r="X15" s="41">
        <v>3050000</v>
      </c>
      <c r="Y15" s="42"/>
      <c r="Z15" s="41">
        <v>359054745</v>
      </c>
      <c r="AA15" s="42"/>
      <c r="AB15" s="41">
        <f>SUM(F15:J15,V15:AA15)</f>
        <v>439669630</v>
      </c>
      <c r="AC15" s="42"/>
      <c r="AD15" s="41">
        <v>51616419</v>
      </c>
      <c r="AE15" s="42"/>
      <c r="AF15" s="41">
        <f t="shared" ref="AF15" si="0">SUM(AB15:AD15)</f>
        <v>491286049</v>
      </c>
      <c r="AG15" s="31"/>
      <c r="AH15" s="31"/>
    </row>
    <row r="16" spans="1:40" s="40" customFormat="1" hidden="1" x14ac:dyDescent="0.55000000000000004">
      <c r="A16" s="31" t="s">
        <v>163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1"/>
      <c r="AF16" s="41"/>
    </row>
    <row r="17" spans="1:40" s="40" customFormat="1" hidden="1" x14ac:dyDescent="0.55000000000000004">
      <c r="A17" s="31" t="s">
        <v>164</v>
      </c>
      <c r="D17" s="34"/>
      <c r="F17" s="41"/>
      <c r="G17" s="41"/>
      <c r="H17" s="41"/>
      <c r="I17" s="41"/>
      <c r="J17" s="41"/>
      <c r="K17" s="41"/>
      <c r="L17" s="41"/>
      <c r="M17" s="41"/>
      <c r="N17" s="78"/>
      <c r="O17" s="41"/>
      <c r="P17" s="78"/>
      <c r="Q17" s="41"/>
      <c r="R17" s="78"/>
      <c r="S17" s="41"/>
      <c r="T17" s="78"/>
      <c r="U17" s="41"/>
      <c r="V17" s="78"/>
      <c r="W17" s="41"/>
      <c r="X17" s="78"/>
      <c r="Y17" s="41"/>
      <c r="Z17" s="78"/>
      <c r="AA17" s="41"/>
      <c r="AB17" s="41"/>
      <c r="AC17" s="41"/>
      <c r="AD17" s="78"/>
      <c r="AE17" s="31"/>
      <c r="AF17" s="41"/>
    </row>
    <row r="18" spans="1:40" hidden="1" x14ac:dyDescent="0.55000000000000004">
      <c r="A18" s="31" t="s">
        <v>165</v>
      </c>
      <c r="F18" s="78"/>
      <c r="G18" s="41"/>
      <c r="H18" s="78"/>
      <c r="I18" s="41"/>
      <c r="J18" s="78"/>
      <c r="K18" s="41"/>
      <c r="L18" s="78"/>
      <c r="M18" s="41"/>
      <c r="N18" s="78"/>
      <c r="O18" s="41"/>
      <c r="P18" s="78"/>
      <c r="Q18" s="41"/>
      <c r="R18" s="78"/>
      <c r="S18" s="41"/>
      <c r="T18" s="78"/>
      <c r="U18" s="41"/>
      <c r="V18" s="78"/>
      <c r="W18" s="41"/>
      <c r="X18" s="78"/>
      <c r="Y18" s="41"/>
      <c r="Z18" s="78"/>
      <c r="AA18" s="41"/>
      <c r="AB18" s="78"/>
      <c r="AC18" s="41"/>
      <c r="AD18" s="78"/>
      <c r="AF18" s="78"/>
      <c r="AN18" s="31"/>
    </row>
    <row r="19" spans="1:40" hidden="1" x14ac:dyDescent="0.55000000000000004">
      <c r="A19" s="40" t="s">
        <v>166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F19" s="41"/>
      <c r="AN19" s="31"/>
    </row>
    <row r="20" spans="1:40" x14ac:dyDescent="0.55000000000000004">
      <c r="A20" s="31" t="s">
        <v>163</v>
      </c>
      <c r="D20" s="34">
        <v>32</v>
      </c>
      <c r="F20" s="41">
        <v>0</v>
      </c>
      <c r="G20" s="41"/>
      <c r="H20" s="41">
        <v>0</v>
      </c>
      <c r="I20" s="41"/>
      <c r="J20" s="41"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v>0</v>
      </c>
      <c r="U20" s="41"/>
      <c r="V20" s="41">
        <f>SUM(L20:U20)</f>
        <v>0</v>
      </c>
      <c r="W20" s="41"/>
      <c r="X20" s="41">
        <v>0</v>
      </c>
      <c r="Y20" s="41"/>
      <c r="Z20" s="41">
        <v>-5923319</v>
      </c>
      <c r="AA20" s="41"/>
      <c r="AB20" s="41">
        <f>SUM(F20:J20,V20:AA20)</f>
        <v>-5923319</v>
      </c>
      <c r="AC20" s="41"/>
      <c r="AD20" s="41">
        <v>-466749</v>
      </c>
      <c r="AF20" s="41">
        <f t="shared" ref="AF20" si="1">SUM(AB20:AD20)</f>
        <v>-6390068</v>
      </c>
      <c r="AN20" s="31"/>
    </row>
    <row r="21" spans="1:40" hidden="1" x14ac:dyDescent="0.55000000000000004">
      <c r="A21" s="31" t="s">
        <v>167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F21" s="41"/>
      <c r="AN21" s="31"/>
    </row>
    <row r="22" spans="1:40" hidden="1" x14ac:dyDescent="0.55000000000000004">
      <c r="A22" s="31" t="s">
        <v>168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1"/>
      <c r="AN22" s="31"/>
    </row>
    <row r="23" spans="1:40" x14ac:dyDescent="0.55000000000000004">
      <c r="A23" s="31" t="s">
        <v>169</v>
      </c>
      <c r="D23" s="34">
        <v>30</v>
      </c>
      <c r="F23" s="78">
        <v>0</v>
      </c>
      <c r="G23" s="41"/>
      <c r="H23" s="78">
        <v>0</v>
      </c>
      <c r="I23" s="41"/>
      <c r="J23" s="78">
        <v>0</v>
      </c>
      <c r="K23" s="41"/>
      <c r="L23" s="78">
        <v>0</v>
      </c>
      <c r="M23" s="41"/>
      <c r="N23" s="78">
        <v>0</v>
      </c>
      <c r="O23" s="41"/>
      <c r="P23" s="78">
        <v>0</v>
      </c>
      <c r="Q23" s="41"/>
      <c r="R23" s="78">
        <v>0</v>
      </c>
      <c r="S23" s="41"/>
      <c r="T23" s="78">
        <v>0</v>
      </c>
      <c r="U23" s="41"/>
      <c r="V23" s="78">
        <f>SUM(L23:U23)</f>
        <v>0</v>
      </c>
      <c r="W23" s="41"/>
      <c r="X23" s="78">
        <v>0</v>
      </c>
      <c r="Y23" s="41"/>
      <c r="Z23" s="78">
        <v>-329047</v>
      </c>
      <c r="AA23" s="41"/>
      <c r="AB23" s="78">
        <f>SUM(F23:J23,V23:AA23)</f>
        <v>-329047</v>
      </c>
      <c r="AC23" s="41"/>
      <c r="AD23" s="78">
        <v>0</v>
      </c>
      <c r="AF23" s="78">
        <f t="shared" ref="AF23" si="2">SUM(AB23:AD23)</f>
        <v>-329047</v>
      </c>
      <c r="AN23" s="31"/>
    </row>
    <row r="24" spans="1:40" hidden="1" x14ac:dyDescent="0.55000000000000004">
      <c r="A24" s="31" t="s">
        <v>170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F24" s="41"/>
      <c r="AN24" s="31"/>
    </row>
    <row r="25" spans="1:40" hidden="1" x14ac:dyDescent="0.55000000000000004">
      <c r="A25" s="31" t="s">
        <v>171</v>
      </c>
      <c r="D25" s="34"/>
      <c r="F25" s="78"/>
      <c r="G25" s="41"/>
      <c r="H25" s="78"/>
      <c r="I25" s="41"/>
      <c r="J25" s="78"/>
      <c r="K25" s="41"/>
      <c r="L25" s="78"/>
      <c r="M25" s="41"/>
      <c r="N25" s="78"/>
      <c r="O25" s="41"/>
      <c r="P25" s="78"/>
      <c r="Q25" s="41"/>
      <c r="R25" s="78"/>
      <c r="S25" s="41"/>
      <c r="T25" s="78"/>
      <c r="U25" s="41"/>
      <c r="V25" s="78"/>
      <c r="W25" s="41"/>
      <c r="X25" s="78"/>
      <c r="Y25" s="41"/>
      <c r="Z25" s="78"/>
      <c r="AA25" s="41"/>
      <c r="AB25" s="78"/>
      <c r="AC25" s="41"/>
      <c r="AD25" s="78"/>
      <c r="AF25" s="78"/>
      <c r="AN25" s="31"/>
    </row>
    <row r="26" spans="1:40" x14ac:dyDescent="0.55000000000000004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F26" s="41"/>
      <c r="AN26" s="31"/>
    </row>
    <row r="27" spans="1:40" s="40" customFormat="1" x14ac:dyDescent="0.55000000000000004">
      <c r="A27" s="31" t="s">
        <v>93</v>
      </c>
      <c r="D27" s="34"/>
      <c r="F27" s="41">
        <v>0</v>
      </c>
      <c r="G27" s="42"/>
      <c r="H27" s="41">
        <v>0</v>
      </c>
      <c r="I27" s="42"/>
      <c r="J27" s="41">
        <v>0</v>
      </c>
      <c r="K27" s="42"/>
      <c r="L27" s="41">
        <v>0</v>
      </c>
      <c r="M27" s="42"/>
      <c r="N27" s="41">
        <v>0</v>
      </c>
      <c r="O27" s="42"/>
      <c r="P27" s="41">
        <v>0</v>
      </c>
      <c r="Q27" s="42"/>
      <c r="R27" s="41">
        <v>0</v>
      </c>
      <c r="S27" s="42"/>
      <c r="T27" s="41">
        <v>0</v>
      </c>
      <c r="U27" s="42"/>
      <c r="V27" s="41">
        <f>SUM(L27:U27)</f>
        <v>0</v>
      </c>
      <c r="W27" s="42"/>
      <c r="X27" s="41">
        <v>0</v>
      </c>
      <c r="Y27" s="42"/>
      <c r="Z27" s="41">
        <v>19520944</v>
      </c>
      <c r="AA27" s="42"/>
      <c r="AB27" s="41">
        <f>SUM(F27:J27,V27:AA27)</f>
        <v>19520944</v>
      </c>
      <c r="AC27" s="42"/>
      <c r="AD27" s="41">
        <v>2721450</v>
      </c>
      <c r="AE27" s="42"/>
      <c r="AF27" s="41">
        <f>SUM(AB27:AD27)</f>
        <v>22242394</v>
      </c>
    </row>
    <row r="28" spans="1:40" x14ac:dyDescent="0.55000000000000004">
      <c r="A28" s="31" t="s">
        <v>94</v>
      </c>
      <c r="F28" s="78">
        <v>0</v>
      </c>
      <c r="G28" s="41"/>
      <c r="H28" s="78">
        <v>0</v>
      </c>
      <c r="I28" s="41"/>
      <c r="J28" s="78">
        <v>0</v>
      </c>
      <c r="K28" s="41"/>
      <c r="L28" s="78">
        <v>0</v>
      </c>
      <c r="M28" s="41"/>
      <c r="N28" s="78">
        <v>-537646</v>
      </c>
      <c r="O28" s="41"/>
      <c r="P28" s="78">
        <v>2164649</v>
      </c>
      <c r="Q28" s="41"/>
      <c r="R28" s="78">
        <v>128787</v>
      </c>
      <c r="S28" s="95"/>
      <c r="T28" s="78">
        <v>1011923</v>
      </c>
      <c r="U28" s="41"/>
      <c r="V28" s="78">
        <f>SUM(L28:U28)</f>
        <v>2767713</v>
      </c>
      <c r="W28" s="41"/>
      <c r="X28" s="78">
        <v>0</v>
      </c>
      <c r="Y28" s="41"/>
      <c r="Z28" s="78">
        <v>768911</v>
      </c>
      <c r="AA28" s="41"/>
      <c r="AB28" s="78">
        <f>SUM(F28:J28,V28:AA28)</f>
        <v>3536624</v>
      </c>
      <c r="AC28" s="41"/>
      <c r="AD28" s="78">
        <v>2235274</v>
      </c>
      <c r="AE28" s="41"/>
      <c r="AF28" s="78">
        <f>SUM(AB28:AD28)</f>
        <v>5771898</v>
      </c>
      <c r="AN28" s="31"/>
    </row>
    <row r="29" spans="1:40" s="40" customFormat="1" ht="21.75" x14ac:dyDescent="0.45">
      <c r="A29" s="40" t="s">
        <v>110</v>
      </c>
      <c r="F29" s="79">
        <f>SUM(F27:F28)</f>
        <v>0</v>
      </c>
      <c r="G29" s="42"/>
      <c r="H29" s="79">
        <f>SUM(H27:H28)</f>
        <v>0</v>
      </c>
      <c r="I29" s="42"/>
      <c r="J29" s="79">
        <f>SUM(J27:J28)</f>
        <v>0</v>
      </c>
      <c r="K29" s="42"/>
      <c r="L29" s="79">
        <f>SUM(L27:L28)</f>
        <v>0</v>
      </c>
      <c r="M29" s="42"/>
      <c r="N29" s="79">
        <f>SUM(N27:N28)</f>
        <v>-537646</v>
      </c>
      <c r="O29" s="42"/>
      <c r="P29" s="79">
        <f>SUM(P27:P28)</f>
        <v>2164649</v>
      </c>
      <c r="Q29" s="42"/>
      <c r="R29" s="79">
        <f>SUM(R27:R28)</f>
        <v>128787</v>
      </c>
      <c r="S29" s="42"/>
      <c r="T29" s="79">
        <f>SUM(T27:T28)</f>
        <v>1011923</v>
      </c>
      <c r="U29" s="42"/>
      <c r="V29" s="79">
        <f>SUM(L29:U29)</f>
        <v>2767713</v>
      </c>
      <c r="W29" s="42"/>
      <c r="X29" s="79">
        <f>SUM(X27:X28)</f>
        <v>0</v>
      </c>
      <c r="Y29" s="42"/>
      <c r="Z29" s="79">
        <f>SUM(Z27:Z28)</f>
        <v>20289855</v>
      </c>
      <c r="AA29" s="42"/>
      <c r="AB29" s="79">
        <f>SUM(F29:J29,V29:Z29)</f>
        <v>23057568</v>
      </c>
      <c r="AC29" s="42"/>
      <c r="AD29" s="79">
        <f>SUM(AD27:AD28)</f>
        <v>4956724</v>
      </c>
      <c r="AF29" s="79">
        <f>SUM(AB29:AD29)</f>
        <v>28014292</v>
      </c>
    </row>
    <row r="30" spans="1:40" s="40" customFormat="1" x14ac:dyDescent="0.55000000000000004">
      <c r="F30" s="41"/>
      <c r="G30" s="42"/>
      <c r="H30" s="41"/>
      <c r="I30" s="42"/>
      <c r="J30" s="42"/>
      <c r="K30" s="42"/>
      <c r="L30" s="41"/>
      <c r="M30" s="42"/>
      <c r="N30" s="41"/>
      <c r="O30" s="41"/>
      <c r="P30" s="41"/>
      <c r="Q30" s="41"/>
      <c r="R30" s="41"/>
      <c r="S30" s="42"/>
      <c r="T30" s="41"/>
      <c r="U30" s="41"/>
      <c r="V30" s="41"/>
      <c r="W30" s="42"/>
      <c r="X30" s="41"/>
      <c r="Y30" s="42"/>
      <c r="Z30" s="41"/>
      <c r="AA30" s="42"/>
      <c r="AB30" s="41"/>
      <c r="AC30" s="42"/>
      <c r="AD30" s="41"/>
      <c r="AF30" s="41"/>
    </row>
    <row r="31" spans="1:40" x14ac:dyDescent="0.55000000000000004">
      <c r="A31" s="31" t="s">
        <v>172</v>
      </c>
      <c r="F31" s="41">
        <v>0</v>
      </c>
      <c r="G31" s="41"/>
      <c r="H31" s="41">
        <v>0</v>
      </c>
      <c r="I31" s="41"/>
      <c r="J31" s="41">
        <v>0</v>
      </c>
      <c r="K31" s="41"/>
      <c r="L31" s="41">
        <v>-185258</v>
      </c>
      <c r="M31" s="41"/>
      <c r="N31" s="41">
        <v>0</v>
      </c>
      <c r="O31" s="41"/>
      <c r="P31" s="41">
        <v>0</v>
      </c>
      <c r="Q31" s="41"/>
      <c r="R31" s="41">
        <v>0</v>
      </c>
      <c r="S31" s="41"/>
      <c r="T31" s="41">
        <v>0</v>
      </c>
      <c r="U31" s="41"/>
      <c r="V31" s="41">
        <f>SUM(L31:U31)</f>
        <v>-185258</v>
      </c>
      <c r="W31" s="41"/>
      <c r="X31" s="41">
        <v>0</v>
      </c>
      <c r="Y31" s="41"/>
      <c r="Z31" s="41">
        <v>185258</v>
      </c>
      <c r="AA31" s="41"/>
      <c r="AB31" s="41">
        <f>SUM(F31:J31,V31:AA31)</f>
        <v>0</v>
      </c>
      <c r="AC31" s="41"/>
      <c r="AD31" s="41">
        <v>0</v>
      </c>
      <c r="AE31" s="41"/>
      <c r="AF31" s="41">
        <f>SUM(AB31:AD31)</f>
        <v>0</v>
      </c>
      <c r="AN31" s="31"/>
    </row>
    <row r="32" spans="1:40" x14ac:dyDescent="0.55000000000000004">
      <c r="A32" s="31" t="s">
        <v>86</v>
      </c>
      <c r="F32" s="78">
        <v>0</v>
      </c>
      <c r="G32" s="41"/>
      <c r="H32" s="78">
        <v>0</v>
      </c>
      <c r="I32" s="41"/>
      <c r="J32" s="78">
        <v>0</v>
      </c>
      <c r="K32" s="41"/>
      <c r="L32" s="78">
        <v>0</v>
      </c>
      <c r="M32" s="41"/>
      <c r="N32" s="78">
        <v>0</v>
      </c>
      <c r="O32" s="41"/>
      <c r="P32" s="78">
        <v>0</v>
      </c>
      <c r="Q32" s="41"/>
      <c r="R32" s="78">
        <v>0</v>
      </c>
      <c r="S32" s="41"/>
      <c r="T32" s="78">
        <v>0</v>
      </c>
      <c r="U32" s="41"/>
      <c r="V32" s="78">
        <f>SUM(L32:U32)</f>
        <v>0</v>
      </c>
      <c r="W32" s="41"/>
      <c r="X32" s="78">
        <v>0</v>
      </c>
      <c r="Y32" s="41"/>
      <c r="Z32" s="78">
        <v>353926</v>
      </c>
      <c r="AA32" s="41"/>
      <c r="AB32" s="78">
        <f>SUM(F32:J32,V32:AA32)</f>
        <v>353926</v>
      </c>
      <c r="AC32" s="41"/>
      <c r="AD32" s="78">
        <v>605123</v>
      </c>
      <c r="AE32" s="41"/>
      <c r="AF32" s="78">
        <f>SUM(AB32:AD32)</f>
        <v>959049</v>
      </c>
      <c r="AN32" s="31"/>
    </row>
    <row r="33" spans="1:40" s="40" customFormat="1" ht="22.5" thickBot="1" x14ac:dyDescent="0.5">
      <c r="A33" s="40" t="s">
        <v>173</v>
      </c>
      <c r="F33" s="80">
        <f>SUM(F15:F25,F29,F31:F32)</f>
        <v>23693276</v>
      </c>
      <c r="G33" s="42"/>
      <c r="H33" s="80">
        <f>SUM(H15:H25,H29,H31:H32)</f>
        <v>18103110</v>
      </c>
      <c r="I33" s="42"/>
      <c r="J33" s="80">
        <f>SUM(J15:J25,J29,J31:J32)</f>
        <v>15549174</v>
      </c>
      <c r="K33" s="42"/>
      <c r="L33" s="80">
        <f>SUM(L15:L25,L29,L31:L32)</f>
        <v>16714532</v>
      </c>
      <c r="M33" s="42"/>
      <c r="N33" s="80">
        <f>SUM(N15:N25,N29,N31:N32)</f>
        <v>2687404</v>
      </c>
      <c r="O33" s="42"/>
      <c r="P33" s="80">
        <f>SUM(P15:P25,P29,P31:P32)</f>
        <v>3595099</v>
      </c>
      <c r="Q33" s="42"/>
      <c r="R33" s="80">
        <f>SUM(R15:R25,R29,R31:R32)</f>
        <v>-455538</v>
      </c>
      <c r="S33" s="42"/>
      <c r="T33" s="80">
        <f>SUM(T15:T25,T29,T31:T32)</f>
        <v>260283</v>
      </c>
      <c r="U33" s="42"/>
      <c r="V33" s="80">
        <f>SUM(V15:V25,V29,V31:V32)</f>
        <v>22801780</v>
      </c>
      <c r="W33" s="42"/>
      <c r="X33" s="80">
        <f>SUM(X15:X25,X29,X31:X32)</f>
        <v>3050000</v>
      </c>
      <c r="Y33" s="42"/>
      <c r="Z33" s="80">
        <f>SUM(Z15:Z25,Z29,Z31:Z32)</f>
        <v>373631418</v>
      </c>
      <c r="AA33" s="42"/>
      <c r="AB33" s="80">
        <f>SUM(AB15:AB25,AB29,AB31:AB32)</f>
        <v>456828758</v>
      </c>
      <c r="AC33" s="42"/>
      <c r="AD33" s="80">
        <f>SUM(AD15:AD25,AD29,AD31:AD32)</f>
        <v>56711517</v>
      </c>
      <c r="AF33" s="80">
        <f>SUM(AF15:AF25,AF29,AF31:AF32)</f>
        <v>513540275</v>
      </c>
    </row>
    <row r="34" spans="1:40" s="40" customFormat="1" ht="24" thickTop="1" x14ac:dyDescent="0.55000000000000004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40" x14ac:dyDescent="0.55000000000000004">
      <c r="A35" s="40" t="s">
        <v>174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81"/>
      <c r="AC35" s="45"/>
      <c r="AD35" s="81"/>
      <c r="AE35" s="30"/>
      <c r="AF35" s="41"/>
      <c r="AN35" s="31"/>
    </row>
    <row r="36" spans="1:40" s="40" customFormat="1" x14ac:dyDescent="0.55000000000000004">
      <c r="A36" s="40" t="s">
        <v>175</v>
      </c>
      <c r="D36" s="34"/>
      <c r="F36" s="41">
        <v>23693276</v>
      </c>
      <c r="G36" s="41"/>
      <c r="H36" s="41">
        <v>18103110</v>
      </c>
      <c r="I36" s="41"/>
      <c r="J36" s="41">
        <v>15549174</v>
      </c>
      <c r="K36" s="41"/>
      <c r="L36" s="41">
        <v>16628046</v>
      </c>
      <c r="M36" s="41"/>
      <c r="N36" s="41">
        <v>1115545</v>
      </c>
      <c r="O36" s="41"/>
      <c r="P36" s="41">
        <v>5124952</v>
      </c>
      <c r="Q36" s="41"/>
      <c r="R36" s="41">
        <v>12876</v>
      </c>
      <c r="S36" s="41"/>
      <c r="T36" s="41">
        <v>673423</v>
      </c>
      <c r="U36" s="41"/>
      <c r="V36" s="41">
        <f t="shared" ref="V36:V41" si="3">SUM(L36:U36)</f>
        <v>23554842</v>
      </c>
      <c r="W36" s="41"/>
      <c r="X36" s="41">
        <v>3050000</v>
      </c>
      <c r="Y36" s="41"/>
      <c r="Z36" s="41">
        <v>392763308</v>
      </c>
      <c r="AA36" s="41"/>
      <c r="AB36" s="41">
        <f>SUM(F36:J36,V36:AA36)</f>
        <v>476713710</v>
      </c>
      <c r="AC36" s="41"/>
      <c r="AD36" s="41">
        <v>59961310</v>
      </c>
      <c r="AE36" s="41"/>
      <c r="AF36" s="41">
        <f t="shared" ref="AF36:AF41" si="4">SUM(AB36:AD36)</f>
        <v>536675020</v>
      </c>
    </row>
    <row r="37" spans="1:40" s="40" customFormat="1" x14ac:dyDescent="0.55000000000000004">
      <c r="A37" s="31" t="s">
        <v>163</v>
      </c>
      <c r="D37" s="34">
        <v>32</v>
      </c>
      <c r="F37" s="41">
        <v>0</v>
      </c>
      <c r="G37" s="41"/>
      <c r="H37" s="41">
        <v>0</v>
      </c>
      <c r="I37" s="41"/>
      <c r="J37" s="41">
        <v>0</v>
      </c>
      <c r="K37" s="41"/>
      <c r="L37" s="41">
        <v>0</v>
      </c>
      <c r="M37" s="41"/>
      <c r="N37" s="41">
        <v>0</v>
      </c>
      <c r="O37" s="41"/>
      <c r="P37" s="41">
        <v>0</v>
      </c>
      <c r="Q37" s="41"/>
      <c r="R37" s="41">
        <v>0</v>
      </c>
      <c r="S37" s="41"/>
      <c r="T37" s="41">
        <v>0</v>
      </c>
      <c r="U37" s="41"/>
      <c r="V37" s="41">
        <f t="shared" si="3"/>
        <v>0</v>
      </c>
      <c r="W37" s="41"/>
      <c r="X37" s="41">
        <v>0</v>
      </c>
      <c r="Y37" s="41"/>
      <c r="Z37" s="41">
        <v>-6515651</v>
      </c>
      <c r="AA37" s="41"/>
      <c r="AB37" s="41">
        <f>SUM(F37:J37,V37:AA37)</f>
        <v>-6515651</v>
      </c>
      <c r="AC37" s="41"/>
      <c r="AD37" s="41">
        <v>-489134</v>
      </c>
      <c r="AE37" s="41"/>
      <c r="AF37" s="41">
        <f t="shared" si="4"/>
        <v>-7004785</v>
      </c>
    </row>
    <row r="38" spans="1:40" hidden="1" x14ac:dyDescent="0.55000000000000004">
      <c r="A38" s="31" t="s">
        <v>176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>
        <f t="shared" si="3"/>
        <v>0</v>
      </c>
      <c r="W38" s="41"/>
      <c r="X38" s="41"/>
      <c r="Y38" s="41"/>
      <c r="Z38" s="41"/>
      <c r="AA38" s="41"/>
      <c r="AB38" s="41">
        <f>SUM(F38:J38,V38:AA38)</f>
        <v>0</v>
      </c>
      <c r="AC38" s="41"/>
      <c r="AD38" s="41">
        <v>0</v>
      </c>
      <c r="AE38" s="41"/>
      <c r="AF38" s="41">
        <f t="shared" si="4"/>
        <v>0</v>
      </c>
      <c r="AN38" s="31"/>
    </row>
    <row r="39" spans="1:40" s="40" customFormat="1" ht="24" hidden="1" customHeight="1" x14ac:dyDescent="0.55000000000000004">
      <c r="A39" s="31" t="s">
        <v>168</v>
      </c>
      <c r="D39" s="3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>
        <f t="shared" si="3"/>
        <v>0</v>
      </c>
      <c r="W39" s="41"/>
      <c r="X39" s="41"/>
      <c r="Y39" s="41"/>
      <c r="Z39" s="41"/>
      <c r="AA39" s="41"/>
      <c r="AB39" s="41">
        <f>SUM(F39:J39,V39:AA39)</f>
        <v>0</v>
      </c>
      <c r="AC39" s="41"/>
      <c r="AD39" s="41">
        <v>0</v>
      </c>
      <c r="AE39" s="41"/>
      <c r="AF39" s="41">
        <f t="shared" si="4"/>
        <v>0</v>
      </c>
    </row>
    <row r="40" spans="1:40" s="40" customFormat="1" ht="24" customHeight="1" x14ac:dyDescent="0.55000000000000004">
      <c r="A40" s="31" t="s">
        <v>169</v>
      </c>
      <c r="D40" s="34">
        <v>30</v>
      </c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f t="shared" si="3"/>
        <v>0</v>
      </c>
      <c r="W40" s="41"/>
      <c r="X40" s="41">
        <v>0</v>
      </c>
      <c r="Y40" s="41"/>
      <c r="Z40" s="43">
        <v>-351287</v>
      </c>
      <c r="AA40" s="41"/>
      <c r="AB40" s="41">
        <f>SUM(F40:J40,V40:AA40)</f>
        <v>-351287</v>
      </c>
      <c r="AC40" s="41"/>
      <c r="AD40" s="41">
        <v>0</v>
      </c>
      <c r="AE40" s="41"/>
      <c r="AF40" s="41">
        <f t="shared" si="4"/>
        <v>-351287</v>
      </c>
    </row>
    <row r="41" spans="1:40" hidden="1" x14ac:dyDescent="0.55000000000000004">
      <c r="A41" s="31" t="s">
        <v>164</v>
      </c>
      <c r="F41" s="41">
        <v>0</v>
      </c>
      <c r="G41" s="41"/>
      <c r="H41" s="41">
        <v>0</v>
      </c>
      <c r="I41" s="41"/>
      <c r="J41" s="41"/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 t="shared" si="3"/>
        <v>0</v>
      </c>
      <c r="W41" s="41"/>
      <c r="X41" s="41">
        <v>0</v>
      </c>
      <c r="Y41" s="41"/>
      <c r="Z41" s="41">
        <v>0</v>
      </c>
      <c r="AA41" s="41"/>
      <c r="AB41" s="41">
        <f>SUM(F41:H41,V41:AA41)</f>
        <v>0</v>
      </c>
      <c r="AC41" s="41"/>
      <c r="AD41" s="41">
        <v>0</v>
      </c>
      <c r="AE41" s="41"/>
      <c r="AF41" s="41">
        <f t="shared" si="4"/>
        <v>0</v>
      </c>
      <c r="AN41" s="31"/>
    </row>
    <row r="42" spans="1:40" x14ac:dyDescent="0.55000000000000004">
      <c r="F42" s="82"/>
      <c r="G42" s="41"/>
      <c r="H42" s="82"/>
      <c r="I42" s="41"/>
      <c r="J42" s="82"/>
      <c r="K42" s="41"/>
      <c r="L42" s="82"/>
      <c r="M42" s="41"/>
      <c r="N42" s="82"/>
      <c r="O42" s="41"/>
      <c r="P42" s="82"/>
      <c r="Q42" s="41"/>
      <c r="R42" s="82"/>
      <c r="S42" s="41"/>
      <c r="T42" s="82"/>
      <c r="U42" s="41"/>
      <c r="V42" s="82"/>
      <c r="W42" s="41"/>
      <c r="X42" s="82"/>
      <c r="Y42" s="41"/>
      <c r="Z42" s="82"/>
      <c r="AA42" s="41"/>
      <c r="AB42" s="82"/>
      <c r="AC42" s="41"/>
      <c r="AD42" s="82"/>
      <c r="AE42" s="41"/>
      <c r="AF42" s="82"/>
      <c r="AN42" s="31"/>
    </row>
    <row r="43" spans="1:40" s="40" customFormat="1" x14ac:dyDescent="0.55000000000000004">
      <c r="A43" s="31" t="s">
        <v>93</v>
      </c>
      <c r="D43" s="34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0</v>
      </c>
      <c r="S43" s="41">
        <v>0</v>
      </c>
      <c r="T43" s="41">
        <v>0</v>
      </c>
      <c r="U43" s="41"/>
      <c r="V43" s="41">
        <f>SUM(L43:U43)</f>
        <v>0</v>
      </c>
      <c r="W43" s="41"/>
      <c r="X43" s="41">
        <v>0</v>
      </c>
      <c r="Y43" s="41"/>
      <c r="Z43" s="41">
        <v>22004705</v>
      </c>
      <c r="AA43" s="41"/>
      <c r="AB43" s="41">
        <f>SUM(F43:J43,V43:AA43)</f>
        <v>22004705</v>
      </c>
      <c r="AC43" s="41"/>
      <c r="AD43" s="41">
        <v>317464</v>
      </c>
      <c r="AE43" s="41"/>
      <c r="AF43" s="41">
        <f>SUM(AB43:AD43)</f>
        <v>22322169</v>
      </c>
    </row>
    <row r="44" spans="1:40" x14ac:dyDescent="0.55000000000000004">
      <c r="A44" s="31" t="s">
        <v>94</v>
      </c>
      <c r="F44" s="78">
        <v>0</v>
      </c>
      <c r="G44" s="41"/>
      <c r="H44" s="78">
        <v>0</v>
      </c>
      <c r="I44" s="41"/>
      <c r="J44" s="78">
        <v>0</v>
      </c>
      <c r="K44" s="41"/>
      <c r="L44" s="78">
        <v>2602114</v>
      </c>
      <c r="M44" s="41"/>
      <c r="N44" s="78">
        <v>-5926529</v>
      </c>
      <c r="O44" s="41"/>
      <c r="P44" s="78">
        <v>-3961521</v>
      </c>
      <c r="Q44" s="41"/>
      <c r="R44" s="78">
        <v>2071340</v>
      </c>
      <c r="S44" s="41">
        <v>0</v>
      </c>
      <c r="T44" s="78">
        <v>47761</v>
      </c>
      <c r="U44" s="41"/>
      <c r="V44" s="78">
        <f>SUM(L44:U44)</f>
        <v>-5166835</v>
      </c>
      <c r="W44" s="41"/>
      <c r="X44" s="78">
        <v>0</v>
      </c>
      <c r="Y44" s="41"/>
      <c r="Z44" s="78">
        <v>2011613</v>
      </c>
      <c r="AA44" s="41"/>
      <c r="AB44" s="78">
        <f>SUM(F44:J44,V44:AA44)</f>
        <v>-3155222</v>
      </c>
      <c r="AC44" s="41"/>
      <c r="AD44" s="78">
        <v>-4275593</v>
      </c>
      <c r="AE44" s="41"/>
      <c r="AF44" s="78">
        <f>SUM(AB44:AD44)</f>
        <v>-7430815</v>
      </c>
      <c r="AN44" s="31"/>
    </row>
    <row r="45" spans="1:40" s="40" customFormat="1" ht="21.75" x14ac:dyDescent="0.45">
      <c r="A45" s="40" t="s">
        <v>110</v>
      </c>
      <c r="F45" s="79">
        <f>SUM(F43:F44)</f>
        <v>0</v>
      </c>
      <c r="G45" s="42"/>
      <c r="H45" s="79">
        <f>SUM(H43:H44)</f>
        <v>0</v>
      </c>
      <c r="I45" s="42"/>
      <c r="J45" s="79">
        <f>SUM(J43:J44)</f>
        <v>0</v>
      </c>
      <c r="K45" s="42"/>
      <c r="L45" s="79">
        <f>SUM(L43:L44)</f>
        <v>2602114</v>
      </c>
      <c r="M45" s="42"/>
      <c r="N45" s="79">
        <f>SUM(N43:N44)</f>
        <v>-5926529</v>
      </c>
      <c r="O45" s="42"/>
      <c r="P45" s="79">
        <f>SUM(P43:P44)</f>
        <v>-3961521</v>
      </c>
      <c r="Q45" s="42"/>
      <c r="R45" s="79">
        <f>SUM(R43:R44)</f>
        <v>2071340</v>
      </c>
      <c r="S45" s="42"/>
      <c r="T45" s="79">
        <f>SUM(T43:T44)</f>
        <v>47761</v>
      </c>
      <c r="U45" s="42"/>
      <c r="V45" s="79">
        <f>SUM(L45:U45)</f>
        <v>-5166835</v>
      </c>
      <c r="W45" s="42"/>
      <c r="X45" s="79">
        <f>SUM(X43:X44)</f>
        <v>0</v>
      </c>
      <c r="Y45" s="42"/>
      <c r="Z45" s="79">
        <f>SUM(Z43:Z44)</f>
        <v>24016318</v>
      </c>
      <c r="AA45" s="42"/>
      <c r="AB45" s="79">
        <f>SUM(F45:J45,V45:Z45)</f>
        <v>18849483</v>
      </c>
      <c r="AC45" s="42"/>
      <c r="AD45" s="79">
        <f>SUM(AD43:AD44)</f>
        <v>-3958129</v>
      </c>
      <c r="AE45" s="42"/>
      <c r="AF45" s="79">
        <f>SUM(AB45:AD45)</f>
        <v>14891354</v>
      </c>
    </row>
    <row r="46" spans="1:40" s="40" customFormat="1" ht="21.75" x14ac:dyDescent="0.45"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40" x14ac:dyDescent="0.55000000000000004">
      <c r="A47" s="31" t="s">
        <v>172</v>
      </c>
      <c r="F47" s="41">
        <v>0</v>
      </c>
      <c r="G47" s="41"/>
      <c r="H47" s="41">
        <v>0</v>
      </c>
      <c r="I47" s="41"/>
      <c r="J47" s="41">
        <v>0</v>
      </c>
      <c r="K47" s="41"/>
      <c r="L47" s="41">
        <v>-115282</v>
      </c>
      <c r="M47" s="41"/>
      <c r="N47" s="41">
        <v>0</v>
      </c>
      <c r="O47" s="41"/>
      <c r="P47" s="41">
        <v>0</v>
      </c>
      <c r="Q47" s="41"/>
      <c r="R47" s="41">
        <v>0</v>
      </c>
      <c r="S47" s="41"/>
      <c r="T47" s="41">
        <v>0</v>
      </c>
      <c r="U47" s="41"/>
      <c r="V47" s="41">
        <f>SUM(L47:U47)</f>
        <v>-115282</v>
      </c>
      <c r="W47" s="41"/>
      <c r="X47" s="41">
        <v>0</v>
      </c>
      <c r="Y47" s="41"/>
      <c r="Z47" s="41">
        <v>115282</v>
      </c>
      <c r="AA47" s="41"/>
      <c r="AB47" s="41">
        <f>SUM(F47:J47,V47:AA47)</f>
        <v>0</v>
      </c>
      <c r="AC47" s="41"/>
      <c r="AD47" s="41">
        <v>0</v>
      </c>
      <c r="AE47" s="41"/>
      <c r="AF47" s="41">
        <f>SUM(AB47:AD47)</f>
        <v>0</v>
      </c>
      <c r="AN47" s="31"/>
    </row>
    <row r="48" spans="1:40" x14ac:dyDescent="0.55000000000000004">
      <c r="A48" s="31" t="s">
        <v>86</v>
      </c>
      <c r="F48" s="78">
        <v>0</v>
      </c>
      <c r="G48" s="41"/>
      <c r="H48" s="78">
        <v>0</v>
      </c>
      <c r="I48" s="41"/>
      <c r="J48" s="78">
        <v>0</v>
      </c>
      <c r="K48" s="41"/>
      <c r="L48" s="78">
        <v>0</v>
      </c>
      <c r="M48" s="41"/>
      <c r="N48" s="78">
        <v>0</v>
      </c>
      <c r="O48" s="41"/>
      <c r="P48" s="78">
        <v>0</v>
      </c>
      <c r="Q48" s="41"/>
      <c r="R48" s="78">
        <v>0</v>
      </c>
      <c r="S48" s="41"/>
      <c r="T48" s="78">
        <v>0</v>
      </c>
      <c r="U48" s="41"/>
      <c r="V48" s="78">
        <f>SUM(L48:U48)</f>
        <v>0</v>
      </c>
      <c r="W48" s="41"/>
      <c r="X48" s="78">
        <v>0</v>
      </c>
      <c r="Y48" s="41"/>
      <c r="Z48" s="78">
        <v>266642</v>
      </c>
      <c r="AA48" s="41"/>
      <c r="AB48" s="78">
        <f>SUM(F48:J48,V48:AA48)</f>
        <v>266642</v>
      </c>
      <c r="AC48" s="41"/>
      <c r="AD48" s="78">
        <v>488447</v>
      </c>
      <c r="AE48" s="41"/>
      <c r="AF48" s="78">
        <f>SUM(AB48:AD48)</f>
        <v>755089</v>
      </c>
      <c r="AN48" s="31"/>
    </row>
    <row r="49" spans="1:40" s="40" customFormat="1" ht="22.5" thickBot="1" x14ac:dyDescent="0.5">
      <c r="A49" s="40" t="s">
        <v>177</v>
      </c>
      <c r="F49" s="80">
        <f>SUM(F36:F41,F45:F48)</f>
        <v>23693276</v>
      </c>
      <c r="G49" s="42"/>
      <c r="H49" s="80">
        <f>SUM(H36:H41,H45:H48)</f>
        <v>18103110</v>
      </c>
      <c r="I49" s="42"/>
      <c r="J49" s="80">
        <f>SUM(J36:J41,J45:J48)</f>
        <v>15549174</v>
      </c>
      <c r="K49" s="42"/>
      <c r="L49" s="80">
        <f>SUM(L36:L41,L45:L48)</f>
        <v>19114878</v>
      </c>
      <c r="M49" s="42"/>
      <c r="N49" s="80">
        <f>SUM(N36:N41,N45:N48)</f>
        <v>-4810984</v>
      </c>
      <c r="O49" s="42"/>
      <c r="P49" s="80">
        <f>SUM(P36:P41,P45:P48)</f>
        <v>1163431</v>
      </c>
      <c r="Q49" s="42"/>
      <c r="R49" s="80">
        <f>SUM(R36:R41,R45:R48)</f>
        <v>2084216</v>
      </c>
      <c r="S49" s="42"/>
      <c r="T49" s="80">
        <f>SUM(T36:T41,T45:T48)</f>
        <v>721184</v>
      </c>
      <c r="U49" s="42"/>
      <c r="V49" s="80">
        <f>SUM(V36:V41,V45:V48)</f>
        <v>18272725</v>
      </c>
      <c r="W49" s="42"/>
      <c r="X49" s="80">
        <f>SUM(X36:X41,X45:X48)</f>
        <v>3050000</v>
      </c>
      <c r="Y49" s="42"/>
      <c r="Z49" s="80">
        <f>SUM(Z36:Z41,Z45:Z48)</f>
        <v>410294612</v>
      </c>
      <c r="AA49" s="42"/>
      <c r="AB49" s="80">
        <f>SUM(AB36:AB41,AB45:AB48)</f>
        <v>488962897</v>
      </c>
      <c r="AC49" s="42"/>
      <c r="AD49" s="80">
        <f>SUM(AD36:AD41,AD45:AD48)</f>
        <v>56002494</v>
      </c>
      <c r="AE49" s="42"/>
      <c r="AF49" s="80">
        <f>SUM(AF36:AF41,AF45:AF48)</f>
        <v>544965391</v>
      </c>
    </row>
    <row r="50" spans="1:40" s="40" customFormat="1" ht="24" thickTop="1" x14ac:dyDescent="0.55000000000000004"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40" s="40" customFormat="1" x14ac:dyDescent="0.55000000000000004">
      <c r="F51" s="41"/>
      <c r="G51" s="42"/>
      <c r="H51" s="41"/>
      <c r="I51" s="42"/>
      <c r="J51" s="42"/>
      <c r="K51" s="42"/>
      <c r="L51" s="41"/>
      <c r="M51" s="42"/>
      <c r="N51" s="41"/>
      <c r="O51" s="41"/>
      <c r="P51" s="41"/>
      <c r="Q51" s="41"/>
      <c r="R51" s="41"/>
      <c r="S51" s="41"/>
      <c r="T51" s="41"/>
      <c r="U51" s="42"/>
      <c r="V51" s="41"/>
      <c r="W51" s="42"/>
      <c r="X51" s="41"/>
      <c r="Y51" s="42"/>
      <c r="Z51" s="41"/>
      <c r="AA51" s="41"/>
      <c r="AB51" s="41"/>
      <c r="AC51" s="42"/>
      <c r="AD51" s="41"/>
      <c r="AE51" s="42"/>
      <c r="AF51" s="41"/>
      <c r="AH51" s="41"/>
    </row>
    <row r="52" spans="1:40" x14ac:dyDescent="0.55000000000000004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32"/>
      <c r="AH52" s="30"/>
      <c r="AN52" s="31"/>
    </row>
    <row r="53" spans="1:40" x14ac:dyDescent="0.55000000000000004">
      <c r="A53" s="103" t="s">
        <v>125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32"/>
      <c r="AH53" s="30"/>
      <c r="AN53" s="31"/>
    </row>
    <row r="54" spans="1:40" x14ac:dyDescent="0.55000000000000004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65"/>
      <c r="AH54" s="30"/>
      <c r="AN54" s="31"/>
    </row>
    <row r="55" spans="1:40" x14ac:dyDescent="0.55000000000000004">
      <c r="B55" s="30"/>
      <c r="C55" s="30"/>
      <c r="D55" s="30"/>
      <c r="E55" s="30"/>
      <c r="H55" s="105" t="s">
        <v>2</v>
      </c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04" t="s">
        <v>4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04" t="s">
        <v>126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129</v>
      </c>
      <c r="I58" s="34"/>
      <c r="J58" s="34" t="s">
        <v>130</v>
      </c>
      <c r="K58" s="34"/>
      <c r="L58" s="34" t="s">
        <v>131</v>
      </c>
      <c r="M58" s="34"/>
      <c r="N58" s="102" t="s">
        <v>44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34"/>
      <c r="Z58" s="102" t="s">
        <v>45</v>
      </c>
      <c r="AA58" s="102"/>
      <c r="AB58" s="102"/>
      <c r="AD58" s="34" t="s">
        <v>128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134</v>
      </c>
      <c r="I59" s="34"/>
      <c r="J59" s="34"/>
      <c r="K59" s="34"/>
      <c r="L59" s="34" t="s">
        <v>135</v>
      </c>
      <c r="M59" s="34"/>
      <c r="N59" s="37" t="s">
        <v>136</v>
      </c>
      <c r="O59" s="37"/>
      <c r="P59" s="34" t="s">
        <v>137</v>
      </c>
      <c r="Q59" s="37"/>
      <c r="R59" s="34" t="s">
        <v>137</v>
      </c>
      <c r="S59" s="34"/>
      <c r="T59" s="34" t="s">
        <v>138</v>
      </c>
      <c r="U59" s="34"/>
      <c r="V59" s="34" t="s">
        <v>138</v>
      </c>
      <c r="W59" s="34"/>
      <c r="X59" s="34" t="s">
        <v>139</v>
      </c>
      <c r="Y59" s="34"/>
      <c r="Z59" s="34" t="s">
        <v>46</v>
      </c>
      <c r="AA59" s="47"/>
      <c r="AB59" s="34" t="s">
        <v>140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8"/>
      <c r="I60" s="34"/>
      <c r="J60" s="38"/>
      <c r="K60" s="34"/>
      <c r="L60" s="34" t="s">
        <v>142</v>
      </c>
      <c r="M60" s="38"/>
      <c r="N60" s="37" t="s">
        <v>143</v>
      </c>
      <c r="O60" s="37"/>
      <c r="P60" s="34" t="s">
        <v>144</v>
      </c>
      <c r="Q60" s="37"/>
      <c r="R60" s="34" t="s">
        <v>144</v>
      </c>
      <c r="S60" s="34"/>
      <c r="T60" s="34" t="s">
        <v>145</v>
      </c>
      <c r="U60" s="34"/>
      <c r="V60" s="34" t="s">
        <v>146</v>
      </c>
      <c r="W60" s="34"/>
      <c r="X60" s="34" t="s">
        <v>147</v>
      </c>
      <c r="Y60" s="34"/>
      <c r="Z60" s="34" t="s">
        <v>148</v>
      </c>
      <c r="AA60" s="38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149</v>
      </c>
      <c r="O61" s="34"/>
      <c r="P61" s="32" t="s">
        <v>150</v>
      </c>
      <c r="Q61" s="34"/>
      <c r="R61" s="32" t="s">
        <v>178</v>
      </c>
      <c r="S61" s="34"/>
      <c r="T61" s="32" t="s">
        <v>152</v>
      </c>
      <c r="U61" s="34"/>
      <c r="V61" s="32" t="s">
        <v>153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179</v>
      </c>
      <c r="Q62" s="34"/>
      <c r="R62" s="32" t="s">
        <v>180</v>
      </c>
      <c r="S62" s="34"/>
      <c r="T62" s="32" t="s">
        <v>156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60"/>
      <c r="J63" s="60"/>
      <c r="L63" s="60"/>
      <c r="N63" s="89"/>
      <c r="O63" s="32"/>
      <c r="P63" s="89" t="s">
        <v>94</v>
      </c>
      <c r="Q63" s="32"/>
      <c r="R63" s="89" t="s">
        <v>103</v>
      </c>
      <c r="S63" s="34"/>
      <c r="T63" s="89" t="s">
        <v>159</v>
      </c>
      <c r="U63" s="34"/>
      <c r="V63" s="89"/>
      <c r="W63" s="34"/>
      <c r="X63" s="89"/>
      <c r="Y63" s="32"/>
      <c r="Z63" s="89"/>
      <c r="AB63" s="89"/>
      <c r="AC63" s="32"/>
      <c r="AD63" s="90"/>
      <c r="AN63" s="31"/>
    </row>
    <row r="64" spans="1:40" x14ac:dyDescent="0.55000000000000004">
      <c r="A64" s="40" t="s">
        <v>161</v>
      </c>
      <c r="H64" s="41"/>
      <c r="I64" s="46"/>
      <c r="J64" s="41"/>
      <c r="K64" s="46"/>
      <c r="L64" s="41"/>
      <c r="M64" s="45"/>
      <c r="N64" s="41"/>
      <c r="O64" s="41"/>
      <c r="P64" s="45"/>
      <c r="Q64" s="41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1"/>
      <c r="AC64" s="41"/>
      <c r="AD64" s="41"/>
      <c r="AN64" s="31"/>
    </row>
    <row r="65" spans="1:40" s="40" customFormat="1" x14ac:dyDescent="0.55000000000000004">
      <c r="A65" s="40" t="s">
        <v>162</v>
      </c>
      <c r="F65" s="41"/>
      <c r="G65" s="42"/>
      <c r="H65" s="41">
        <v>23693276</v>
      </c>
      <c r="I65" s="81"/>
      <c r="J65" s="41">
        <v>18103110</v>
      </c>
      <c r="K65" s="81"/>
      <c r="L65" s="41">
        <v>15549174</v>
      </c>
      <c r="M65" s="81"/>
      <c r="N65" s="81">
        <v>15580556</v>
      </c>
      <c r="O65" s="81"/>
      <c r="P65" s="81">
        <v>3059559</v>
      </c>
      <c r="Q65" s="81"/>
      <c r="R65" s="81">
        <v>-33468</v>
      </c>
      <c r="S65" s="81"/>
      <c r="T65" s="81">
        <v>-825167</v>
      </c>
      <c r="U65" s="81"/>
      <c r="V65" s="81">
        <v>-430733</v>
      </c>
      <c r="W65" s="81"/>
      <c r="X65" s="81">
        <f>SUM(N65:V65)</f>
        <v>17350747</v>
      </c>
      <c r="Y65" s="81"/>
      <c r="Z65" s="81">
        <v>3050000</v>
      </c>
      <c r="AA65" s="81"/>
      <c r="AB65" s="41">
        <v>313429895</v>
      </c>
      <c r="AC65" s="81"/>
      <c r="AD65" s="41">
        <f>SUM(H65:L65,X65:AC65)</f>
        <v>391176202</v>
      </c>
      <c r="AE65" s="44"/>
      <c r="AF65" s="41"/>
    </row>
    <row r="66" spans="1:40" s="40" customFormat="1" hidden="1" x14ac:dyDescent="0.55000000000000004">
      <c r="A66" s="31" t="s">
        <v>181</v>
      </c>
      <c r="F66" s="32"/>
      <c r="G66" s="42"/>
      <c r="H66" s="78"/>
      <c r="I66" s="44"/>
      <c r="J66" s="78"/>
      <c r="K66" s="44"/>
      <c r="L66" s="78"/>
      <c r="M66" s="44"/>
      <c r="N66" s="92"/>
      <c r="O66" s="91"/>
      <c r="P66" s="92"/>
      <c r="Q66" s="91"/>
      <c r="R66" s="92"/>
      <c r="S66" s="44"/>
      <c r="T66" s="92"/>
      <c r="U66" s="44"/>
      <c r="V66" s="92"/>
      <c r="W66" s="44"/>
      <c r="X66" s="81">
        <f t="shared" ref="X66:X68" si="5">SUM(N66:V66)</f>
        <v>0</v>
      </c>
      <c r="Y66" s="91"/>
      <c r="Z66" s="92"/>
      <c r="AA66" s="44"/>
      <c r="AB66" s="78"/>
      <c r="AC66" s="91"/>
      <c r="AD66" s="41">
        <f t="shared" ref="AD66:AD68" si="6">SUM(H66:L66,X66:AC66)</f>
        <v>0</v>
      </c>
      <c r="AE66" s="44"/>
      <c r="AG66" s="48"/>
    </row>
    <row r="67" spans="1:40" hidden="1" x14ac:dyDescent="0.55000000000000004">
      <c r="A67" s="40" t="s">
        <v>166</v>
      </c>
      <c r="H67" s="41"/>
      <c r="I67" s="46"/>
      <c r="J67" s="41"/>
      <c r="K67" s="46"/>
      <c r="L67" s="41"/>
      <c r="M67" s="45"/>
      <c r="N67" s="41"/>
      <c r="O67" s="41"/>
      <c r="P67" s="41"/>
      <c r="Q67" s="41"/>
      <c r="R67" s="41"/>
      <c r="S67" s="45"/>
      <c r="T67" s="41"/>
      <c r="U67" s="45"/>
      <c r="V67" s="41"/>
      <c r="W67" s="45"/>
      <c r="X67" s="81">
        <f t="shared" si="5"/>
        <v>0</v>
      </c>
      <c r="Y67" s="45"/>
      <c r="Z67" s="41"/>
      <c r="AA67" s="45"/>
      <c r="AB67" s="41"/>
      <c r="AC67" s="45"/>
      <c r="AD67" s="41">
        <f t="shared" si="6"/>
        <v>0</v>
      </c>
      <c r="AE67" s="46"/>
      <c r="AN67" s="31"/>
    </row>
    <row r="68" spans="1:40" s="40" customFormat="1" x14ac:dyDescent="0.55000000000000004">
      <c r="A68" s="31" t="s">
        <v>163</v>
      </c>
      <c r="F68" s="34">
        <v>32</v>
      </c>
      <c r="G68" s="42"/>
      <c r="H68" s="41">
        <v>0</v>
      </c>
      <c r="I68" s="44"/>
      <c r="J68" s="41">
        <v>0</v>
      </c>
      <c r="K68" s="44"/>
      <c r="L68" s="41">
        <v>0</v>
      </c>
      <c r="M68" s="44"/>
      <c r="N68" s="41">
        <v>0</v>
      </c>
      <c r="O68" s="91"/>
      <c r="P68" s="41">
        <v>0</v>
      </c>
      <c r="Q68" s="91"/>
      <c r="R68" s="41">
        <v>0</v>
      </c>
      <c r="S68" s="44"/>
      <c r="T68" s="41">
        <v>0</v>
      </c>
      <c r="U68" s="44"/>
      <c r="V68" s="41">
        <v>0</v>
      </c>
      <c r="W68" s="44"/>
      <c r="X68" s="81">
        <f t="shared" si="5"/>
        <v>0</v>
      </c>
      <c r="Y68" s="91"/>
      <c r="Z68" s="41">
        <v>0</v>
      </c>
      <c r="AA68" s="44"/>
      <c r="AB68" s="41">
        <v>-5923319</v>
      </c>
      <c r="AC68" s="91"/>
      <c r="AD68" s="41">
        <f t="shared" si="6"/>
        <v>-5923319</v>
      </c>
      <c r="AE68" s="44"/>
      <c r="AG68" s="48"/>
    </row>
    <row r="69" spans="1:40" hidden="1" x14ac:dyDescent="0.55000000000000004">
      <c r="A69" s="31" t="s">
        <v>167</v>
      </c>
      <c r="F69" s="34"/>
      <c r="H69" s="41"/>
      <c r="I69" s="44"/>
      <c r="J69" s="41"/>
      <c r="K69" s="44"/>
      <c r="L69" s="41"/>
      <c r="M69" s="44"/>
      <c r="N69" s="41"/>
      <c r="O69" s="91"/>
      <c r="P69" s="41"/>
      <c r="Q69" s="91"/>
      <c r="R69" s="41"/>
      <c r="S69" s="44"/>
      <c r="T69" s="41"/>
      <c r="U69" s="44"/>
      <c r="V69" s="41"/>
      <c r="W69" s="44"/>
      <c r="X69" s="91"/>
      <c r="Y69" s="91"/>
      <c r="Z69" s="41"/>
      <c r="AA69" s="44"/>
      <c r="AB69" s="41"/>
      <c r="AC69" s="91"/>
      <c r="AD69" s="41"/>
      <c r="AE69" s="46"/>
      <c r="AN69" s="31"/>
    </row>
    <row r="70" spans="1:40" hidden="1" x14ac:dyDescent="0.55000000000000004">
      <c r="A70" s="31" t="s">
        <v>168</v>
      </c>
      <c r="F70" s="34"/>
      <c r="H70" s="41"/>
      <c r="I70" s="44"/>
      <c r="J70" s="41"/>
      <c r="K70" s="44"/>
      <c r="L70" s="41"/>
      <c r="M70" s="44"/>
      <c r="N70" s="41"/>
      <c r="O70" s="91"/>
      <c r="P70" s="41"/>
      <c r="Q70" s="91"/>
      <c r="R70" s="41"/>
      <c r="S70" s="44"/>
      <c r="T70" s="41"/>
      <c r="U70" s="44"/>
      <c r="V70" s="41"/>
      <c r="W70" s="44"/>
      <c r="X70" s="91"/>
      <c r="Y70" s="91"/>
      <c r="Z70" s="41"/>
      <c r="AA70" s="44"/>
      <c r="AB70" s="41"/>
      <c r="AC70" s="91"/>
      <c r="AD70" s="41"/>
      <c r="AE70" s="46"/>
      <c r="AN70" s="31"/>
    </row>
    <row r="71" spans="1:40" s="40" customFormat="1" x14ac:dyDescent="0.55000000000000004">
      <c r="A71" s="31" t="s">
        <v>169</v>
      </c>
      <c r="F71" s="34">
        <v>30</v>
      </c>
      <c r="H71" s="78">
        <v>0</v>
      </c>
      <c r="I71" s="44"/>
      <c r="J71" s="78">
        <v>0</v>
      </c>
      <c r="K71" s="44"/>
      <c r="L71" s="78">
        <v>0</v>
      </c>
      <c r="M71" s="44"/>
      <c r="N71" s="78">
        <v>0</v>
      </c>
      <c r="O71" s="44"/>
      <c r="P71" s="92">
        <v>0</v>
      </c>
      <c r="Q71" s="44"/>
      <c r="R71" s="92">
        <v>0</v>
      </c>
      <c r="S71" s="44"/>
      <c r="T71" s="92">
        <v>0</v>
      </c>
      <c r="U71" s="44"/>
      <c r="V71" s="92">
        <v>0</v>
      </c>
      <c r="W71" s="44"/>
      <c r="X71" s="92">
        <f>SUM(N71:V71)</f>
        <v>0</v>
      </c>
      <c r="Y71" s="44"/>
      <c r="Z71" s="78">
        <v>0</v>
      </c>
      <c r="AA71" s="44"/>
      <c r="AB71" s="78">
        <v>-329047</v>
      </c>
      <c r="AC71" s="44"/>
      <c r="AD71" s="78">
        <f>SUM(H71:L71,X71:AC71)</f>
        <v>-329047</v>
      </c>
      <c r="AE71" s="44"/>
      <c r="AG71" s="48"/>
    </row>
    <row r="72" spans="1:40" hidden="1" x14ac:dyDescent="0.55000000000000004">
      <c r="A72" s="31" t="s">
        <v>170</v>
      </c>
      <c r="F72" s="34"/>
      <c r="H72" s="41"/>
      <c r="I72" s="44"/>
      <c r="J72" s="41"/>
      <c r="K72" s="44"/>
      <c r="L72" s="41"/>
      <c r="M72" s="44"/>
      <c r="N72" s="91"/>
      <c r="O72" s="91"/>
      <c r="P72" s="91"/>
      <c r="Q72" s="91"/>
      <c r="R72" s="91"/>
      <c r="S72" s="44"/>
      <c r="T72" s="91"/>
      <c r="U72" s="44"/>
      <c r="V72" s="91"/>
      <c r="W72" s="44"/>
      <c r="X72" s="91"/>
      <c r="Y72" s="91"/>
      <c r="Z72" s="91"/>
      <c r="AA72" s="44"/>
      <c r="AB72" s="41"/>
      <c r="AC72" s="91"/>
      <c r="AD72" s="41"/>
      <c r="AE72" s="46"/>
      <c r="AN72" s="31"/>
    </row>
    <row r="73" spans="1:40" s="40" customFormat="1" hidden="1" x14ac:dyDescent="0.55000000000000004">
      <c r="A73" s="31" t="s">
        <v>171</v>
      </c>
      <c r="F73" s="32"/>
      <c r="G73" s="42"/>
      <c r="H73" s="78"/>
      <c r="I73" s="44"/>
      <c r="J73" s="78"/>
      <c r="K73" s="44"/>
      <c r="L73" s="78"/>
      <c r="M73" s="44"/>
      <c r="N73" s="92"/>
      <c r="O73" s="91"/>
      <c r="P73" s="92"/>
      <c r="Q73" s="91"/>
      <c r="R73" s="92"/>
      <c r="S73" s="44"/>
      <c r="T73" s="92"/>
      <c r="U73" s="44"/>
      <c r="V73" s="92"/>
      <c r="W73" s="44"/>
      <c r="X73" s="92"/>
      <c r="Y73" s="91"/>
      <c r="Z73" s="92"/>
      <c r="AA73" s="44"/>
      <c r="AB73" s="78"/>
      <c r="AC73" s="91"/>
      <c r="AD73" s="78"/>
      <c r="AE73" s="44"/>
      <c r="AG73" s="48"/>
    </row>
    <row r="74" spans="1:40" s="40" customFormat="1" x14ac:dyDescent="0.55000000000000004">
      <c r="A74" s="31"/>
      <c r="F74" s="34"/>
      <c r="H74" s="41"/>
      <c r="I74" s="81"/>
      <c r="J74" s="41"/>
      <c r="K74" s="81"/>
      <c r="L74" s="4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41"/>
      <c r="AC74" s="81"/>
      <c r="AD74" s="41"/>
      <c r="AE74" s="44"/>
      <c r="AG74" s="48"/>
    </row>
    <row r="75" spans="1:40" s="40" customFormat="1" x14ac:dyDescent="0.55000000000000004">
      <c r="A75" s="31" t="s">
        <v>93</v>
      </c>
      <c r="F75" s="34"/>
      <c r="H75" s="41">
        <v>0</v>
      </c>
      <c r="I75" s="81"/>
      <c r="J75" s="41">
        <v>0</v>
      </c>
      <c r="K75" s="81"/>
      <c r="L75" s="41">
        <v>0</v>
      </c>
      <c r="M75" s="81"/>
      <c r="N75" s="41">
        <v>0</v>
      </c>
      <c r="O75" s="81"/>
      <c r="P75" s="41">
        <v>0</v>
      </c>
      <c r="Q75" s="81"/>
      <c r="R75" s="41">
        <v>0</v>
      </c>
      <c r="S75" s="81"/>
      <c r="T75" s="41">
        <v>0</v>
      </c>
      <c r="U75" s="81"/>
      <c r="V75" s="41">
        <f>SUM(L75:T75)</f>
        <v>0</v>
      </c>
      <c r="W75" s="81"/>
      <c r="X75" s="81">
        <f>SUM(N75:V75)</f>
        <v>0</v>
      </c>
      <c r="Y75" s="81"/>
      <c r="Z75" s="81">
        <v>0</v>
      </c>
      <c r="AA75" s="81"/>
      <c r="AB75" s="41">
        <v>17601724</v>
      </c>
      <c r="AC75" s="81"/>
      <c r="AD75" s="41">
        <f>SUM(H75:L75,X75:AC75)</f>
        <v>17601724</v>
      </c>
      <c r="AE75" s="44"/>
      <c r="AG75" s="48"/>
    </row>
    <row r="76" spans="1:40" s="40" customFormat="1" x14ac:dyDescent="0.55000000000000004">
      <c r="A76" s="31" t="s">
        <v>94</v>
      </c>
      <c r="F76" s="34"/>
      <c r="H76" s="78">
        <v>0</v>
      </c>
      <c r="I76" s="81"/>
      <c r="J76" s="78">
        <v>0</v>
      </c>
      <c r="K76" s="81"/>
      <c r="L76" s="78">
        <v>0</v>
      </c>
      <c r="M76" s="81"/>
      <c r="N76" s="83">
        <v>0</v>
      </c>
      <c r="O76" s="81"/>
      <c r="P76" s="83">
        <v>-529805</v>
      </c>
      <c r="Q76" s="81">
        <v>0</v>
      </c>
      <c r="R76" s="83">
        <v>321225</v>
      </c>
      <c r="S76" s="81">
        <v>0</v>
      </c>
      <c r="T76" s="83">
        <v>252906</v>
      </c>
      <c r="U76" s="81">
        <v>0</v>
      </c>
      <c r="V76" s="83">
        <v>820201</v>
      </c>
      <c r="W76" s="81"/>
      <c r="X76" s="83">
        <f>SUM(N76:V76)</f>
        <v>864527</v>
      </c>
      <c r="Y76" s="81"/>
      <c r="Z76" s="83">
        <v>0</v>
      </c>
      <c r="AA76" s="81"/>
      <c r="AB76" s="78">
        <v>768910</v>
      </c>
      <c r="AC76" s="81"/>
      <c r="AD76" s="78">
        <f>SUM(H76:L76,X76:AC76)</f>
        <v>1633437</v>
      </c>
      <c r="AE76" s="44"/>
      <c r="AG76" s="48"/>
    </row>
    <row r="77" spans="1:40" s="40" customFormat="1" ht="21.75" x14ac:dyDescent="0.45">
      <c r="A77" s="40" t="s">
        <v>110</v>
      </c>
      <c r="H77" s="79">
        <f>SUM(H75:H76)</f>
        <v>0</v>
      </c>
      <c r="I77" s="55"/>
      <c r="J77" s="79">
        <f>SUM(J75:J76)</f>
        <v>0</v>
      </c>
      <c r="K77" s="55"/>
      <c r="L77" s="79">
        <f>SUM(L75:L76)</f>
        <v>0</v>
      </c>
      <c r="M77" s="55"/>
      <c r="N77" s="79">
        <f>SUM(N75:N76)</f>
        <v>0</v>
      </c>
      <c r="O77" s="55"/>
      <c r="P77" s="79">
        <f>SUM(P75:P76)</f>
        <v>-529805</v>
      </c>
      <c r="Q77" s="55"/>
      <c r="R77" s="79">
        <f>SUM(R75:R76)</f>
        <v>321225</v>
      </c>
      <c r="S77" s="55"/>
      <c r="T77" s="79">
        <f>SUM(T75:T76)</f>
        <v>252906</v>
      </c>
      <c r="U77" s="55"/>
      <c r="V77" s="79">
        <f>SUM(V75:V76)</f>
        <v>820201</v>
      </c>
      <c r="W77" s="55"/>
      <c r="X77" s="79">
        <f>SUM(X75:X76)</f>
        <v>864527</v>
      </c>
      <c r="Y77" s="55"/>
      <c r="Z77" s="79">
        <f>SUM(Z75:Z76)</f>
        <v>0</v>
      </c>
      <c r="AA77" s="55"/>
      <c r="AB77" s="79">
        <f>SUM(AB75:AB76)</f>
        <v>18370634</v>
      </c>
      <c r="AC77" s="55"/>
      <c r="AD77" s="79">
        <f>SUM(AD75:AD76)</f>
        <v>19235161</v>
      </c>
      <c r="AE77" s="55"/>
      <c r="AG77" s="48"/>
    </row>
    <row r="78" spans="1:40" s="40" customFormat="1" x14ac:dyDescent="0.55000000000000004">
      <c r="H78" s="41"/>
      <c r="I78" s="42"/>
      <c r="J78" s="41"/>
      <c r="K78" s="42"/>
      <c r="L78" s="41"/>
      <c r="M78" s="42"/>
      <c r="N78" s="41"/>
      <c r="O78" s="42"/>
      <c r="P78" s="41"/>
      <c r="Q78" s="42"/>
      <c r="R78" s="41"/>
      <c r="S78" s="42"/>
      <c r="T78" s="41"/>
      <c r="U78" s="42"/>
      <c r="V78" s="41"/>
      <c r="W78" s="42"/>
      <c r="X78" s="41"/>
      <c r="Y78" s="42"/>
      <c r="Z78" s="41"/>
      <c r="AA78" s="42"/>
      <c r="AB78" s="41"/>
      <c r="AC78" s="42"/>
      <c r="AD78" s="41"/>
      <c r="AE78" s="42"/>
      <c r="AG78" s="48"/>
    </row>
    <row r="79" spans="1:40" s="40" customFormat="1" x14ac:dyDescent="0.55000000000000004">
      <c r="A79" s="31" t="s">
        <v>172</v>
      </c>
      <c r="H79" s="41">
        <v>0</v>
      </c>
      <c r="I79" s="42"/>
      <c r="J79" s="41">
        <v>0</v>
      </c>
      <c r="K79" s="42"/>
      <c r="L79" s="41">
        <v>0</v>
      </c>
      <c r="M79" s="42"/>
      <c r="N79" s="41">
        <v>-172503</v>
      </c>
      <c r="O79" s="42"/>
      <c r="P79" s="41">
        <v>0</v>
      </c>
      <c r="Q79" s="42"/>
      <c r="R79" s="41">
        <v>0</v>
      </c>
      <c r="S79" s="42"/>
      <c r="T79" s="41">
        <v>0</v>
      </c>
      <c r="U79" s="42"/>
      <c r="V79" s="41">
        <v>0</v>
      </c>
      <c r="W79" s="42"/>
      <c r="X79" s="41">
        <f>SUM(N79:V79)</f>
        <v>-172503</v>
      </c>
      <c r="Y79" s="42"/>
      <c r="Z79" s="41">
        <v>0</v>
      </c>
      <c r="AA79" s="42"/>
      <c r="AB79" s="41">
        <v>172503</v>
      </c>
      <c r="AC79" s="42"/>
      <c r="AD79" s="41">
        <f>SUM(H79:L79,X79:AC79)</f>
        <v>0</v>
      </c>
      <c r="AE79" s="42"/>
      <c r="AG79" s="48"/>
    </row>
    <row r="80" spans="1:40" s="40" customFormat="1" ht="23.25" customHeight="1" x14ac:dyDescent="0.55000000000000004">
      <c r="A80" s="31" t="s">
        <v>86</v>
      </c>
      <c r="H80" s="41">
        <v>0</v>
      </c>
      <c r="I80" s="42"/>
      <c r="J80" s="41">
        <v>0</v>
      </c>
      <c r="K80" s="42"/>
      <c r="L80" s="41">
        <v>0</v>
      </c>
      <c r="M80" s="42"/>
      <c r="N80" s="41">
        <v>0</v>
      </c>
      <c r="O80" s="42"/>
      <c r="P80" s="41">
        <v>0</v>
      </c>
      <c r="Q80" s="42"/>
      <c r="R80" s="41">
        <v>0</v>
      </c>
      <c r="S80" s="42"/>
      <c r="T80" s="41">
        <v>0</v>
      </c>
      <c r="U80" s="42"/>
      <c r="V80" s="41">
        <v>0</v>
      </c>
      <c r="W80" s="42"/>
      <c r="X80" s="41">
        <f>SUM(N80:V80)</f>
        <v>0</v>
      </c>
      <c r="Y80" s="42"/>
      <c r="Z80" s="41">
        <v>0</v>
      </c>
      <c r="AA80" s="42"/>
      <c r="AB80" s="41">
        <v>25941</v>
      </c>
      <c r="AC80" s="42"/>
      <c r="AD80" s="41">
        <f>SUM(H80:L80,X80:AC80)</f>
        <v>25941</v>
      </c>
      <c r="AE80" s="42"/>
      <c r="AG80" s="48"/>
    </row>
    <row r="81" spans="1:40" s="40" customFormat="1" ht="22.5" thickBot="1" x14ac:dyDescent="0.5">
      <c r="A81" s="40" t="s">
        <v>173</v>
      </c>
      <c r="H81" s="85">
        <f>SUM(H65:H73,H77,H79:H80)</f>
        <v>23693276</v>
      </c>
      <c r="I81" s="42"/>
      <c r="J81" s="85">
        <f>SUM(J65:J73,J77,J79:J80)</f>
        <v>18103110</v>
      </c>
      <c r="K81" s="42"/>
      <c r="L81" s="85">
        <f>SUM(L65:L73,L77,L79:L80)</f>
        <v>15549174</v>
      </c>
      <c r="M81" s="42"/>
      <c r="N81" s="85">
        <f>SUM(N65:N73,N77,N79:N80)</f>
        <v>15408053</v>
      </c>
      <c r="O81" s="42"/>
      <c r="P81" s="85">
        <f>SUM(P65:P73,P77,P79:P80)</f>
        <v>2529754</v>
      </c>
      <c r="Q81" s="42"/>
      <c r="R81" s="85">
        <f>SUM(R65:R73,R77,R79:R80)</f>
        <v>287757</v>
      </c>
      <c r="S81" s="42"/>
      <c r="T81" s="85">
        <f>SUM(T65:T73,T77,T79:T80)</f>
        <v>-572261</v>
      </c>
      <c r="U81" s="42"/>
      <c r="V81" s="85">
        <f>SUM(V65:V73,V77,V79:V80)</f>
        <v>389468</v>
      </c>
      <c r="W81" s="42"/>
      <c r="X81" s="85">
        <f>SUM(X65:X73,X77,X79:X80)</f>
        <v>18042771</v>
      </c>
      <c r="Y81" s="42"/>
      <c r="Z81" s="85">
        <f>SUM(Z65:Z73,Z77,Z79:Z80)</f>
        <v>3050000</v>
      </c>
      <c r="AA81" s="42"/>
      <c r="AB81" s="85">
        <f>SUM(AB65:AB73,AB77,AB79:AB80)</f>
        <v>325746607</v>
      </c>
      <c r="AC81" s="42"/>
      <c r="AD81" s="85">
        <f>SUM(AD65:AD73,AD77,AD79:AD80)</f>
        <v>404184938</v>
      </c>
      <c r="AE81" s="42"/>
      <c r="AG81" s="48"/>
    </row>
    <row r="82" spans="1:40" ht="24" thickTop="1" x14ac:dyDescent="0.55000000000000004">
      <c r="A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6"/>
      <c r="AN82" s="31"/>
    </row>
    <row r="83" spans="1:40" x14ac:dyDescent="0.55000000000000004">
      <c r="A83" s="40" t="s">
        <v>174</v>
      </c>
      <c r="H83" s="41"/>
      <c r="I83" s="46"/>
      <c r="J83" s="41"/>
      <c r="K83" s="46"/>
      <c r="L83" s="41"/>
      <c r="M83" s="46"/>
      <c r="N83" s="41"/>
      <c r="O83" s="46"/>
      <c r="P83" s="45"/>
      <c r="Q83" s="46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1"/>
      <c r="AC83" s="46"/>
      <c r="AD83" s="41"/>
      <c r="AE83" s="46"/>
      <c r="AN83" s="31"/>
    </row>
    <row r="84" spans="1:40" s="40" customFormat="1" x14ac:dyDescent="0.55000000000000004">
      <c r="A84" s="40" t="s">
        <v>175</v>
      </c>
      <c r="F84" s="41"/>
      <c r="G84" s="42"/>
      <c r="H84" s="41">
        <v>23693276</v>
      </c>
      <c r="I84" s="81"/>
      <c r="J84" s="41">
        <v>18103110</v>
      </c>
      <c r="K84" s="81"/>
      <c r="L84" s="41">
        <v>15549174</v>
      </c>
      <c r="M84" s="81"/>
      <c r="N84" s="81">
        <v>15325488</v>
      </c>
      <c r="O84" s="81"/>
      <c r="P84" s="81">
        <v>974852</v>
      </c>
      <c r="Q84" s="81"/>
      <c r="R84" s="81">
        <v>1646848</v>
      </c>
      <c r="S84" s="81"/>
      <c r="T84" s="81">
        <v>-56558</v>
      </c>
      <c r="U84" s="81"/>
      <c r="V84" s="81">
        <v>986638</v>
      </c>
      <c r="W84" s="81"/>
      <c r="X84" s="81">
        <f>SUM(N84:V84)</f>
        <v>18877268</v>
      </c>
      <c r="Y84" s="81"/>
      <c r="Z84" s="81">
        <v>3050000</v>
      </c>
      <c r="AA84" s="81"/>
      <c r="AB84" s="41">
        <v>339729967</v>
      </c>
      <c r="AC84" s="81"/>
      <c r="AD84" s="41">
        <f>SUM(H84:L84,X84:AC84)</f>
        <v>419002795</v>
      </c>
      <c r="AE84" s="44"/>
      <c r="AF84" s="41"/>
      <c r="AJ84" s="77"/>
    </row>
    <row r="85" spans="1:40" s="40" customFormat="1" x14ac:dyDescent="0.55000000000000004">
      <c r="A85" s="31" t="s">
        <v>163</v>
      </c>
      <c r="F85" s="34">
        <v>32</v>
      </c>
      <c r="G85" s="42"/>
      <c r="H85" s="41">
        <v>0</v>
      </c>
      <c r="I85" s="81"/>
      <c r="J85" s="41">
        <v>0</v>
      </c>
      <c r="K85" s="81"/>
      <c r="L85" s="41">
        <v>0</v>
      </c>
      <c r="M85" s="81"/>
      <c r="N85" s="81">
        <v>0</v>
      </c>
      <c r="O85" s="81"/>
      <c r="P85" s="81">
        <v>0</v>
      </c>
      <c r="Q85" s="81"/>
      <c r="R85" s="81">
        <v>0</v>
      </c>
      <c r="S85" s="81"/>
      <c r="T85" s="81">
        <v>0</v>
      </c>
      <c r="U85" s="81"/>
      <c r="V85" s="45">
        <v>0</v>
      </c>
      <c r="W85" s="81"/>
      <c r="X85" s="81">
        <f>SUM(N85:V85)</f>
        <v>0</v>
      </c>
      <c r="Y85" s="81"/>
      <c r="Z85" s="81">
        <v>0</v>
      </c>
      <c r="AA85" s="81"/>
      <c r="AB85" s="41">
        <v>-6515651</v>
      </c>
      <c r="AC85" s="81"/>
      <c r="AD85" s="41">
        <f>SUM(H85:L85,X85:AC85)</f>
        <v>-6515651</v>
      </c>
      <c r="AE85" s="44"/>
      <c r="AG85" s="48"/>
    </row>
    <row r="86" spans="1:40" hidden="1" x14ac:dyDescent="0.55000000000000004">
      <c r="A86" s="31" t="s">
        <v>176</v>
      </c>
      <c r="F86" s="34"/>
      <c r="H86" s="41"/>
      <c r="I86" s="46"/>
      <c r="J86" s="41"/>
      <c r="K86" s="46"/>
      <c r="L86" s="41"/>
      <c r="M86" s="46"/>
      <c r="N86" s="41"/>
      <c r="O86" s="46"/>
      <c r="P86" s="45"/>
      <c r="Q86" s="46"/>
      <c r="R86" s="45"/>
      <c r="S86" s="46"/>
      <c r="T86" s="45"/>
      <c r="U86" s="46"/>
      <c r="V86" s="45"/>
      <c r="W86" s="46"/>
      <c r="X86" s="45">
        <f>SUM(N86:V86)</f>
        <v>0</v>
      </c>
      <c r="Y86" s="46"/>
      <c r="Z86" s="45"/>
      <c r="AA86" s="46"/>
      <c r="AB86" s="41"/>
      <c r="AC86" s="46"/>
      <c r="AD86" s="41">
        <f>SUM(H86:L86,X86:AC86)</f>
        <v>0</v>
      </c>
      <c r="AE86" s="46"/>
      <c r="AN86" s="31"/>
    </row>
    <row r="87" spans="1:40" s="40" customFormat="1" hidden="1" x14ac:dyDescent="0.55000000000000004">
      <c r="A87" s="31" t="s">
        <v>168</v>
      </c>
      <c r="F87" s="34"/>
      <c r="G87" s="42"/>
      <c r="H87" s="41"/>
      <c r="I87" s="81"/>
      <c r="J87" s="41"/>
      <c r="K87" s="81"/>
      <c r="L87" s="4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>
        <f>SUM(N87:V87)</f>
        <v>0</v>
      </c>
      <c r="Y87" s="81"/>
      <c r="Z87" s="81"/>
      <c r="AA87" s="81"/>
      <c r="AB87" s="41"/>
      <c r="AC87" s="81"/>
      <c r="AD87" s="41">
        <f>SUM(H87:L87,X87:AC87)</f>
        <v>0</v>
      </c>
      <c r="AE87" s="44"/>
      <c r="AG87" s="48"/>
    </row>
    <row r="88" spans="1:40" s="40" customFormat="1" x14ac:dyDescent="0.55000000000000004">
      <c r="A88" s="31" t="s">
        <v>169</v>
      </c>
      <c r="F88" s="34">
        <v>30</v>
      </c>
      <c r="G88" s="42"/>
      <c r="H88" s="41">
        <v>0</v>
      </c>
      <c r="I88" s="81"/>
      <c r="J88" s="41">
        <v>0</v>
      </c>
      <c r="K88" s="81"/>
      <c r="L88" s="41">
        <v>0</v>
      </c>
      <c r="M88" s="81"/>
      <c r="N88" s="81">
        <v>0</v>
      </c>
      <c r="O88" s="81"/>
      <c r="P88" s="81">
        <v>0</v>
      </c>
      <c r="Q88" s="81"/>
      <c r="R88" s="81">
        <v>0</v>
      </c>
      <c r="S88" s="81"/>
      <c r="T88" s="81">
        <v>0</v>
      </c>
      <c r="U88" s="81"/>
      <c r="V88" s="81">
        <v>0</v>
      </c>
      <c r="W88" s="81"/>
      <c r="X88" s="81">
        <f>SUM(N88:V88)</f>
        <v>0</v>
      </c>
      <c r="Y88" s="81"/>
      <c r="Z88" s="81">
        <v>0</v>
      </c>
      <c r="AA88" s="81"/>
      <c r="AB88" s="41">
        <v>-351287</v>
      </c>
      <c r="AC88" s="81"/>
      <c r="AD88" s="41">
        <f>SUM(H88:L88,X88:AC88)</f>
        <v>-351287</v>
      </c>
      <c r="AE88" s="44"/>
      <c r="AG88" s="48"/>
    </row>
    <row r="89" spans="1:40" s="40" customFormat="1" x14ac:dyDescent="0.55000000000000004">
      <c r="A89" s="31"/>
      <c r="F89" s="34"/>
      <c r="H89" s="82"/>
      <c r="I89" s="81"/>
      <c r="J89" s="82"/>
      <c r="K89" s="81"/>
      <c r="L89" s="82"/>
      <c r="M89" s="81"/>
      <c r="N89" s="86"/>
      <c r="O89" s="81"/>
      <c r="P89" s="86"/>
      <c r="Q89" s="81"/>
      <c r="R89" s="86"/>
      <c r="S89" s="81"/>
      <c r="T89" s="86"/>
      <c r="U89" s="81"/>
      <c r="V89" s="86"/>
      <c r="W89" s="81"/>
      <c r="X89" s="86"/>
      <c r="Y89" s="81"/>
      <c r="Z89" s="86"/>
      <c r="AA89" s="81"/>
      <c r="AB89" s="82"/>
      <c r="AC89" s="81"/>
      <c r="AD89" s="82"/>
      <c r="AE89" s="44"/>
      <c r="AG89" s="48"/>
    </row>
    <row r="90" spans="1:40" s="40" customFormat="1" x14ac:dyDescent="0.55000000000000004">
      <c r="A90" s="31" t="s">
        <v>93</v>
      </c>
      <c r="F90" s="34"/>
      <c r="H90" s="41">
        <v>0</v>
      </c>
      <c r="I90" s="81"/>
      <c r="J90" s="41">
        <v>0</v>
      </c>
      <c r="K90" s="81"/>
      <c r="L90" s="41">
        <v>0</v>
      </c>
      <c r="M90" s="81"/>
      <c r="N90" s="41">
        <v>0</v>
      </c>
      <c r="O90" s="81"/>
      <c r="P90" s="41">
        <v>0</v>
      </c>
      <c r="Q90" s="81"/>
      <c r="R90" s="41">
        <v>0</v>
      </c>
      <c r="S90" s="81"/>
      <c r="T90" s="41">
        <v>0</v>
      </c>
      <c r="U90" s="81"/>
      <c r="V90" s="41">
        <v>0</v>
      </c>
      <c r="W90" s="81"/>
      <c r="X90" s="81">
        <f>SUM(N90:V90)</f>
        <v>0</v>
      </c>
      <c r="Y90" s="81"/>
      <c r="Z90" s="81">
        <v>0</v>
      </c>
      <c r="AA90" s="81"/>
      <c r="AB90" s="41">
        <v>22561014</v>
      </c>
      <c r="AC90" s="81"/>
      <c r="AD90" s="41">
        <f>SUM(H90:L90,X90:AC90)</f>
        <v>22561014</v>
      </c>
      <c r="AE90" s="44"/>
      <c r="AG90" s="48"/>
    </row>
    <row r="91" spans="1:40" s="40" customFormat="1" x14ac:dyDescent="0.55000000000000004">
      <c r="A91" s="31" t="s">
        <v>94</v>
      </c>
      <c r="F91" s="34"/>
      <c r="H91" s="78">
        <v>0</v>
      </c>
      <c r="I91" s="81"/>
      <c r="J91" s="78">
        <v>0</v>
      </c>
      <c r="K91" s="81"/>
      <c r="L91" s="78">
        <v>0</v>
      </c>
      <c r="M91" s="81"/>
      <c r="N91" s="83">
        <v>2602114</v>
      </c>
      <c r="O91" s="81"/>
      <c r="P91" s="83">
        <v>-5824219</v>
      </c>
      <c r="Q91" s="81">
        <v>0</v>
      </c>
      <c r="R91" s="83">
        <v>-270390</v>
      </c>
      <c r="S91" s="81">
        <v>0</v>
      </c>
      <c r="T91" s="83">
        <v>2069543</v>
      </c>
      <c r="U91" s="81">
        <v>0</v>
      </c>
      <c r="V91" s="83">
        <v>795852</v>
      </c>
      <c r="W91" s="81"/>
      <c r="X91" s="83">
        <f>SUM(N91:V91)</f>
        <v>-627100</v>
      </c>
      <c r="Y91" s="81"/>
      <c r="Z91" s="83">
        <v>0</v>
      </c>
      <c r="AA91" s="81"/>
      <c r="AB91" s="78">
        <v>2010924</v>
      </c>
      <c r="AC91" s="81"/>
      <c r="AD91" s="78">
        <f>SUM(H91:L91,X91:AC91)</f>
        <v>1383824</v>
      </c>
      <c r="AE91" s="44"/>
      <c r="AG91" s="48"/>
    </row>
    <row r="92" spans="1:40" s="40" customFormat="1" ht="21.75" x14ac:dyDescent="0.45">
      <c r="A92" s="40" t="s">
        <v>110</v>
      </c>
      <c r="H92" s="79">
        <f>SUM(H90:H91)</f>
        <v>0</v>
      </c>
      <c r="I92" s="84"/>
      <c r="J92" s="79">
        <f>SUM(J90:J91)</f>
        <v>0</v>
      </c>
      <c r="K92" s="84"/>
      <c r="L92" s="79">
        <f>SUM(L90:L91)</f>
        <v>0</v>
      </c>
      <c r="M92" s="84"/>
      <c r="N92" s="79">
        <f>SUM(N90:N91)</f>
        <v>2602114</v>
      </c>
      <c r="O92" s="84"/>
      <c r="P92" s="79">
        <f>SUM(P90:P91)</f>
        <v>-5824219</v>
      </c>
      <c r="Q92" s="84"/>
      <c r="R92" s="79">
        <f>SUM(R90:R91)</f>
        <v>-270390</v>
      </c>
      <c r="S92" s="84"/>
      <c r="T92" s="79">
        <f>SUM(T90:T91)</f>
        <v>2069543</v>
      </c>
      <c r="U92" s="84"/>
      <c r="V92" s="79">
        <f>SUM(V90:V91)</f>
        <v>795852</v>
      </c>
      <c r="W92" s="84"/>
      <c r="X92" s="79">
        <f>SUM(X90:X91)</f>
        <v>-627100</v>
      </c>
      <c r="Y92" s="84"/>
      <c r="Z92" s="79">
        <f>SUM(Z90:Z91)</f>
        <v>0</v>
      </c>
      <c r="AA92" s="84"/>
      <c r="AB92" s="79">
        <f>SUM(AB90:AB91)</f>
        <v>24571938</v>
      </c>
      <c r="AC92" s="84"/>
      <c r="AD92" s="79">
        <f>SUM(AD90:AD91)</f>
        <v>23944838</v>
      </c>
      <c r="AE92" s="55"/>
      <c r="AG92" s="48"/>
    </row>
    <row r="93" spans="1:40" s="40" customFormat="1" x14ac:dyDescent="0.55000000000000004">
      <c r="H93" s="41"/>
      <c r="I93" s="42"/>
      <c r="J93" s="41"/>
      <c r="K93" s="42"/>
      <c r="L93" s="41"/>
      <c r="M93" s="42"/>
      <c r="N93" s="41"/>
      <c r="O93" s="42"/>
      <c r="P93" s="41"/>
      <c r="Q93" s="42"/>
      <c r="R93" s="41"/>
      <c r="S93" s="42"/>
      <c r="T93" s="41"/>
      <c r="U93" s="42"/>
      <c r="V93" s="41"/>
      <c r="W93" s="42"/>
      <c r="X93" s="41"/>
      <c r="Y93" s="42"/>
      <c r="Z93" s="41"/>
      <c r="AA93" s="42"/>
      <c r="AB93" s="41"/>
      <c r="AC93" s="42"/>
      <c r="AD93" s="41"/>
      <c r="AE93" s="42"/>
      <c r="AG93" s="48"/>
    </row>
    <row r="94" spans="1:40" s="40" customFormat="1" x14ac:dyDescent="0.55000000000000004">
      <c r="A94" s="31" t="s">
        <v>172</v>
      </c>
      <c r="H94" s="41">
        <v>0</v>
      </c>
      <c r="I94" s="41"/>
      <c r="J94" s="41">
        <v>0</v>
      </c>
      <c r="K94" s="41"/>
      <c r="L94" s="41">
        <v>0</v>
      </c>
      <c r="M94" s="41"/>
      <c r="N94" s="41">
        <v>-103030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-103030</v>
      </c>
      <c r="Y94" s="41"/>
      <c r="Z94" s="41">
        <v>0</v>
      </c>
      <c r="AA94" s="41"/>
      <c r="AB94" s="41">
        <v>103030</v>
      </c>
      <c r="AC94" s="41"/>
      <c r="AD94" s="41">
        <f>SUM(H94:L94,X94:AC94)</f>
        <v>0</v>
      </c>
      <c r="AE94" s="42"/>
      <c r="AG94" s="48"/>
    </row>
    <row r="95" spans="1:40" s="40" customFormat="1" ht="23.25" customHeight="1" x14ac:dyDescent="0.55000000000000004">
      <c r="A95" s="31" t="s">
        <v>86</v>
      </c>
      <c r="H95" s="41">
        <v>0</v>
      </c>
      <c r="I95" s="41"/>
      <c r="J95" s="41">
        <v>0</v>
      </c>
      <c r="K95" s="41"/>
      <c r="L95" s="41">
        <v>0</v>
      </c>
      <c r="M95" s="41"/>
      <c r="N95" s="41">
        <v>0</v>
      </c>
      <c r="O95" s="41"/>
      <c r="P95" s="41">
        <v>0</v>
      </c>
      <c r="Q95" s="41"/>
      <c r="R95" s="41">
        <v>0</v>
      </c>
      <c r="S95" s="41"/>
      <c r="T95" s="41">
        <v>0</v>
      </c>
      <c r="U95" s="41"/>
      <c r="V95" s="41">
        <v>0</v>
      </c>
      <c r="W95" s="41"/>
      <c r="X95" s="41">
        <f>SUM(N95:V95)</f>
        <v>0</v>
      </c>
      <c r="Y95" s="41"/>
      <c r="Z95" s="41">
        <v>0</v>
      </c>
      <c r="AA95" s="41"/>
      <c r="AB95" s="41">
        <v>3138</v>
      </c>
      <c r="AC95" s="41"/>
      <c r="AD95" s="41">
        <f>SUM(H95:L95,X95:AC95)</f>
        <v>3138</v>
      </c>
      <c r="AE95" s="42"/>
      <c r="AG95" s="48"/>
    </row>
    <row r="96" spans="1:40" s="40" customFormat="1" ht="22.5" thickBot="1" x14ac:dyDescent="0.5">
      <c r="A96" s="40" t="s">
        <v>177</v>
      </c>
      <c r="H96" s="85">
        <f>SUM(H84:H88,H92,H94:H95)</f>
        <v>23693276</v>
      </c>
      <c r="I96" s="42"/>
      <c r="J96" s="85">
        <f>SUM(J84:J88,J92,J94:J95)</f>
        <v>18103110</v>
      </c>
      <c r="K96" s="42"/>
      <c r="L96" s="85">
        <f>SUM(L84:L88,L92,L94:L95)</f>
        <v>15549174</v>
      </c>
      <c r="M96" s="42"/>
      <c r="N96" s="85">
        <f>SUM(N84:N88,N92,N94:N95)</f>
        <v>17824572</v>
      </c>
      <c r="O96" s="42"/>
      <c r="P96" s="85">
        <f>SUM(P84:P88,P92,P94:P95)</f>
        <v>-4849367</v>
      </c>
      <c r="Q96" s="42"/>
      <c r="R96" s="85">
        <f>SUM(R84:R88,R92,R94:R95)</f>
        <v>1376458</v>
      </c>
      <c r="S96" s="42"/>
      <c r="T96" s="85">
        <f>SUM(T84:T88,T92,T94:T95)</f>
        <v>2012985</v>
      </c>
      <c r="U96" s="42"/>
      <c r="V96" s="85">
        <f>SUM(V84:V88,V92,V94:V95)</f>
        <v>1782490</v>
      </c>
      <c r="W96" s="42"/>
      <c r="X96" s="85">
        <f>SUM(X84:X88,X92,X94:X95)</f>
        <v>18147138</v>
      </c>
      <c r="Y96" s="42"/>
      <c r="Z96" s="85">
        <f>SUM(Z84:Z88,Z92,Z94:Z95)</f>
        <v>3050000</v>
      </c>
      <c r="AA96" s="42"/>
      <c r="AB96" s="85">
        <f>SUM(AB84:AB88,AB92,AB94:AB95)</f>
        <v>357541135</v>
      </c>
      <c r="AC96" s="42"/>
      <c r="AD96" s="85">
        <f>SUM(AD84:AD88,AD92,AD94:AD95)</f>
        <v>436083833</v>
      </c>
      <c r="AE96" s="42"/>
      <c r="AG96" s="48"/>
    </row>
    <row r="97" spans="1:40" s="40" customFormat="1" ht="19.5" customHeight="1" thickTop="1" x14ac:dyDescent="0.55000000000000004">
      <c r="A97" s="39"/>
      <c r="H97" s="41"/>
      <c r="I97" s="42"/>
      <c r="J97" s="42"/>
      <c r="K97" s="42"/>
      <c r="L97" s="41"/>
      <c r="M97" s="42"/>
      <c r="N97" s="41"/>
      <c r="O97" s="41"/>
      <c r="P97" s="41"/>
      <c r="Q97" s="41"/>
      <c r="R97" s="41"/>
      <c r="S97" s="42"/>
      <c r="T97" s="41"/>
      <c r="U97" s="42"/>
      <c r="V97" s="41"/>
      <c r="W97" s="42"/>
      <c r="X97" s="41"/>
      <c r="Y97" s="41"/>
      <c r="Z97" s="41"/>
      <c r="AA97" s="42"/>
      <c r="AB97" s="42"/>
      <c r="AC97" s="42"/>
      <c r="AD97" s="41"/>
      <c r="AG97" s="48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5"/>
      <c r="T98" s="41"/>
      <c r="U98" s="45"/>
      <c r="V98" s="41"/>
      <c r="W98" s="45"/>
      <c r="X98" s="41"/>
      <c r="Y98" s="41"/>
      <c r="Z98" s="41"/>
      <c r="AA98" s="45"/>
      <c r="AD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5"/>
      <c r="T99" s="41"/>
      <c r="U99" s="45"/>
      <c r="V99" s="41"/>
      <c r="W99" s="45"/>
      <c r="X99" s="41"/>
      <c r="Y99" s="41"/>
      <c r="Z99" s="41"/>
      <c r="AA99" s="45"/>
      <c r="AD99" s="49"/>
      <c r="AN99" s="31"/>
    </row>
    <row r="100" spans="1:40" x14ac:dyDescent="0.55000000000000004">
      <c r="A100" s="40"/>
      <c r="H100" s="41"/>
      <c r="I100" s="46"/>
      <c r="J100" s="46"/>
      <c r="K100" s="46"/>
      <c r="L100" s="41"/>
      <c r="M100" s="45"/>
      <c r="N100" s="41"/>
      <c r="O100" s="41"/>
      <c r="P100" s="41"/>
      <c r="Q100" s="41"/>
      <c r="R100" s="41"/>
      <c r="S100" s="45"/>
      <c r="T100" s="41"/>
      <c r="U100" s="45"/>
      <c r="V100" s="41"/>
      <c r="W100" s="45"/>
      <c r="X100" s="41"/>
      <c r="Y100" s="41"/>
      <c r="Z100" s="41"/>
      <c r="AA100" s="45"/>
      <c r="AD100" s="49"/>
      <c r="AN100" s="31"/>
    </row>
    <row r="101" spans="1:40" x14ac:dyDescent="0.55000000000000004">
      <c r="A101" s="40"/>
      <c r="H101" s="41"/>
      <c r="I101" s="46"/>
      <c r="J101" s="46"/>
      <c r="K101" s="46"/>
      <c r="L101" s="41"/>
      <c r="M101" s="45"/>
      <c r="N101" s="41"/>
      <c r="O101" s="41"/>
      <c r="P101" s="41"/>
      <c r="Q101" s="41"/>
      <c r="R101" s="41"/>
      <c r="S101" s="45"/>
      <c r="T101" s="41"/>
      <c r="U101" s="45"/>
      <c r="V101" s="41"/>
      <c r="W101" s="45"/>
      <c r="X101" s="41"/>
      <c r="Y101" s="41"/>
      <c r="Z101" s="41"/>
      <c r="AA101" s="45"/>
      <c r="AD101" s="49"/>
      <c r="AN101" s="31"/>
    </row>
    <row r="102" spans="1:40" s="4" customFormat="1" x14ac:dyDescent="0.55000000000000004">
      <c r="C102" s="21" t="s">
        <v>182</v>
      </c>
      <c r="F102" s="64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61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XQIyvDVujAuK1Ck3+X6FlvT6uG4F62Noc37mS1KdSbPMai1WumYV6MI6nzcJdJePTs7qG4+7Rgtwgf0gmR+Jwg==" saltValue="nE8/H3ffAb49bfP/+eRDzA==" spinCount="100000" sheet="1" formatCells="0" formatColumns="0" formatRow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14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4"/>
  <sheetViews>
    <sheetView zoomScale="85" zoomScaleNormal="85" zoomScaleSheetLayoutView="7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57.14062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8.85546875" style="4" customWidth="1"/>
    <col min="17" max="17" width="8.7109375" style="4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x14ac:dyDescent="0.55000000000000004">
      <c r="A2" s="1" t="s">
        <v>183</v>
      </c>
      <c r="B2" s="1"/>
      <c r="C2" s="1"/>
      <c r="D2" s="1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7" x14ac:dyDescent="0.55000000000000004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7" x14ac:dyDescent="0.55000000000000004">
      <c r="G4" s="107" t="s">
        <v>2</v>
      </c>
      <c r="H4" s="107"/>
      <c r="I4" s="107"/>
      <c r="J4" s="107"/>
      <c r="K4" s="107"/>
      <c r="L4" s="107"/>
      <c r="M4" s="107"/>
    </row>
    <row r="5" spans="1:17" x14ac:dyDescent="0.55000000000000004">
      <c r="G5" s="108" t="s">
        <v>3</v>
      </c>
      <c r="H5" s="108"/>
      <c r="I5" s="108"/>
      <c r="K5" s="108" t="s">
        <v>4</v>
      </c>
      <c r="L5" s="108"/>
      <c r="M5" s="108"/>
    </row>
    <row r="6" spans="1:17" x14ac:dyDescent="0.55000000000000004">
      <c r="G6" s="5" t="s">
        <v>120</v>
      </c>
      <c r="H6" s="54"/>
      <c r="I6" s="54"/>
      <c r="K6" s="5" t="s">
        <v>120</v>
      </c>
      <c r="L6" s="54"/>
      <c r="M6" s="54"/>
    </row>
    <row r="7" spans="1:17" x14ac:dyDescent="0.55000000000000004">
      <c r="F7" s="8" t="s">
        <v>5</v>
      </c>
      <c r="G7" s="96">
        <v>2565</v>
      </c>
      <c r="H7" s="8"/>
      <c r="I7" s="97">
        <v>2564</v>
      </c>
      <c r="J7" s="98"/>
      <c r="K7" s="96">
        <v>2565</v>
      </c>
      <c r="L7" s="8"/>
      <c r="M7" s="97">
        <v>2564</v>
      </c>
    </row>
    <row r="8" spans="1:17" x14ac:dyDescent="0.55000000000000004">
      <c r="A8" s="4" t="s">
        <v>184</v>
      </c>
      <c r="G8" s="8"/>
      <c r="H8" s="50"/>
      <c r="I8" s="8"/>
      <c r="K8" s="8"/>
      <c r="L8" s="50"/>
      <c r="M8" s="8"/>
    </row>
    <row r="9" spans="1:17" x14ac:dyDescent="0.55000000000000004">
      <c r="B9" s="10" t="s">
        <v>90</v>
      </c>
      <c r="C9" s="10"/>
      <c r="G9" s="51">
        <v>27475722</v>
      </c>
      <c r="H9" s="11"/>
      <c r="I9" s="51">
        <f>'งบกำไรขาดทุนเบ็ดเสร็จ 6 เดือน'!I31</f>
        <v>27825219</v>
      </c>
      <c r="J9" s="11"/>
      <c r="K9" s="51">
        <v>26831066</v>
      </c>
      <c r="L9" s="11"/>
      <c r="M9" s="51">
        <f>'งบกำไรขาดทุนเบ็ดเสร็จ 6 เดือน'!M31</f>
        <v>21103422</v>
      </c>
      <c r="N9" s="18"/>
      <c r="O9" s="11"/>
      <c r="P9" s="11"/>
    </row>
    <row r="10" spans="1:17" x14ac:dyDescent="0.55000000000000004">
      <c r="B10" s="88" t="s">
        <v>185</v>
      </c>
      <c r="C10" s="88"/>
      <c r="G10" s="52"/>
      <c r="H10" s="52"/>
      <c r="I10" s="52"/>
      <c r="J10" s="52"/>
      <c r="K10" s="52"/>
      <c r="L10" s="52"/>
      <c r="M10" s="52"/>
      <c r="N10" s="18"/>
      <c r="O10" s="11"/>
      <c r="P10" s="11"/>
    </row>
    <row r="11" spans="1:17" x14ac:dyDescent="0.55000000000000004">
      <c r="B11" s="88"/>
      <c r="C11" s="88" t="s">
        <v>186</v>
      </c>
      <c r="G11" s="52"/>
      <c r="H11" s="52"/>
      <c r="I11" s="52"/>
      <c r="J11" s="52"/>
      <c r="K11" s="52"/>
      <c r="L11" s="52"/>
      <c r="M11" s="52"/>
      <c r="N11" s="18"/>
      <c r="O11" s="11"/>
      <c r="P11" s="11"/>
    </row>
    <row r="12" spans="1:17" x14ac:dyDescent="0.55000000000000004">
      <c r="D12" s="4" t="s">
        <v>187</v>
      </c>
      <c r="G12" s="56">
        <v>4897493</v>
      </c>
      <c r="H12" s="11"/>
      <c r="I12" s="56">
        <v>4400778</v>
      </c>
      <c r="J12" s="11"/>
      <c r="K12" s="56">
        <v>3641296</v>
      </c>
      <c r="L12" s="11"/>
      <c r="M12" s="56">
        <v>3805794</v>
      </c>
      <c r="N12" s="18"/>
      <c r="O12" s="11"/>
      <c r="P12" s="11"/>
      <c r="Q12" s="11"/>
    </row>
    <row r="13" spans="1:17" x14ac:dyDescent="0.55000000000000004">
      <c r="D13" s="4" t="s">
        <v>88</v>
      </c>
      <c r="G13" s="56">
        <v>20945407</v>
      </c>
      <c r="H13" s="11"/>
      <c r="I13" s="11">
        <v>21243190</v>
      </c>
      <c r="J13" s="11"/>
      <c r="K13" s="56">
        <v>20518407</v>
      </c>
      <c r="L13" s="11"/>
      <c r="M13" s="11">
        <v>20406305</v>
      </c>
      <c r="N13" s="18"/>
      <c r="O13" s="11"/>
      <c r="P13" s="11"/>
      <c r="Q13" s="11"/>
    </row>
    <row r="14" spans="1:17" hidden="1" x14ac:dyDescent="0.55000000000000004">
      <c r="D14" s="4" t="s">
        <v>188</v>
      </c>
      <c r="G14" s="56"/>
      <c r="H14" s="11"/>
      <c r="I14" s="56"/>
      <c r="J14" s="11"/>
      <c r="K14" s="56"/>
      <c r="L14" s="11"/>
      <c r="M14" s="56"/>
      <c r="N14" s="18"/>
      <c r="O14" s="11"/>
      <c r="P14" s="11"/>
      <c r="Q14" s="11"/>
    </row>
    <row r="15" spans="1:17" hidden="1" x14ac:dyDescent="0.55000000000000004">
      <c r="D15" s="4" t="s">
        <v>189</v>
      </c>
      <c r="G15" s="56"/>
      <c r="H15" s="11"/>
      <c r="I15" s="56"/>
      <c r="J15" s="11"/>
      <c r="K15" s="56"/>
      <c r="L15" s="11"/>
      <c r="M15" s="56"/>
      <c r="N15" s="18"/>
      <c r="O15" s="11"/>
      <c r="P15" s="11"/>
      <c r="Q15" s="11"/>
    </row>
    <row r="16" spans="1:17" x14ac:dyDescent="0.55000000000000004">
      <c r="D16" s="4" t="s">
        <v>190</v>
      </c>
      <c r="G16" s="56">
        <v>757093</v>
      </c>
      <c r="H16" s="11"/>
      <c r="I16" s="56">
        <v>0</v>
      </c>
      <c r="J16" s="11"/>
      <c r="K16" s="56">
        <v>0</v>
      </c>
      <c r="L16" s="11"/>
      <c r="M16" s="56">
        <v>0</v>
      </c>
      <c r="N16" s="18"/>
      <c r="O16" s="11"/>
      <c r="P16" s="11"/>
      <c r="Q16" s="11"/>
    </row>
    <row r="17" spans="4:17" x14ac:dyDescent="0.55000000000000004">
      <c r="D17" s="4" t="s">
        <v>257</v>
      </c>
      <c r="G17" s="56"/>
      <c r="H17" s="11"/>
      <c r="I17" s="11"/>
      <c r="J17" s="11"/>
      <c r="K17" s="56"/>
      <c r="L17" s="11"/>
      <c r="M17" s="11"/>
      <c r="N17" s="18"/>
      <c r="O17" s="11"/>
      <c r="P17" s="11"/>
      <c r="Q17" s="11"/>
    </row>
    <row r="18" spans="4:17" x14ac:dyDescent="0.55000000000000004">
      <c r="E18" s="4" t="s">
        <v>258</v>
      </c>
      <c r="G18" s="56">
        <v>4182532</v>
      </c>
      <c r="H18" s="11"/>
      <c r="I18" s="11">
        <v>1595579</v>
      </c>
      <c r="J18" s="11"/>
      <c r="K18" s="56">
        <v>-16</v>
      </c>
      <c r="L18" s="11"/>
      <c r="M18" s="11">
        <v>2439302</v>
      </c>
      <c r="N18" s="18"/>
      <c r="O18" s="11"/>
      <c r="P18" s="11"/>
      <c r="Q18" s="11"/>
    </row>
    <row r="19" spans="4:17" hidden="1" x14ac:dyDescent="0.55000000000000004">
      <c r="D19" s="4" t="s">
        <v>191</v>
      </c>
      <c r="G19" s="56"/>
      <c r="H19" s="11"/>
      <c r="I19" s="56"/>
      <c r="J19" s="11"/>
      <c r="K19" s="56"/>
      <c r="L19" s="11"/>
      <c r="M19" s="56"/>
      <c r="N19" s="18"/>
      <c r="O19" s="11"/>
      <c r="P19" s="11"/>
      <c r="Q19" s="11"/>
    </row>
    <row r="20" spans="4:17" x14ac:dyDescent="0.55000000000000004">
      <c r="D20" s="4" t="s">
        <v>192</v>
      </c>
      <c r="G20" s="11">
        <v>151690</v>
      </c>
      <c r="H20" s="11"/>
      <c r="I20" s="11">
        <v>-445856</v>
      </c>
      <c r="J20" s="11"/>
      <c r="K20" s="56">
        <v>151127</v>
      </c>
      <c r="L20" s="11"/>
      <c r="M20" s="56">
        <v>-408619</v>
      </c>
      <c r="N20" s="18"/>
      <c r="O20" s="11"/>
      <c r="P20" s="11"/>
      <c r="Q20" s="11"/>
    </row>
    <row r="21" spans="4:17" hidden="1" x14ac:dyDescent="0.55000000000000004">
      <c r="D21" s="4" t="s">
        <v>193</v>
      </c>
      <c r="G21" s="11"/>
      <c r="H21" s="11"/>
      <c r="I21" s="11"/>
      <c r="J21" s="11"/>
      <c r="K21" s="56"/>
      <c r="L21" s="11"/>
      <c r="M21" s="56"/>
      <c r="N21" s="18"/>
      <c r="O21" s="11"/>
      <c r="P21" s="11"/>
      <c r="Q21" s="11"/>
    </row>
    <row r="22" spans="4:17" x14ac:dyDescent="0.55000000000000004">
      <c r="D22" s="4" t="s">
        <v>194</v>
      </c>
      <c r="G22" s="11">
        <v>-186</v>
      </c>
      <c r="H22" s="11"/>
      <c r="I22" s="11">
        <v>0</v>
      </c>
      <c r="J22" s="11"/>
      <c r="K22" s="56">
        <v>0</v>
      </c>
      <c r="L22" s="11"/>
      <c r="M22" s="56">
        <v>0</v>
      </c>
      <c r="N22" s="18"/>
      <c r="O22" s="11"/>
      <c r="P22" s="11"/>
      <c r="Q22" s="11"/>
    </row>
    <row r="23" spans="4:17" x14ac:dyDescent="0.55000000000000004">
      <c r="D23" s="4" t="s">
        <v>195</v>
      </c>
      <c r="G23" s="11">
        <v>391926</v>
      </c>
      <c r="H23" s="11"/>
      <c r="I23" s="11">
        <v>498000</v>
      </c>
      <c r="J23" s="11"/>
      <c r="K23" s="56">
        <v>399863</v>
      </c>
      <c r="L23" s="11"/>
      <c r="M23" s="56">
        <v>502306</v>
      </c>
      <c r="N23" s="18"/>
      <c r="O23" s="11"/>
      <c r="P23" s="11"/>
      <c r="Q23" s="11"/>
    </row>
    <row r="24" spans="4:17" x14ac:dyDescent="0.55000000000000004">
      <c r="D24" s="4" t="s">
        <v>196</v>
      </c>
      <c r="G24" s="56">
        <v>3756</v>
      </c>
      <c r="H24" s="11"/>
      <c r="I24" s="56">
        <v>-119155</v>
      </c>
      <c r="J24" s="11"/>
      <c r="K24" s="56">
        <v>3756</v>
      </c>
      <c r="L24" s="11"/>
      <c r="M24" s="56">
        <v>-119155</v>
      </c>
      <c r="N24" s="18"/>
      <c r="O24" s="11"/>
      <c r="P24" s="11"/>
      <c r="Q24" s="11"/>
    </row>
    <row r="25" spans="4:17" x14ac:dyDescent="0.55000000000000004">
      <c r="D25" s="4" t="s">
        <v>197</v>
      </c>
      <c r="G25" s="56">
        <v>2335</v>
      </c>
      <c r="H25" s="11"/>
      <c r="I25" s="56">
        <v>205795</v>
      </c>
      <c r="J25" s="11"/>
      <c r="K25" s="56">
        <v>-90</v>
      </c>
      <c r="L25" s="11"/>
      <c r="M25" s="56">
        <v>205795</v>
      </c>
      <c r="N25" s="18"/>
      <c r="O25" s="11"/>
      <c r="P25" s="11"/>
      <c r="Q25" s="11"/>
    </row>
    <row r="26" spans="4:17" x14ac:dyDescent="0.55000000000000004">
      <c r="D26" s="4" t="s">
        <v>198</v>
      </c>
      <c r="G26" s="11">
        <v>-13325</v>
      </c>
      <c r="H26" s="11"/>
      <c r="I26" s="11">
        <v>-283480</v>
      </c>
      <c r="J26" s="11"/>
      <c r="K26" s="56">
        <v>-13326</v>
      </c>
      <c r="L26" s="11"/>
      <c r="M26" s="56">
        <v>-283480</v>
      </c>
      <c r="N26" s="18"/>
      <c r="O26" s="11"/>
      <c r="P26" s="11"/>
      <c r="Q26" s="11"/>
    </row>
    <row r="27" spans="4:17" x14ac:dyDescent="0.55000000000000004">
      <c r="D27" s="4" t="s">
        <v>199</v>
      </c>
      <c r="G27" s="11">
        <v>-3362</v>
      </c>
      <c r="H27" s="11"/>
      <c r="I27" s="11">
        <v>60505</v>
      </c>
      <c r="J27" s="11"/>
      <c r="K27" s="56">
        <v>-4096</v>
      </c>
      <c r="L27" s="11"/>
      <c r="M27" s="56">
        <v>63369</v>
      </c>
      <c r="N27" s="18"/>
      <c r="O27" s="11"/>
      <c r="P27" s="11"/>
      <c r="Q27" s="11"/>
    </row>
    <row r="28" spans="4:17" x14ac:dyDescent="0.55000000000000004">
      <c r="D28" s="4" t="s">
        <v>200</v>
      </c>
      <c r="G28" s="11">
        <v>16733</v>
      </c>
      <c r="H28" s="11"/>
      <c r="I28" s="11">
        <v>3079</v>
      </c>
      <c r="J28" s="11"/>
      <c r="K28" s="56">
        <v>9421</v>
      </c>
      <c r="L28" s="11"/>
      <c r="M28" s="56">
        <v>3079</v>
      </c>
      <c r="N28" s="18"/>
      <c r="O28" s="11"/>
      <c r="P28" s="11"/>
      <c r="Q28" s="11"/>
    </row>
    <row r="29" spans="4:17" hidden="1" x14ac:dyDescent="0.55000000000000004">
      <c r="D29" s="4" t="s">
        <v>201</v>
      </c>
      <c r="G29" s="94">
        <v>0</v>
      </c>
      <c r="H29" s="11"/>
      <c r="I29" s="11">
        <v>0</v>
      </c>
      <c r="J29" s="11"/>
      <c r="K29" s="56">
        <v>0</v>
      </c>
      <c r="L29" s="11"/>
      <c r="M29" s="56">
        <v>0</v>
      </c>
      <c r="N29" s="18"/>
      <c r="O29" s="11"/>
      <c r="P29" s="11"/>
      <c r="Q29" s="11"/>
    </row>
    <row r="30" spans="4:17" x14ac:dyDescent="0.55000000000000004">
      <c r="D30" s="4" t="s">
        <v>202</v>
      </c>
      <c r="G30" s="56">
        <v>-29601</v>
      </c>
      <c r="H30" s="11"/>
      <c r="I30" s="56">
        <v>0</v>
      </c>
      <c r="J30" s="11"/>
      <c r="K30" s="56">
        <v>-29601</v>
      </c>
      <c r="L30" s="11"/>
      <c r="M30" s="56">
        <v>0</v>
      </c>
      <c r="N30" s="18"/>
      <c r="O30" s="11"/>
      <c r="P30" s="11"/>
      <c r="Q30" s="11"/>
    </row>
    <row r="31" spans="4:17" x14ac:dyDescent="0.55000000000000004">
      <c r="D31" s="4" t="s">
        <v>203</v>
      </c>
      <c r="G31" s="57">
        <v>-101045</v>
      </c>
      <c r="H31" s="11"/>
      <c r="I31" s="57">
        <v>214064</v>
      </c>
      <c r="J31" s="11"/>
      <c r="K31" s="57">
        <v>0</v>
      </c>
      <c r="L31" s="11"/>
      <c r="M31" s="57">
        <v>0</v>
      </c>
      <c r="N31" s="18"/>
      <c r="O31" s="11"/>
      <c r="P31" s="11"/>
      <c r="Q31" s="11"/>
    </row>
    <row r="32" spans="4:17" x14ac:dyDescent="0.55000000000000004">
      <c r="G32" s="11">
        <f>SUM(G9:G31)</f>
        <v>58677168</v>
      </c>
      <c r="H32" s="11"/>
      <c r="I32" s="11">
        <f>SUM(I9:I31)</f>
        <v>55197718</v>
      </c>
      <c r="J32" s="11"/>
      <c r="K32" s="11">
        <f>SUM(K9:K31)</f>
        <v>51507807</v>
      </c>
      <c r="L32" s="11"/>
      <c r="M32" s="11">
        <f>SUM(M9:M31)</f>
        <v>47718118</v>
      </c>
      <c r="N32" s="18"/>
      <c r="O32" s="11"/>
      <c r="P32" s="11"/>
      <c r="Q32" s="11"/>
    </row>
    <row r="33" spans="2:17" x14ac:dyDescent="0.55000000000000004">
      <c r="D33" s="4" t="s">
        <v>65</v>
      </c>
      <c r="G33" s="56">
        <v>-63762518</v>
      </c>
      <c r="H33" s="11"/>
      <c r="I33" s="56">
        <v>-57849510</v>
      </c>
      <c r="J33" s="11"/>
      <c r="K33" s="56">
        <v>-51214822</v>
      </c>
      <c r="L33" s="11"/>
      <c r="M33" s="56">
        <v>-46095819</v>
      </c>
      <c r="N33" s="18"/>
      <c r="O33" s="11"/>
      <c r="P33" s="11"/>
      <c r="Q33" s="11"/>
    </row>
    <row r="34" spans="2:17" x14ac:dyDescent="0.55000000000000004">
      <c r="D34" s="4" t="s">
        <v>75</v>
      </c>
      <c r="G34" s="56">
        <v>-2093161</v>
      </c>
      <c r="H34" s="11"/>
      <c r="I34" s="56">
        <v>-1691572</v>
      </c>
      <c r="J34" s="11"/>
      <c r="K34" s="56">
        <v>-5138314</v>
      </c>
      <c r="L34" s="11"/>
      <c r="M34" s="56">
        <v>-3886157</v>
      </c>
      <c r="N34" s="18"/>
      <c r="O34" s="11"/>
      <c r="P34" s="11"/>
      <c r="Q34" s="11"/>
    </row>
    <row r="35" spans="2:17" x14ac:dyDescent="0.55000000000000004">
      <c r="D35" s="4" t="s">
        <v>204</v>
      </c>
      <c r="G35" s="56">
        <v>73064618</v>
      </c>
      <c r="H35" s="11"/>
      <c r="I35" s="56">
        <v>62530447</v>
      </c>
      <c r="J35" s="11"/>
      <c r="K35" s="56">
        <v>60623881</v>
      </c>
      <c r="L35" s="11"/>
      <c r="M35" s="56">
        <v>50444610</v>
      </c>
      <c r="N35" s="18"/>
      <c r="O35" s="11"/>
      <c r="P35" s="11"/>
      <c r="Q35" s="11"/>
    </row>
    <row r="36" spans="2:17" x14ac:dyDescent="0.55000000000000004">
      <c r="D36" s="4" t="s">
        <v>205</v>
      </c>
      <c r="G36" s="56">
        <v>-8735482</v>
      </c>
      <c r="H36" s="11"/>
      <c r="I36" s="56">
        <v>-8096371</v>
      </c>
      <c r="J36" s="11"/>
      <c r="K36" s="56">
        <v>-8156200</v>
      </c>
      <c r="L36" s="11"/>
      <c r="M36" s="56">
        <v>-7949319</v>
      </c>
      <c r="N36" s="18"/>
      <c r="O36" s="11"/>
      <c r="P36" s="11"/>
      <c r="Q36" s="11"/>
    </row>
    <row r="37" spans="2:17" x14ac:dyDescent="0.55000000000000004">
      <c r="D37" s="4" t="s">
        <v>206</v>
      </c>
      <c r="G37" s="56">
        <v>2274761</v>
      </c>
      <c r="H37" s="11"/>
      <c r="I37" s="56">
        <v>1789839</v>
      </c>
      <c r="J37" s="11"/>
      <c r="K37" s="56">
        <v>4988462</v>
      </c>
      <c r="L37" s="11"/>
      <c r="M37" s="56">
        <v>3883886</v>
      </c>
      <c r="N37" s="18"/>
      <c r="O37" s="11"/>
      <c r="P37" s="11"/>
      <c r="Q37" s="11"/>
    </row>
    <row r="38" spans="2:17" x14ac:dyDescent="0.55000000000000004">
      <c r="D38" s="4" t="s">
        <v>207</v>
      </c>
      <c r="G38" s="57">
        <v>-7048858</v>
      </c>
      <c r="H38" s="11"/>
      <c r="I38" s="57">
        <v>-6333301</v>
      </c>
      <c r="J38" s="11"/>
      <c r="K38" s="57">
        <v>-4422403</v>
      </c>
      <c r="L38" s="11"/>
      <c r="M38" s="57">
        <v>-4360509</v>
      </c>
      <c r="N38" s="18"/>
      <c r="O38" s="11"/>
      <c r="P38" s="11"/>
      <c r="Q38" s="11"/>
    </row>
    <row r="39" spans="2:17" x14ac:dyDescent="0.55000000000000004">
      <c r="E39" s="4" t="s">
        <v>208</v>
      </c>
      <c r="G39" s="11">
        <f>SUM(G32:G38)</f>
        <v>52376528</v>
      </c>
      <c r="H39" s="11"/>
      <c r="I39" s="11">
        <f>SUM(I32:I38)</f>
        <v>45547250</v>
      </c>
      <c r="J39" s="11"/>
      <c r="K39" s="11">
        <f>SUM(K32:K38)</f>
        <v>48188411</v>
      </c>
      <c r="L39" s="11"/>
      <c r="M39" s="11">
        <f>SUM(M32:M38)</f>
        <v>39754810</v>
      </c>
      <c r="N39" s="18"/>
      <c r="O39" s="11"/>
      <c r="P39" s="11"/>
      <c r="Q39" s="11"/>
    </row>
    <row r="40" spans="2:17" ht="9.75" customHeight="1" x14ac:dyDescent="0.55000000000000004">
      <c r="G40" s="11"/>
      <c r="H40" s="11"/>
      <c r="I40" s="11"/>
      <c r="J40" s="11"/>
      <c r="K40" s="11"/>
      <c r="L40" s="11"/>
      <c r="M40" s="11"/>
      <c r="N40" s="18"/>
      <c r="O40" s="11"/>
      <c r="P40" s="11"/>
      <c r="Q40" s="11"/>
    </row>
    <row r="41" spans="2:17" x14ac:dyDescent="0.55000000000000004">
      <c r="B41" s="4" t="s">
        <v>209</v>
      </c>
      <c r="G41" s="51"/>
      <c r="H41" s="11"/>
      <c r="I41" s="11"/>
      <c r="J41" s="11"/>
      <c r="K41" s="11"/>
      <c r="L41" s="11"/>
      <c r="M41" s="11"/>
      <c r="N41" s="18"/>
      <c r="O41" s="11"/>
      <c r="P41" s="11"/>
      <c r="Q41" s="11"/>
    </row>
    <row r="42" spans="2:17" x14ac:dyDescent="0.55000000000000004">
      <c r="D42" s="4" t="s">
        <v>210</v>
      </c>
      <c r="G42" s="56">
        <v>-20234655</v>
      </c>
      <c r="H42" s="11"/>
      <c r="I42" s="56">
        <v>18472936</v>
      </c>
      <c r="J42" s="11"/>
      <c r="K42" s="56">
        <v>-21649230</v>
      </c>
      <c r="L42" s="11"/>
      <c r="M42" s="56">
        <v>26632375</v>
      </c>
      <c r="N42" s="18"/>
      <c r="O42" s="11"/>
      <c r="P42" s="11"/>
      <c r="Q42" s="11"/>
    </row>
    <row r="43" spans="2:17" x14ac:dyDescent="0.55000000000000004">
      <c r="D43" s="4" t="s">
        <v>11</v>
      </c>
      <c r="G43" s="56">
        <v>20089625</v>
      </c>
      <c r="H43" s="11"/>
      <c r="I43" s="11">
        <v>-21020986</v>
      </c>
      <c r="J43" s="11"/>
      <c r="K43" s="56">
        <v>20406659</v>
      </c>
      <c r="L43" s="11"/>
      <c r="M43" s="11">
        <v>-19586690</v>
      </c>
      <c r="N43" s="18"/>
      <c r="O43" s="11"/>
      <c r="P43" s="11"/>
      <c r="Q43" s="11"/>
    </row>
    <row r="44" spans="2:17" hidden="1" x14ac:dyDescent="0.55000000000000004">
      <c r="D44" s="4" t="s">
        <v>211</v>
      </c>
      <c r="G44" s="56"/>
      <c r="H44" s="11"/>
      <c r="I44" s="56"/>
      <c r="J44" s="11"/>
      <c r="K44" s="56"/>
      <c r="L44" s="11"/>
      <c r="M44" s="56"/>
      <c r="N44" s="18"/>
      <c r="O44" s="11"/>
      <c r="P44" s="11"/>
      <c r="Q44" s="11"/>
    </row>
    <row r="45" spans="2:17" x14ac:dyDescent="0.55000000000000004">
      <c r="D45" s="4" t="s">
        <v>212</v>
      </c>
      <c r="G45" s="56">
        <v>-104027581</v>
      </c>
      <c r="H45" s="11"/>
      <c r="I45" s="56">
        <v>-144711073</v>
      </c>
      <c r="J45" s="11"/>
      <c r="K45" s="56">
        <v>-94506664</v>
      </c>
      <c r="L45" s="11"/>
      <c r="M45" s="56">
        <v>-135891032</v>
      </c>
      <c r="N45" s="18"/>
      <c r="O45" s="11"/>
      <c r="P45" s="11"/>
      <c r="Q45" s="11"/>
    </row>
    <row r="46" spans="2:17" x14ac:dyDescent="0.55000000000000004">
      <c r="D46" s="4" t="s">
        <v>213</v>
      </c>
      <c r="G46" s="56">
        <v>7158880</v>
      </c>
      <c r="H46" s="11"/>
      <c r="I46" s="56">
        <v>3003055</v>
      </c>
      <c r="J46" s="11"/>
      <c r="K46" s="56">
        <v>6602150</v>
      </c>
      <c r="L46" s="11"/>
      <c r="M46" s="56">
        <v>2623788</v>
      </c>
      <c r="N46" s="18"/>
      <c r="O46" s="11"/>
      <c r="P46" s="11"/>
      <c r="Q46" s="11"/>
    </row>
    <row r="47" spans="2:17" x14ac:dyDescent="0.55000000000000004">
      <c r="D47" s="4" t="s">
        <v>214</v>
      </c>
      <c r="G47" s="56">
        <v>-47850214</v>
      </c>
      <c r="H47" s="11"/>
      <c r="I47" s="56">
        <v>5213622</v>
      </c>
      <c r="J47" s="11"/>
      <c r="K47" s="56">
        <v>-47569564</v>
      </c>
      <c r="L47" s="11"/>
      <c r="M47" s="56">
        <v>4476594</v>
      </c>
      <c r="N47" s="18"/>
      <c r="O47" s="11"/>
      <c r="P47" s="11"/>
      <c r="Q47" s="11"/>
    </row>
    <row r="48" spans="2:17" ht="9.75" customHeight="1" x14ac:dyDescent="0.55000000000000004">
      <c r="G48" s="56"/>
      <c r="H48" s="11"/>
      <c r="I48" s="11"/>
      <c r="J48" s="11"/>
      <c r="K48" s="11"/>
      <c r="L48" s="11"/>
      <c r="M48" s="11"/>
      <c r="N48" s="18"/>
      <c r="O48" s="11"/>
      <c r="P48" s="11"/>
      <c r="Q48" s="11"/>
    </row>
    <row r="49" spans="1:29" x14ac:dyDescent="0.55000000000000004">
      <c r="B49" s="4" t="s">
        <v>215</v>
      </c>
      <c r="G49" s="56"/>
      <c r="H49" s="11"/>
      <c r="I49" s="11"/>
      <c r="N49" s="18"/>
      <c r="O49" s="11"/>
      <c r="P49" s="11"/>
      <c r="Q49" s="11"/>
    </row>
    <row r="50" spans="1:29" x14ac:dyDescent="0.55000000000000004">
      <c r="D50" s="4" t="s">
        <v>216</v>
      </c>
      <c r="G50" s="56">
        <v>73333976</v>
      </c>
      <c r="H50" s="11"/>
      <c r="I50" s="56">
        <v>134719135</v>
      </c>
      <c r="J50" s="11"/>
      <c r="K50" s="11">
        <v>71265245</v>
      </c>
      <c r="L50" s="11"/>
      <c r="M50" s="11">
        <v>132944041</v>
      </c>
      <c r="N50" s="18"/>
      <c r="O50" s="11"/>
      <c r="P50" s="11"/>
      <c r="Q50" s="11"/>
    </row>
    <row r="51" spans="1:29" x14ac:dyDescent="0.55000000000000004">
      <c r="D51" s="4" t="s">
        <v>217</v>
      </c>
      <c r="G51" s="56">
        <v>14611024</v>
      </c>
      <c r="H51" s="11"/>
      <c r="I51" s="56">
        <v>59014881</v>
      </c>
      <c r="J51" s="11"/>
      <c r="K51" s="11">
        <v>2663114</v>
      </c>
      <c r="L51" s="11"/>
      <c r="M51" s="11">
        <v>47777024</v>
      </c>
      <c r="N51" s="18"/>
      <c r="O51" s="11"/>
      <c r="P51" s="11"/>
      <c r="Q51" s="11"/>
      <c r="R51" s="11"/>
    </row>
    <row r="52" spans="1:29" x14ac:dyDescent="0.55000000000000004">
      <c r="D52" s="4" t="s">
        <v>26</v>
      </c>
      <c r="G52" s="56">
        <v>-1258384</v>
      </c>
      <c r="H52" s="11"/>
      <c r="I52" s="56">
        <v>154338</v>
      </c>
      <c r="J52" s="11"/>
      <c r="K52" s="11">
        <v>-1258384</v>
      </c>
      <c r="L52" s="11"/>
      <c r="M52" s="11">
        <v>154338</v>
      </c>
      <c r="N52" s="18"/>
      <c r="O52" s="11"/>
      <c r="P52" s="11"/>
      <c r="Q52" s="11"/>
      <c r="R52" s="11"/>
    </row>
    <row r="53" spans="1:29" x14ac:dyDescent="0.55000000000000004">
      <c r="D53" s="4" t="s">
        <v>27</v>
      </c>
      <c r="G53" s="56">
        <v>-628321</v>
      </c>
      <c r="H53" s="11"/>
      <c r="I53" s="11">
        <v>308227</v>
      </c>
      <c r="J53" s="11"/>
      <c r="K53" s="11">
        <v>0</v>
      </c>
      <c r="L53" s="11"/>
      <c r="M53" s="11">
        <v>0</v>
      </c>
      <c r="N53" s="18"/>
      <c r="O53" s="11"/>
      <c r="P53" s="11"/>
      <c r="Q53" s="11"/>
      <c r="R53" s="11"/>
    </row>
    <row r="54" spans="1:29" x14ac:dyDescent="0.55000000000000004">
      <c r="D54" s="4" t="s">
        <v>218</v>
      </c>
      <c r="G54" s="56">
        <v>-13951507</v>
      </c>
      <c r="H54" s="11"/>
      <c r="I54" s="56">
        <v>9705763</v>
      </c>
      <c r="J54" s="11"/>
      <c r="K54" s="11">
        <v>-13831602</v>
      </c>
      <c r="L54" s="11"/>
      <c r="M54" s="11">
        <v>10145585</v>
      </c>
      <c r="N54" s="18"/>
      <c r="O54" s="11"/>
      <c r="P54" s="11"/>
      <c r="Q54" s="11"/>
      <c r="R54" s="11"/>
    </row>
    <row r="55" spans="1:29" x14ac:dyDescent="0.55000000000000004">
      <c r="D55" s="4" t="s">
        <v>219</v>
      </c>
      <c r="G55" s="56">
        <v>-4246615</v>
      </c>
      <c r="H55" s="11"/>
      <c r="I55" s="56">
        <v>-1682050</v>
      </c>
      <c r="J55" s="11"/>
      <c r="K55" s="11">
        <v>-3226169</v>
      </c>
      <c r="L55" s="11"/>
      <c r="M55" s="11">
        <v>-742089</v>
      </c>
      <c r="N55" s="18"/>
      <c r="O55" s="11"/>
      <c r="P55" s="11"/>
      <c r="Q55" s="11"/>
    </row>
    <row r="56" spans="1:29" x14ac:dyDescent="0.55000000000000004">
      <c r="D56" s="4" t="s">
        <v>30</v>
      </c>
      <c r="G56" s="56">
        <v>964861</v>
      </c>
      <c r="H56" s="11"/>
      <c r="I56" s="56">
        <v>-733275</v>
      </c>
      <c r="J56" s="11"/>
      <c r="K56" s="11">
        <v>837554</v>
      </c>
      <c r="L56" s="11"/>
      <c r="M56" s="11">
        <v>-835283</v>
      </c>
      <c r="N56" s="18"/>
      <c r="O56" s="11"/>
      <c r="P56" s="11"/>
      <c r="Q56" s="11"/>
    </row>
    <row r="57" spans="1:29" x14ac:dyDescent="0.55000000000000004">
      <c r="D57" s="4" t="s">
        <v>34</v>
      </c>
      <c r="G57" s="56">
        <v>41166026</v>
      </c>
      <c r="H57" s="11"/>
      <c r="I57" s="56">
        <v>140321</v>
      </c>
      <c r="J57" s="11"/>
      <c r="K57" s="11">
        <v>43462428</v>
      </c>
      <c r="L57" s="11"/>
      <c r="M57" s="11">
        <v>-11804131</v>
      </c>
      <c r="N57" s="18"/>
      <c r="O57" s="11"/>
      <c r="P57" s="11"/>
      <c r="Q57" s="11"/>
      <c r="R57" s="11"/>
    </row>
    <row r="58" spans="1:29" x14ac:dyDescent="0.55000000000000004">
      <c r="E58" s="4" t="s">
        <v>220</v>
      </c>
      <c r="G58" s="15">
        <f>SUM(G39:G57)</f>
        <v>17503643</v>
      </c>
      <c r="H58" s="11"/>
      <c r="I58" s="15">
        <f>SUM(I39:I57)</f>
        <v>108132144</v>
      </c>
      <c r="J58" s="11"/>
      <c r="K58" s="15">
        <f>SUM(K39:K57)</f>
        <v>11383948</v>
      </c>
      <c r="L58" s="11"/>
      <c r="M58" s="15">
        <f>SUM(M39:M57)</f>
        <v>95649330</v>
      </c>
      <c r="N58" s="18"/>
      <c r="O58" s="11"/>
      <c r="P58" s="11"/>
      <c r="Q58" s="11"/>
      <c r="R58" s="11"/>
    </row>
    <row r="59" spans="1:29" x14ac:dyDescent="0.55000000000000004">
      <c r="A59" s="4" t="s">
        <v>221</v>
      </c>
      <c r="G59" s="51"/>
      <c r="H59" s="11"/>
      <c r="N59" s="18"/>
      <c r="O59" s="11"/>
      <c r="P59" s="11"/>
      <c r="Q59" s="11"/>
      <c r="R59" s="11"/>
    </row>
    <row r="60" spans="1:29" x14ac:dyDescent="0.55000000000000004">
      <c r="D60" s="4" t="s">
        <v>259</v>
      </c>
      <c r="G60" s="56"/>
      <c r="H60" s="11"/>
      <c r="I60" s="56"/>
      <c r="J60" s="11"/>
      <c r="K60" s="56"/>
      <c r="L60" s="11"/>
      <c r="M60" s="11"/>
      <c r="N60" s="18"/>
      <c r="O60" s="11"/>
      <c r="P60" s="11"/>
      <c r="Q60" s="11"/>
      <c r="R60" s="11"/>
    </row>
    <row r="61" spans="1:29" x14ac:dyDescent="0.55000000000000004">
      <c r="E61" s="4" t="s">
        <v>94</v>
      </c>
      <c r="G61" s="56">
        <v>124850952</v>
      </c>
      <c r="H61" s="11"/>
      <c r="I61" s="56">
        <v>127557918</v>
      </c>
      <c r="J61" s="11"/>
      <c r="K61" s="56">
        <v>85174139</v>
      </c>
      <c r="L61" s="11"/>
      <c r="M61" s="11">
        <v>75966744</v>
      </c>
      <c r="N61" s="18"/>
      <c r="O61" s="11"/>
      <c r="P61" s="11"/>
      <c r="Q61" s="11"/>
      <c r="R61" s="11"/>
    </row>
    <row r="62" spans="1:29" x14ac:dyDescent="0.55000000000000004">
      <c r="D62" s="4" t="s">
        <v>222</v>
      </c>
      <c r="G62" s="56">
        <v>34129939</v>
      </c>
      <c r="H62" s="11"/>
      <c r="I62" s="56">
        <v>18328696</v>
      </c>
      <c r="J62" s="11"/>
      <c r="K62" s="56">
        <v>21544637</v>
      </c>
      <c r="L62" s="11"/>
      <c r="M62" s="11">
        <v>10433685</v>
      </c>
      <c r="N62" s="18"/>
      <c r="O62" s="11"/>
      <c r="P62" s="11"/>
      <c r="Q62" s="11"/>
      <c r="R62" s="11"/>
    </row>
    <row r="63" spans="1:29" hidden="1" x14ac:dyDescent="0.55000000000000004">
      <c r="D63" s="4" t="s">
        <v>223</v>
      </c>
      <c r="G63" s="56"/>
      <c r="H63" s="11"/>
      <c r="I63" s="56"/>
      <c r="J63" s="11"/>
      <c r="K63" s="56"/>
      <c r="L63" s="11"/>
      <c r="M63" s="11"/>
      <c r="N63" s="18"/>
      <c r="O63" s="11"/>
      <c r="P63" s="11"/>
      <c r="Q63" s="11"/>
      <c r="R63" s="11"/>
      <c r="W63" s="52"/>
      <c r="Y63" s="52"/>
      <c r="AA63" s="52"/>
      <c r="AC63" s="52"/>
    </row>
    <row r="64" spans="1:29" hidden="1" x14ac:dyDescent="0.55000000000000004">
      <c r="D64" s="4" t="s">
        <v>224</v>
      </c>
      <c r="G64" s="56"/>
      <c r="H64" s="11"/>
      <c r="I64" s="56"/>
      <c r="J64" s="11"/>
      <c r="K64" s="56"/>
      <c r="L64" s="11"/>
      <c r="M64" s="11"/>
      <c r="N64" s="18"/>
      <c r="O64" s="11"/>
      <c r="P64" s="11"/>
      <c r="Q64" s="11"/>
      <c r="R64" s="11"/>
      <c r="W64" s="52"/>
      <c r="Y64" s="52"/>
      <c r="AA64" s="52"/>
      <c r="AC64" s="52"/>
    </row>
    <row r="65" spans="4:29" hidden="1" x14ac:dyDescent="0.55000000000000004">
      <c r="D65" s="4" t="s">
        <v>225</v>
      </c>
      <c r="G65" s="56"/>
      <c r="H65" s="11"/>
      <c r="I65" s="56"/>
      <c r="J65" s="11"/>
      <c r="K65" s="56"/>
      <c r="L65" s="11"/>
      <c r="M65" s="11"/>
      <c r="N65" s="18"/>
      <c r="O65" s="11"/>
      <c r="P65" s="11"/>
      <c r="Q65" s="11"/>
      <c r="R65" s="11"/>
      <c r="W65" s="52"/>
      <c r="Y65" s="52"/>
      <c r="AA65" s="52"/>
      <c r="AC65" s="52"/>
    </row>
    <row r="66" spans="4:29" hidden="1" x14ac:dyDescent="0.55000000000000004">
      <c r="D66" s="4" t="s">
        <v>226</v>
      </c>
      <c r="F66" s="8"/>
      <c r="G66" s="56"/>
      <c r="H66" s="11"/>
      <c r="I66" s="56"/>
      <c r="J66" s="11"/>
      <c r="K66" s="56"/>
      <c r="L66" s="11"/>
      <c r="M66" s="11"/>
      <c r="N66" s="18"/>
      <c r="O66" s="11"/>
      <c r="P66" s="11"/>
      <c r="Q66" s="11"/>
      <c r="R66" s="11"/>
      <c r="W66" s="52"/>
      <c r="Y66" s="52"/>
      <c r="AA66" s="52"/>
      <c r="AC66" s="52"/>
    </row>
    <row r="67" spans="4:29" hidden="1" x14ac:dyDescent="0.55000000000000004">
      <c r="D67" s="4" t="s">
        <v>227</v>
      </c>
      <c r="G67" s="56"/>
      <c r="H67" s="11"/>
      <c r="I67" s="56"/>
      <c r="J67" s="11"/>
      <c r="K67" s="56"/>
      <c r="L67" s="11"/>
      <c r="M67" s="11"/>
      <c r="N67" s="18"/>
      <c r="O67" s="11"/>
      <c r="P67" s="11"/>
      <c r="Q67" s="11"/>
      <c r="R67" s="11"/>
      <c r="W67" s="52"/>
      <c r="Y67" s="52"/>
      <c r="AA67" s="52"/>
      <c r="AC67" s="52"/>
    </row>
    <row r="68" spans="4:29" x14ac:dyDescent="0.55000000000000004">
      <c r="D68" s="4" t="s">
        <v>228</v>
      </c>
      <c r="G68" s="56">
        <v>186</v>
      </c>
      <c r="H68" s="11"/>
      <c r="I68" s="56">
        <v>41</v>
      </c>
      <c r="J68" s="11"/>
      <c r="K68" s="56">
        <v>0</v>
      </c>
      <c r="L68" s="11"/>
      <c r="M68" s="11">
        <v>0</v>
      </c>
      <c r="N68" s="18"/>
      <c r="O68" s="11"/>
      <c r="P68" s="11"/>
      <c r="Q68" s="11"/>
      <c r="R68" s="11"/>
      <c r="W68" s="52"/>
      <c r="Y68" s="52"/>
      <c r="AA68" s="52"/>
      <c r="AC68" s="52"/>
    </row>
    <row r="69" spans="4:29" x14ac:dyDescent="0.55000000000000004">
      <c r="D69" s="4" t="s">
        <v>229</v>
      </c>
      <c r="G69" s="56">
        <v>-86344000</v>
      </c>
      <c r="H69" s="11"/>
      <c r="I69" s="56">
        <v>-192334658</v>
      </c>
      <c r="J69" s="11"/>
      <c r="K69" s="56">
        <v>-49989987</v>
      </c>
      <c r="L69" s="11"/>
      <c r="M69" s="11">
        <v>-139723058</v>
      </c>
      <c r="N69" s="18"/>
      <c r="O69" s="11"/>
      <c r="P69" s="11"/>
      <c r="Q69" s="11"/>
      <c r="R69" s="11"/>
      <c r="W69" s="52"/>
      <c r="Y69" s="52"/>
      <c r="AA69" s="52"/>
      <c r="AC69" s="52"/>
    </row>
    <row r="70" spans="4:29" x14ac:dyDescent="0.55000000000000004">
      <c r="D70" s="4" t="s">
        <v>230</v>
      </c>
      <c r="G70" s="56">
        <v>-60835414</v>
      </c>
      <c r="H70" s="11"/>
      <c r="I70" s="56">
        <v>-48011035</v>
      </c>
      <c r="J70" s="11"/>
      <c r="K70" s="56">
        <v>-31356857</v>
      </c>
      <c r="L70" s="11"/>
      <c r="M70" s="11">
        <v>-28280596</v>
      </c>
      <c r="N70" s="18"/>
      <c r="O70" s="11"/>
      <c r="P70" s="11"/>
      <c r="Q70" s="11"/>
      <c r="R70" s="11"/>
      <c r="W70" s="52"/>
      <c r="Y70" s="52"/>
      <c r="AA70" s="52"/>
      <c r="AC70" s="52"/>
    </row>
    <row r="71" spans="4:29" hidden="1" x14ac:dyDescent="0.55000000000000004">
      <c r="D71" s="4" t="s">
        <v>231</v>
      </c>
      <c r="G71" s="56"/>
      <c r="H71" s="11"/>
      <c r="I71" s="56"/>
      <c r="J71" s="11"/>
      <c r="K71" s="56"/>
      <c r="L71" s="11"/>
      <c r="M71" s="11"/>
      <c r="N71" s="18"/>
      <c r="O71" s="11"/>
      <c r="P71" s="11"/>
      <c r="Q71" s="11"/>
      <c r="W71" s="52"/>
      <c r="Y71" s="52"/>
      <c r="AA71" s="52"/>
      <c r="AC71" s="52"/>
    </row>
    <row r="72" spans="4:29" hidden="1" x14ac:dyDescent="0.55000000000000004">
      <c r="D72" s="4" t="s">
        <v>232</v>
      </c>
      <c r="G72" s="56"/>
      <c r="H72" s="11"/>
      <c r="I72" s="56"/>
      <c r="J72" s="11"/>
      <c r="K72" s="56"/>
      <c r="L72" s="11"/>
      <c r="M72" s="11"/>
      <c r="N72" s="18"/>
      <c r="O72" s="11"/>
      <c r="P72" s="11"/>
      <c r="Q72" s="11"/>
      <c r="W72" s="52"/>
      <c r="Y72" s="52"/>
      <c r="AA72" s="52"/>
      <c r="AC72" s="52"/>
    </row>
    <row r="73" spans="4:29" hidden="1" x14ac:dyDescent="0.55000000000000004">
      <c r="D73" s="4" t="s">
        <v>233</v>
      </c>
      <c r="G73" s="56"/>
      <c r="H73" s="11"/>
      <c r="I73" s="56"/>
      <c r="J73" s="11"/>
      <c r="K73" s="56"/>
      <c r="L73" s="11"/>
      <c r="M73" s="11"/>
      <c r="N73" s="18"/>
      <c r="O73" s="11"/>
      <c r="P73" s="11"/>
      <c r="Q73" s="11"/>
      <c r="W73" s="52"/>
      <c r="Y73" s="52"/>
      <c r="AA73" s="52"/>
      <c r="AC73" s="52"/>
    </row>
    <row r="74" spans="4:29" x14ac:dyDescent="0.55000000000000004">
      <c r="D74" s="4" t="s">
        <v>234</v>
      </c>
      <c r="E74" s="11"/>
      <c r="F74" s="11"/>
      <c r="G74" s="56">
        <v>0</v>
      </c>
      <c r="H74" s="11"/>
      <c r="I74" s="56">
        <v>0</v>
      </c>
      <c r="J74" s="11"/>
      <c r="K74" s="11">
        <v>-15114230</v>
      </c>
      <c r="L74" s="11"/>
      <c r="M74" s="11">
        <v>-2086250</v>
      </c>
      <c r="N74" s="18"/>
      <c r="O74" s="11"/>
      <c r="P74" s="11"/>
      <c r="Q74" s="11"/>
      <c r="W74" s="52"/>
      <c r="Y74" s="52"/>
      <c r="AA74" s="52"/>
      <c r="AC74" s="52"/>
    </row>
    <row r="75" spans="4:29" x14ac:dyDescent="0.55000000000000004">
      <c r="D75" s="4" t="s">
        <v>235</v>
      </c>
      <c r="E75" s="11"/>
      <c r="F75" s="11"/>
      <c r="G75" s="56">
        <v>-5000000</v>
      </c>
      <c r="H75" s="11"/>
      <c r="I75" s="56">
        <v>-786836</v>
      </c>
      <c r="J75" s="11"/>
      <c r="K75" s="11">
        <v>0</v>
      </c>
      <c r="L75" s="11"/>
      <c r="M75" s="11">
        <v>0</v>
      </c>
      <c r="N75" s="18"/>
      <c r="O75" s="11"/>
      <c r="P75" s="11"/>
      <c r="Q75" s="11"/>
      <c r="W75" s="52"/>
      <c r="Y75" s="52"/>
      <c r="AA75" s="52"/>
      <c r="AC75" s="52"/>
    </row>
    <row r="76" spans="4:29" x14ac:dyDescent="0.55000000000000004">
      <c r="D76" s="4" t="s">
        <v>236</v>
      </c>
      <c r="G76" s="56">
        <v>12840</v>
      </c>
      <c r="H76" s="11"/>
      <c r="I76" s="56">
        <v>20714</v>
      </c>
      <c r="J76" s="11"/>
      <c r="K76" s="11">
        <v>5427</v>
      </c>
      <c r="L76" s="11"/>
      <c r="M76" s="11">
        <v>9041</v>
      </c>
      <c r="N76" s="18"/>
      <c r="O76" s="11"/>
      <c r="P76" s="11"/>
      <c r="Q76" s="11"/>
      <c r="W76" s="52"/>
      <c r="Y76" s="52"/>
      <c r="AA76" s="52"/>
      <c r="AC76" s="52"/>
    </row>
    <row r="77" spans="4:29" x14ac:dyDescent="0.55000000000000004">
      <c r="D77" s="4" t="s">
        <v>237</v>
      </c>
      <c r="G77" s="56">
        <v>-773159</v>
      </c>
      <c r="H77" s="11"/>
      <c r="I77" s="56">
        <v>-476560</v>
      </c>
      <c r="J77" s="11"/>
      <c r="K77" s="11">
        <v>-688420</v>
      </c>
      <c r="L77" s="11"/>
      <c r="M77" s="11">
        <v>-377388</v>
      </c>
      <c r="N77" s="18"/>
      <c r="O77" s="11"/>
      <c r="P77" s="11"/>
      <c r="Q77" s="11"/>
      <c r="W77" s="52"/>
      <c r="Y77" s="52"/>
      <c r="AA77" s="52"/>
      <c r="AC77" s="52"/>
    </row>
    <row r="78" spans="4:29" x14ac:dyDescent="0.55000000000000004">
      <c r="D78" s="4" t="s">
        <v>238</v>
      </c>
      <c r="G78" s="56">
        <v>-4192</v>
      </c>
      <c r="H78" s="11"/>
      <c r="I78" s="56">
        <v>-4478</v>
      </c>
      <c r="J78" s="11"/>
      <c r="K78" s="11">
        <v>-3081</v>
      </c>
      <c r="L78" s="11"/>
      <c r="M78" s="11">
        <v>0</v>
      </c>
      <c r="N78" s="18"/>
      <c r="O78" s="11"/>
      <c r="P78" s="11"/>
      <c r="Q78" s="11"/>
      <c r="W78" s="52"/>
      <c r="Y78" s="52"/>
      <c r="AA78" s="52"/>
      <c r="AC78" s="52"/>
    </row>
    <row r="79" spans="4:29" x14ac:dyDescent="0.55000000000000004">
      <c r="D79" s="4" t="s">
        <v>239</v>
      </c>
      <c r="G79" s="56">
        <v>-3698153</v>
      </c>
      <c r="H79" s="11"/>
      <c r="I79" s="56">
        <v>-2168609</v>
      </c>
      <c r="J79" s="11"/>
      <c r="K79" s="11">
        <v>-1699070</v>
      </c>
      <c r="L79" s="11"/>
      <c r="M79" s="11">
        <v>-1919847</v>
      </c>
      <c r="N79" s="18"/>
      <c r="O79" s="11"/>
      <c r="P79" s="11"/>
      <c r="Q79" s="11"/>
      <c r="W79" s="52"/>
      <c r="Y79" s="52"/>
      <c r="AA79" s="52"/>
      <c r="AC79" s="52"/>
    </row>
    <row r="80" spans="4:29" x14ac:dyDescent="0.55000000000000004">
      <c r="E80" s="4" t="s">
        <v>240</v>
      </c>
      <c r="G80" s="15">
        <f>SUM(G60:G79)</f>
        <v>2338999</v>
      </c>
      <c r="H80" s="9"/>
      <c r="I80" s="15">
        <f>SUM(I60:I79)</f>
        <v>-97874807</v>
      </c>
      <c r="J80" s="11"/>
      <c r="K80" s="15">
        <f>SUM(K60:K79)</f>
        <v>7872558</v>
      </c>
      <c r="L80" s="9"/>
      <c r="M80" s="15">
        <f>SUM(M60:M79)</f>
        <v>-85977669</v>
      </c>
      <c r="N80" s="18"/>
      <c r="O80" s="11"/>
      <c r="P80" s="11"/>
      <c r="Q80" s="11"/>
      <c r="W80" s="52"/>
      <c r="Y80" s="52"/>
      <c r="AA80" s="52"/>
      <c r="AC80" s="52"/>
    </row>
    <row r="81" spans="1:29" x14ac:dyDescent="0.55000000000000004">
      <c r="A81" s="4" t="s">
        <v>241</v>
      </c>
      <c r="G81" s="51"/>
      <c r="H81" s="9"/>
      <c r="I81" s="11"/>
      <c r="J81" s="11"/>
      <c r="K81" s="9"/>
      <c r="L81" s="9"/>
      <c r="M81" s="11"/>
      <c r="N81" s="18"/>
      <c r="O81" s="11"/>
      <c r="P81" s="11"/>
      <c r="Q81" s="11"/>
      <c r="W81" s="52"/>
      <c r="Y81" s="52"/>
      <c r="AA81" s="52"/>
      <c r="AC81" s="52"/>
    </row>
    <row r="82" spans="1:29" x14ac:dyDescent="0.55000000000000004">
      <c r="D82" s="4" t="s">
        <v>242</v>
      </c>
      <c r="F82" s="8"/>
      <c r="G82" s="58">
        <v>0</v>
      </c>
      <c r="H82" s="11"/>
      <c r="I82" s="58">
        <v>7219568</v>
      </c>
      <c r="J82" s="11"/>
      <c r="K82" s="58">
        <v>0</v>
      </c>
      <c r="L82" s="11"/>
      <c r="M82" s="58">
        <v>7219568</v>
      </c>
      <c r="N82" s="18"/>
      <c r="O82" s="11"/>
      <c r="P82" s="11"/>
      <c r="Q82" s="11"/>
      <c r="W82" s="52"/>
      <c r="Y82" s="52"/>
      <c r="AA82" s="52"/>
      <c r="AC82" s="52"/>
    </row>
    <row r="83" spans="1:29" x14ac:dyDescent="0.55000000000000004">
      <c r="D83" s="4" t="s">
        <v>243</v>
      </c>
      <c r="F83" s="8"/>
      <c r="G83" s="58">
        <v>-21334319</v>
      </c>
      <c r="H83" s="11"/>
      <c r="I83" s="58">
        <v>-14275701</v>
      </c>
      <c r="J83" s="11"/>
      <c r="K83" s="58">
        <v>-21334319</v>
      </c>
      <c r="L83" s="11"/>
      <c r="M83" s="58">
        <v>-14275701</v>
      </c>
      <c r="N83" s="18"/>
      <c r="O83" s="11"/>
      <c r="P83" s="11"/>
      <c r="Q83" s="11"/>
      <c r="W83" s="52"/>
      <c r="Y83" s="52"/>
      <c r="AA83" s="52"/>
      <c r="AC83" s="52"/>
    </row>
    <row r="84" spans="1:29" hidden="1" x14ac:dyDescent="0.55000000000000004">
      <c r="D84" s="4" t="s">
        <v>244</v>
      </c>
      <c r="F84" s="8"/>
      <c r="G84" s="58"/>
      <c r="H84" s="11"/>
      <c r="I84" s="58"/>
      <c r="J84" s="11"/>
      <c r="K84" s="58"/>
      <c r="L84" s="11"/>
      <c r="M84" s="58"/>
      <c r="N84" s="18"/>
      <c r="O84" s="11"/>
      <c r="P84" s="11"/>
      <c r="Q84" s="11"/>
      <c r="W84" s="52"/>
      <c r="Y84" s="52"/>
      <c r="AA84" s="52"/>
      <c r="AC84" s="52"/>
    </row>
    <row r="85" spans="1:29" x14ac:dyDescent="0.55000000000000004">
      <c r="D85" s="4" t="s">
        <v>245</v>
      </c>
      <c r="F85" s="8">
        <v>32</v>
      </c>
      <c r="G85" s="58">
        <v>-6515651</v>
      </c>
      <c r="H85" s="11"/>
      <c r="I85" s="58">
        <v>-5923319</v>
      </c>
      <c r="J85" s="11"/>
      <c r="K85" s="58">
        <v>-6515651</v>
      </c>
      <c r="L85" s="11"/>
      <c r="M85" s="58">
        <v>-5923319</v>
      </c>
      <c r="N85" s="18"/>
      <c r="O85" s="11"/>
      <c r="P85" s="11"/>
      <c r="Q85" s="11"/>
      <c r="W85" s="52"/>
      <c r="Y85" s="52"/>
      <c r="AA85" s="52"/>
      <c r="AC85" s="52"/>
    </row>
    <row r="86" spans="1:29" x14ac:dyDescent="0.55000000000000004">
      <c r="D86" s="4" t="s">
        <v>246</v>
      </c>
      <c r="F86" s="8"/>
      <c r="G86" s="58">
        <v>-489134</v>
      </c>
      <c r="H86" s="11"/>
      <c r="I86" s="58">
        <v>-466749</v>
      </c>
      <c r="J86" s="11"/>
      <c r="K86" s="58">
        <v>0</v>
      </c>
      <c r="L86" s="11"/>
      <c r="M86" s="58">
        <v>0</v>
      </c>
      <c r="N86" s="18"/>
      <c r="O86" s="11"/>
      <c r="P86" s="11"/>
      <c r="Q86" s="11"/>
      <c r="W86" s="52"/>
      <c r="Y86" s="52"/>
      <c r="AA86" s="52"/>
      <c r="AC86" s="52"/>
    </row>
    <row r="87" spans="1:29" hidden="1" x14ac:dyDescent="0.55000000000000004">
      <c r="D87" s="4" t="s">
        <v>247</v>
      </c>
      <c r="F87" s="8"/>
      <c r="G87" s="58"/>
      <c r="H87" s="11"/>
      <c r="I87" s="58"/>
      <c r="J87" s="11"/>
      <c r="K87" s="58"/>
      <c r="L87" s="11"/>
      <c r="M87" s="58"/>
      <c r="N87" s="18"/>
      <c r="O87" s="11"/>
      <c r="P87" s="11"/>
      <c r="Q87" s="11"/>
      <c r="W87" s="52"/>
      <c r="Y87" s="52"/>
      <c r="AA87" s="52"/>
      <c r="AC87" s="52"/>
    </row>
    <row r="88" spans="1:29" hidden="1" x14ac:dyDescent="0.55000000000000004">
      <c r="D88" s="4" t="s">
        <v>248</v>
      </c>
      <c r="F88" s="8"/>
      <c r="G88" s="58"/>
      <c r="H88" s="11"/>
      <c r="I88" s="58"/>
      <c r="J88" s="11"/>
      <c r="K88" s="58"/>
      <c r="L88" s="11"/>
      <c r="M88" s="58"/>
      <c r="N88" s="18"/>
      <c r="O88" s="11"/>
      <c r="P88" s="11"/>
      <c r="Q88" s="11"/>
      <c r="W88" s="52"/>
      <c r="Y88" s="52"/>
      <c r="AA88" s="52"/>
      <c r="AC88" s="52"/>
    </row>
    <row r="89" spans="1:29" x14ac:dyDescent="0.55000000000000004">
      <c r="D89" s="4" t="s">
        <v>249</v>
      </c>
      <c r="F89" s="8">
        <v>30</v>
      </c>
      <c r="G89" s="58">
        <v>-439109</v>
      </c>
      <c r="H89" s="11"/>
      <c r="I89" s="58">
        <v>-411309</v>
      </c>
      <c r="J89" s="11"/>
      <c r="K89" s="58">
        <v>-439109</v>
      </c>
      <c r="L89" s="11"/>
      <c r="M89" s="58">
        <v>-411309</v>
      </c>
      <c r="N89" s="18"/>
      <c r="O89" s="11"/>
      <c r="P89" s="11"/>
      <c r="Q89" s="11"/>
      <c r="W89" s="52"/>
      <c r="Y89" s="52"/>
      <c r="AA89" s="52"/>
      <c r="AC89" s="52"/>
    </row>
    <row r="90" spans="1:29" hidden="1" x14ac:dyDescent="0.55000000000000004">
      <c r="D90" s="4" t="s">
        <v>167</v>
      </c>
      <c r="F90" s="8"/>
      <c r="G90" s="58"/>
      <c r="H90" s="11"/>
      <c r="I90" s="58"/>
      <c r="J90" s="11"/>
      <c r="K90" s="58"/>
      <c r="L90" s="11"/>
      <c r="M90" s="58"/>
      <c r="N90" s="18"/>
      <c r="O90" s="11"/>
      <c r="P90" s="11"/>
      <c r="Q90" s="11"/>
      <c r="W90" s="52"/>
      <c r="Y90" s="52"/>
      <c r="AA90" s="52"/>
      <c r="AC90" s="52"/>
    </row>
    <row r="91" spans="1:29" x14ac:dyDescent="0.55000000000000004">
      <c r="D91" s="4" t="s">
        <v>250</v>
      </c>
      <c r="F91" s="8"/>
      <c r="G91" s="58">
        <v>-746416</v>
      </c>
      <c r="H91" s="11"/>
      <c r="I91" s="58">
        <v>-792704</v>
      </c>
      <c r="J91" s="11"/>
      <c r="K91" s="58">
        <v>-662977</v>
      </c>
      <c r="L91" s="11"/>
      <c r="M91" s="58">
        <v>-682926</v>
      </c>
      <c r="N91" s="18"/>
      <c r="O91" s="11"/>
      <c r="P91" s="11"/>
      <c r="Q91" s="11"/>
      <c r="W91" s="52"/>
      <c r="Y91" s="52"/>
      <c r="AA91" s="52"/>
      <c r="AC91" s="52"/>
    </row>
    <row r="92" spans="1:29" x14ac:dyDescent="0.55000000000000004">
      <c r="E92" s="4" t="s">
        <v>251</v>
      </c>
      <c r="G92" s="15">
        <f>SUM(G82:G91)</f>
        <v>-29524629</v>
      </c>
      <c r="H92" s="11"/>
      <c r="I92" s="15">
        <f>SUM(I82:I91)</f>
        <v>-14650214</v>
      </c>
      <c r="J92" s="11"/>
      <c r="K92" s="15">
        <f>SUM(K82:K91)</f>
        <v>-28952056</v>
      </c>
      <c r="L92" s="11"/>
      <c r="M92" s="15">
        <f>SUM(M82:M91)</f>
        <v>-14073687</v>
      </c>
      <c r="O92" s="11"/>
      <c r="P92" s="11"/>
      <c r="Q92" s="11"/>
      <c r="W92" s="52"/>
      <c r="Y92" s="52"/>
      <c r="AA92" s="52"/>
      <c r="AC92" s="52"/>
    </row>
    <row r="93" spans="1:29" x14ac:dyDescent="0.55000000000000004">
      <c r="A93" s="4" t="s">
        <v>252</v>
      </c>
      <c r="G93" s="59">
        <v>-7610</v>
      </c>
      <c r="H93" s="11"/>
      <c r="I93" s="59">
        <v>4557</v>
      </c>
      <c r="J93" s="11"/>
      <c r="K93" s="15">
        <v>4539</v>
      </c>
      <c r="L93" s="11"/>
      <c r="M93" s="15">
        <v>4976</v>
      </c>
      <c r="O93" s="11"/>
      <c r="P93" s="11"/>
      <c r="Q93" s="11"/>
      <c r="W93" s="52"/>
      <c r="Y93" s="52"/>
      <c r="AA93" s="52"/>
      <c r="AC93" s="52"/>
    </row>
    <row r="94" spans="1:29" x14ac:dyDescent="0.55000000000000004">
      <c r="A94" s="4" t="s">
        <v>253</v>
      </c>
      <c r="G94" s="11">
        <f>+G58+G80+G92+G93</f>
        <v>-9689597</v>
      </c>
      <c r="H94" s="11"/>
      <c r="I94" s="11">
        <f>+I58+I80+I92+I93</f>
        <v>-4388320</v>
      </c>
      <c r="J94" s="11"/>
      <c r="K94" s="11">
        <f>+K58+K80+K92+K93</f>
        <v>-9691011</v>
      </c>
      <c r="L94" s="11"/>
      <c r="M94" s="11">
        <f>+M58+M80+M92+M93</f>
        <v>-4397050</v>
      </c>
      <c r="N94" s="18"/>
      <c r="O94" s="11"/>
      <c r="P94" s="11"/>
      <c r="Q94" s="11"/>
      <c r="W94" s="52"/>
      <c r="Y94" s="52"/>
      <c r="AA94" s="52"/>
      <c r="AC94" s="52"/>
    </row>
    <row r="95" spans="1:29" x14ac:dyDescent="0.55000000000000004">
      <c r="A95" s="4" t="s">
        <v>254</v>
      </c>
      <c r="F95" s="8">
        <v>7</v>
      </c>
      <c r="G95" s="51">
        <f>งบแสดงฐานะการเงิน!I8</f>
        <v>59971933</v>
      </c>
      <c r="H95" s="11"/>
      <c r="I95" s="51">
        <v>61962028</v>
      </c>
      <c r="J95" s="11"/>
      <c r="K95" s="51">
        <f>งบแสดงฐานะการเงิน!M8</f>
        <v>59920148</v>
      </c>
      <c r="L95" s="11"/>
      <c r="M95" s="51">
        <v>61920050</v>
      </c>
      <c r="N95" s="18"/>
      <c r="O95" s="11"/>
      <c r="P95" s="11"/>
      <c r="Q95" s="11"/>
      <c r="W95" s="52"/>
      <c r="Y95" s="52"/>
      <c r="AA95" s="52"/>
      <c r="AC95" s="52"/>
    </row>
    <row r="96" spans="1:29" ht="24" thickBot="1" x14ac:dyDescent="0.6">
      <c r="A96" s="4" t="s">
        <v>255</v>
      </c>
      <c r="F96" s="8">
        <v>7</v>
      </c>
      <c r="G96" s="13">
        <f>SUM(G94:G95)</f>
        <v>50282336</v>
      </c>
      <c r="H96" s="9"/>
      <c r="I96" s="13">
        <f>SUM(I94:I95)</f>
        <v>57573708</v>
      </c>
      <c r="J96" s="11"/>
      <c r="K96" s="13">
        <f>SUM(K94:K95)</f>
        <v>50229137</v>
      </c>
      <c r="L96" s="9"/>
      <c r="M96" s="13">
        <f>SUM(M94:M95)</f>
        <v>57523000</v>
      </c>
      <c r="N96" s="18"/>
      <c r="O96" s="11"/>
      <c r="P96" s="11"/>
      <c r="Q96" s="11"/>
      <c r="W96" s="52"/>
      <c r="Y96" s="52"/>
      <c r="AA96" s="52"/>
      <c r="AC96" s="52"/>
    </row>
    <row r="97" spans="5:29" ht="12.75" customHeight="1" thickTop="1" x14ac:dyDescent="0.55000000000000004">
      <c r="F97" s="8"/>
      <c r="G97" s="11"/>
      <c r="H97" s="9"/>
      <c r="I97" s="11"/>
      <c r="J97" s="11"/>
      <c r="K97" s="11"/>
      <c r="L97" s="9"/>
      <c r="M97" s="11"/>
      <c r="N97" s="18"/>
      <c r="O97" s="11"/>
      <c r="P97" s="11"/>
      <c r="W97" s="52"/>
      <c r="Y97" s="52"/>
      <c r="AA97" s="52"/>
      <c r="AC97" s="52"/>
    </row>
    <row r="98" spans="5:29" ht="9" customHeight="1" x14ac:dyDescent="0.55000000000000004">
      <c r="F98" s="8"/>
      <c r="G98" s="11"/>
      <c r="H98" s="9"/>
      <c r="I98" s="11"/>
      <c r="J98" s="11"/>
      <c r="K98" s="11"/>
      <c r="L98" s="9"/>
      <c r="M98" s="11"/>
      <c r="N98" s="18"/>
      <c r="O98" s="11"/>
      <c r="P98" s="11"/>
    </row>
    <row r="99" spans="5:29" x14ac:dyDescent="0.55000000000000004">
      <c r="F99" s="8"/>
      <c r="G99" s="11"/>
      <c r="H99" s="9"/>
      <c r="I99" s="11"/>
      <c r="J99" s="11"/>
      <c r="K99" s="11"/>
      <c r="L99" s="9"/>
      <c r="M99" s="11"/>
      <c r="N99" s="18"/>
      <c r="O99" s="11"/>
      <c r="P99" s="11"/>
    </row>
    <row r="100" spans="5:29" x14ac:dyDescent="0.55000000000000004">
      <c r="F100" s="8"/>
      <c r="G100" s="11"/>
      <c r="H100" s="9"/>
      <c r="I100" s="11"/>
      <c r="J100" s="11"/>
      <c r="K100" s="11"/>
      <c r="L100" s="9"/>
      <c r="M100" s="11"/>
      <c r="N100" s="18"/>
      <c r="O100" s="11"/>
      <c r="P100" s="11"/>
    </row>
    <row r="101" spans="5:29" x14ac:dyDescent="0.55000000000000004">
      <c r="E101" s="21" t="s">
        <v>256</v>
      </c>
      <c r="G101" s="8"/>
      <c r="H101" s="11"/>
      <c r="I101" s="22"/>
      <c r="J101" s="11"/>
      <c r="K101" s="22"/>
      <c r="M101" s="22"/>
      <c r="N101" s="11"/>
    </row>
    <row r="102" spans="5:29" x14ac:dyDescent="0.55000000000000004">
      <c r="E102" s="9" t="s">
        <v>53</v>
      </c>
      <c r="G102" s="9"/>
      <c r="I102" s="9" t="s">
        <v>54</v>
      </c>
      <c r="J102" s="11"/>
      <c r="K102" s="22"/>
      <c r="M102" s="23"/>
      <c r="N102" s="23"/>
    </row>
    <row r="103" spans="5:29" x14ac:dyDescent="0.55000000000000004">
      <c r="E103" s="9" t="s">
        <v>55</v>
      </c>
      <c r="G103" s="9"/>
      <c r="I103" s="9" t="s">
        <v>56</v>
      </c>
      <c r="J103" s="11"/>
      <c r="K103" s="22"/>
      <c r="M103" s="23"/>
      <c r="N103" s="23"/>
    </row>
    <row r="104" spans="5:29" x14ac:dyDescent="0.55000000000000004">
      <c r="E104" s="21"/>
      <c r="G104" s="9"/>
      <c r="H104" s="11"/>
      <c r="I104" s="22"/>
      <c r="J104" s="11"/>
      <c r="K104" s="9"/>
      <c r="M104" s="22"/>
      <c r="N104" s="11"/>
    </row>
    <row r="105" spans="5:29" x14ac:dyDescent="0.55000000000000004">
      <c r="E105" s="9"/>
      <c r="G105" s="9"/>
      <c r="H105" s="9"/>
      <c r="I105" s="22"/>
      <c r="J105" s="11"/>
      <c r="K105" s="22"/>
      <c r="M105" s="23"/>
      <c r="N105" s="23"/>
    </row>
    <row r="106" spans="5:29" x14ac:dyDescent="0.55000000000000004">
      <c r="G106" s="11"/>
      <c r="H106" s="11"/>
      <c r="I106" s="11"/>
      <c r="J106" s="11"/>
      <c r="K106" s="11"/>
      <c r="L106" s="11"/>
      <c r="M106" s="11"/>
      <c r="N106" s="53"/>
      <c r="O106" s="11"/>
      <c r="P106" s="11"/>
    </row>
    <row r="107" spans="5:29" x14ac:dyDescent="0.55000000000000004">
      <c r="G107" s="11"/>
      <c r="H107" s="11"/>
      <c r="I107" s="11"/>
      <c r="J107" s="11"/>
      <c r="K107" s="11"/>
      <c r="L107" s="11"/>
      <c r="M107" s="11"/>
      <c r="N107" s="18"/>
      <c r="O107" s="11"/>
      <c r="P107" s="11"/>
    </row>
    <row r="108" spans="5:29" x14ac:dyDescent="0.55000000000000004">
      <c r="G108" s="11"/>
      <c r="H108" s="11"/>
      <c r="I108" s="11"/>
      <c r="J108" s="11"/>
      <c r="K108" s="11"/>
      <c r="L108" s="11"/>
      <c r="M108" s="11"/>
      <c r="N108" s="18"/>
      <c r="O108" s="11"/>
      <c r="P108" s="11"/>
    </row>
    <row r="109" spans="5:29" x14ac:dyDescent="0.55000000000000004">
      <c r="G109" s="53"/>
      <c r="H109" s="53"/>
      <c r="I109" s="53"/>
      <c r="J109" s="53"/>
      <c r="K109" s="11"/>
      <c r="L109" s="53"/>
      <c r="M109" s="53"/>
      <c r="N109" s="53"/>
      <c r="O109" s="11"/>
      <c r="P109" s="11"/>
    </row>
    <row r="110" spans="5:29" x14ac:dyDescent="0.55000000000000004">
      <c r="K110" s="11"/>
      <c r="O110" s="11"/>
      <c r="P110" s="11"/>
    </row>
    <row r="111" spans="5:29" x14ac:dyDescent="0.55000000000000004">
      <c r="K111" s="11"/>
      <c r="O111" s="11"/>
      <c r="P111" s="11"/>
    </row>
    <row r="112" spans="5:29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  <row r="483" spans="11:11" x14ac:dyDescent="0.55000000000000004">
      <c r="K483" s="11"/>
    </row>
    <row r="484" spans="11:11" x14ac:dyDescent="0.55000000000000004">
      <c r="K484" s="11"/>
    </row>
    <row r="485" spans="11:11" x14ac:dyDescent="0.55000000000000004">
      <c r="K485" s="11"/>
    </row>
    <row r="486" spans="11:11" x14ac:dyDescent="0.55000000000000004">
      <c r="K486" s="11"/>
    </row>
    <row r="487" spans="11:11" x14ac:dyDescent="0.55000000000000004">
      <c r="K487" s="11"/>
    </row>
    <row r="488" spans="11:11" x14ac:dyDescent="0.55000000000000004">
      <c r="K488" s="11"/>
    </row>
    <row r="489" spans="11:11" x14ac:dyDescent="0.55000000000000004">
      <c r="K489" s="11"/>
    </row>
    <row r="490" spans="11:11" x14ac:dyDescent="0.55000000000000004">
      <c r="K490" s="11"/>
    </row>
    <row r="491" spans="11:11" x14ac:dyDescent="0.55000000000000004">
      <c r="K491" s="11"/>
    </row>
    <row r="492" spans="11:11" x14ac:dyDescent="0.55000000000000004">
      <c r="K492" s="11"/>
    </row>
    <row r="493" spans="11:11" x14ac:dyDescent="0.55000000000000004">
      <c r="K493" s="11"/>
    </row>
    <row r="494" spans="11:11" x14ac:dyDescent="0.55000000000000004">
      <c r="K494" s="11"/>
    </row>
  </sheetData>
  <sheetProtection algorithmName="SHA-512" hashValue="7IY7mqT27HbbL9UIw2ldnESoUJW4i5DXwIqKyyowt70Ux1YSSSPpDwSPGjcjOIVLG28nsdg+bIIIGSgCA8omPw==" saltValue="dTTpXvHdhvyzIwixKSCr4Q==" spinCount="100000" sheet="1" formatCells="0" formatColumns="0" formatRow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6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E68E4F-7F44-4742-BB18-B0805BBBE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6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2022-08-25T02:42:30Z</cp:lastPrinted>
  <dcterms:created xsi:type="dcterms:W3CDTF">2009-02-13T03:09:45Z</dcterms:created>
  <dcterms:modified xsi:type="dcterms:W3CDTF">2022-08-25T02:46:24Z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