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21) YEAR 22-65 (PUBLIC)\MC Group (3062405)\"/>
    </mc:Choice>
  </mc:AlternateContent>
  <xr:revisionPtr revIDLastSave="0" documentId="13_ncr:1_{AD4448F6-8B33-4077-AE82-A77A308BC23E}" xr6:coauthVersionLast="47" xr6:coauthVersionMax="47" xr10:uidLastSave="{00000000-0000-0000-0000-000000000000}"/>
  <bookViews>
    <workbookView xWindow="-110" yWindow="-110" windowWidth="19420" windowHeight="10420" tabRatio="793" activeTab="5" xr2:uid="{00000000-000D-0000-FFFF-FFFF00000000}"/>
  </bookViews>
  <sheets>
    <sheet name="Financial Position" sheetId="25" r:id="rId1"/>
    <sheet name="Financial Position (2)" sheetId="29" r:id="rId2"/>
    <sheet name="income" sheetId="31" r:id="rId3"/>
    <sheet name="Consol" sheetId="27" r:id="rId4"/>
    <sheet name="Company" sheetId="28" r:id="rId5"/>
    <sheet name="Cash Flow" sheetId="20" r:id="rId6"/>
  </sheets>
  <definedNames>
    <definedName name="AS2DocOpenMode" hidden="1">"AS2DocumentEdit"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2" i="20" l="1"/>
  <c r="R22" i="28"/>
  <c r="T22" i="28" s="1"/>
  <c r="E37" i="31"/>
  <c r="E38" i="31" s="1"/>
  <c r="K37" i="31"/>
  <c r="K38" i="31" s="1"/>
  <c r="I37" i="31"/>
  <c r="I38" i="31" s="1"/>
  <c r="G37" i="31"/>
  <c r="G38" i="31" s="1"/>
  <c r="T14" i="28"/>
  <c r="T16" i="28"/>
  <c r="T21" i="28"/>
  <c r="T20" i="28"/>
  <c r="T19" i="28"/>
  <c r="V19" i="28" s="1"/>
  <c r="P25" i="28"/>
  <c r="J23" i="28"/>
  <c r="J25" i="28" s="1"/>
  <c r="D24" i="28"/>
  <c r="V24" i="28" s="1"/>
  <c r="N26" i="27"/>
  <c r="Z26" i="27" s="1"/>
  <c r="AD26" i="27" s="1"/>
  <c r="V21" i="28"/>
  <c r="V20" i="28"/>
  <c r="L13" i="28"/>
  <c r="T13" i="28"/>
  <c r="N23" i="28"/>
  <c r="N25" i="28" s="1"/>
  <c r="N15" i="28"/>
  <c r="N17" i="28" s="1"/>
  <c r="R15" i="28"/>
  <c r="R17" i="28" s="1"/>
  <c r="AB23" i="27"/>
  <c r="AB25" i="27" s="1"/>
  <c r="AB27" i="27" s="1"/>
  <c r="X21" i="27"/>
  <c r="Z21" i="27" s="1"/>
  <c r="AD21" i="27" s="1"/>
  <c r="X15" i="27"/>
  <c r="Z15" i="27" s="1"/>
  <c r="V17" i="27"/>
  <c r="V19" i="27" s="1"/>
  <c r="T25" i="27"/>
  <c r="T27" i="27" s="1"/>
  <c r="T17" i="27"/>
  <c r="T19" i="27" s="1"/>
  <c r="E45" i="29"/>
  <c r="E47" i="29" s="1"/>
  <c r="I45" i="29"/>
  <c r="I47" i="29" s="1"/>
  <c r="Z22" i="27"/>
  <c r="AD22" i="27" s="1"/>
  <c r="K24" i="29"/>
  <c r="I24" i="29"/>
  <c r="I25" i="29" s="1"/>
  <c r="G24" i="29"/>
  <c r="K45" i="29"/>
  <c r="K47" i="29" s="1"/>
  <c r="G45" i="29"/>
  <c r="G47" i="29" s="1"/>
  <c r="Z18" i="27"/>
  <c r="AD18" i="27" s="1"/>
  <c r="AB17" i="27"/>
  <c r="AB19" i="27" s="1"/>
  <c r="X17" i="27"/>
  <c r="R17" i="27"/>
  <c r="R19" i="27" s="1"/>
  <c r="P17" i="27"/>
  <c r="P19" i="27" s="1"/>
  <c r="N17" i="27"/>
  <c r="N19" i="27" s="1"/>
  <c r="L17" i="27"/>
  <c r="L19" i="27" s="1"/>
  <c r="J17" i="27"/>
  <c r="J19" i="27" s="1"/>
  <c r="H17" i="27"/>
  <c r="H19" i="27" s="1"/>
  <c r="F17" i="27"/>
  <c r="F19" i="27" s="1"/>
  <c r="D17" i="27"/>
  <c r="D19" i="27" s="1"/>
  <c r="Z16" i="27"/>
  <c r="AD16" i="27" s="1"/>
  <c r="AD17" i="27" s="1"/>
  <c r="P15" i="28"/>
  <c r="P17" i="28" s="1"/>
  <c r="L15" i="28"/>
  <c r="J15" i="28"/>
  <c r="J17" i="28" s="1"/>
  <c r="H15" i="28"/>
  <c r="H17" i="28" s="1"/>
  <c r="F15" i="28"/>
  <c r="F17" i="28" s="1"/>
  <c r="D15" i="28"/>
  <c r="D17" i="28" s="1"/>
  <c r="E24" i="29"/>
  <c r="K20" i="31"/>
  <c r="I20" i="31"/>
  <c r="E20" i="31"/>
  <c r="G20" i="31"/>
  <c r="R25" i="27"/>
  <c r="R27" i="27" s="1"/>
  <c r="P25" i="27"/>
  <c r="P27" i="27" s="1"/>
  <c r="L25" i="27"/>
  <c r="L27" i="27" s="1"/>
  <c r="J25" i="27"/>
  <c r="J27" i="27" s="1"/>
  <c r="H25" i="27"/>
  <c r="H27" i="27" s="1"/>
  <c r="F25" i="27"/>
  <c r="F27" i="27" s="1"/>
  <c r="D25" i="27"/>
  <c r="D27" i="27" s="1"/>
  <c r="G72" i="20"/>
  <c r="K72" i="20"/>
  <c r="H23" i="28"/>
  <c r="H25" i="28" s="1"/>
  <c r="F23" i="28"/>
  <c r="F25" i="28" s="1"/>
  <c r="D23" i="28"/>
  <c r="V14" i="28"/>
  <c r="V15" i="28" s="1"/>
  <c r="K13" i="31"/>
  <c r="I13" i="31"/>
  <c r="G13" i="31"/>
  <c r="E13" i="31"/>
  <c r="I7" i="31"/>
  <c r="E80" i="20"/>
  <c r="I80" i="20"/>
  <c r="K80" i="20"/>
  <c r="G80" i="20"/>
  <c r="K18" i="29"/>
  <c r="K25" i="29" s="1"/>
  <c r="I18" i="29"/>
  <c r="G18" i="29"/>
  <c r="G25" i="29" s="1"/>
  <c r="E18" i="29"/>
  <c r="K17" i="25"/>
  <c r="I17" i="25"/>
  <c r="I30" i="25" s="1"/>
  <c r="G17" i="25"/>
  <c r="G30" i="25" s="1"/>
  <c r="E17" i="25"/>
  <c r="K29" i="25"/>
  <c r="I29" i="25"/>
  <c r="G29" i="25"/>
  <c r="E29" i="25"/>
  <c r="E30" i="25"/>
  <c r="I72" i="20"/>
  <c r="I7" i="29"/>
  <c r="I7" i="25"/>
  <c r="I7" i="20"/>
  <c r="I60" i="20"/>
  <c r="V16" i="28"/>
  <c r="K31" i="20"/>
  <c r="K43" i="20" s="1"/>
  <c r="K48" i="20" s="1"/>
  <c r="E31" i="20"/>
  <c r="G31" i="20"/>
  <c r="G43" i="20" s="1"/>
  <c r="G48" i="20" s="1"/>
  <c r="I31" i="20"/>
  <c r="I43" i="20" s="1"/>
  <c r="I48" i="20" s="1"/>
  <c r="N25" i="27"/>
  <c r="Z23" i="27"/>
  <c r="L23" i="28"/>
  <c r="L25" i="28" s="1"/>
  <c r="E25" i="29"/>
  <c r="K30" i="25" l="1"/>
  <c r="D25" i="28"/>
  <c r="T23" i="28"/>
  <c r="T25" i="28" s="1"/>
  <c r="T15" i="28"/>
  <c r="K48" i="29"/>
  <c r="G48" i="29"/>
  <c r="E48" i="29"/>
  <c r="I48" i="29"/>
  <c r="V24" i="27"/>
  <c r="X24" i="27" s="1"/>
  <c r="X25" i="27" s="1"/>
  <c r="K81" i="20"/>
  <c r="K83" i="20" s="1"/>
  <c r="K84" i="20" s="1"/>
  <c r="E43" i="20"/>
  <c r="E48" i="20" s="1"/>
  <c r="E81" i="20" s="1"/>
  <c r="E83" i="20" s="1"/>
  <c r="E84" i="20" s="1"/>
  <c r="I81" i="20"/>
  <c r="I83" i="20" s="1"/>
  <c r="G81" i="20"/>
  <c r="G83" i="20" s="1"/>
  <c r="G84" i="20" s="1"/>
  <c r="R23" i="28"/>
  <c r="R25" i="28" s="1"/>
  <c r="G21" i="31"/>
  <c r="G26" i="31" s="1"/>
  <c r="G28" i="31" s="1"/>
  <c r="G44" i="31" s="1"/>
  <c r="G42" i="31" s="1"/>
  <c r="G52" i="31" s="1"/>
  <c r="E21" i="31"/>
  <c r="E26" i="31" s="1"/>
  <c r="E28" i="31" s="1"/>
  <c r="E44" i="31" s="1"/>
  <c r="E42" i="31" s="1"/>
  <c r="E52" i="31" s="1"/>
  <c r="K21" i="31"/>
  <c r="K26" i="31" s="1"/>
  <c r="K28" i="31" s="1"/>
  <c r="K39" i="31" s="1"/>
  <c r="K49" i="31" s="1"/>
  <c r="K47" i="31" s="1"/>
  <c r="I21" i="31"/>
  <c r="I26" i="31" s="1"/>
  <c r="I28" i="31" s="1"/>
  <c r="I44" i="31" s="1"/>
  <c r="I42" i="31" s="1"/>
  <c r="I52" i="31" s="1"/>
  <c r="X27" i="27"/>
  <c r="AD23" i="27"/>
  <c r="Z17" i="27"/>
  <c r="Z19" i="27" s="1"/>
  <c r="V25" i="27"/>
  <c r="V27" i="27" s="1"/>
  <c r="AD15" i="27"/>
  <c r="AD19" i="27" s="1"/>
  <c r="AD20" i="27" s="1"/>
  <c r="N27" i="27"/>
  <c r="X19" i="27"/>
  <c r="Z24" i="27"/>
  <c r="AD24" i="27" s="1"/>
  <c r="L17" i="28"/>
  <c r="V13" i="28"/>
  <c r="V17" i="28" s="1"/>
  <c r="V22" i="28"/>
  <c r="V23" i="28" s="1"/>
  <c r="V25" i="28" s="1"/>
  <c r="V26" i="28" s="1"/>
  <c r="T17" i="28"/>
  <c r="I84" i="20" l="1"/>
  <c r="G39" i="31"/>
  <c r="G49" i="31" s="1"/>
  <c r="G47" i="31" s="1"/>
  <c r="E39" i="31"/>
  <c r="E49" i="31" s="1"/>
  <c r="E47" i="31" s="1"/>
  <c r="K44" i="31"/>
  <c r="K42" i="31" s="1"/>
  <c r="K52" i="31" s="1"/>
  <c r="I39" i="31"/>
  <c r="I49" i="31" s="1"/>
  <c r="I47" i="31" s="1"/>
  <c r="AD25" i="27"/>
  <c r="AD27" i="27" s="1"/>
  <c r="AD28" i="27" s="1"/>
  <c r="Z25" i="27"/>
  <c r="Z27" i="27" s="1"/>
</calcChain>
</file>

<file path=xl/sharedStrings.xml><?xml version="1.0" encoding="utf-8"?>
<sst xmlns="http://schemas.openxmlformats.org/spreadsheetml/2006/main" count="316" uniqueCount="225">
  <si>
    <t>Notes</t>
  </si>
  <si>
    <t>Cash and cash equivalents</t>
  </si>
  <si>
    <t>Issued and</t>
  </si>
  <si>
    <t>paid-up</t>
  </si>
  <si>
    <t>share capital</t>
  </si>
  <si>
    <t>Premium</t>
  </si>
  <si>
    <t>Unappropriated</t>
  </si>
  <si>
    <t>Total</t>
  </si>
  <si>
    <t>EXPENSES</t>
  </si>
  <si>
    <t>CONSOLIDATED</t>
  </si>
  <si>
    <t>FINANCIAL  STATEMENTS</t>
  </si>
  <si>
    <t>SEPARATE</t>
  </si>
  <si>
    <t>CONSOLIDATED  FINANCIAL  STATEMENTS</t>
  </si>
  <si>
    <t>SEPARATE  FINANCIAL  STATEMENTS</t>
  </si>
  <si>
    <t>CASH  FLOWS  FROM  FINANCING  ACTIVITIES</t>
  </si>
  <si>
    <t>Share capital</t>
  </si>
  <si>
    <t>Issued and paid-up share capital</t>
  </si>
  <si>
    <t>CASH  FLOWS  FROM  OPERATING  ACTIVITIES</t>
  </si>
  <si>
    <t>STATEMENTS  OF  CASH  FLOWS</t>
  </si>
  <si>
    <t>ASSETS</t>
  </si>
  <si>
    <t>STATEMENTS  OF  FINANCIAL  POSITION</t>
  </si>
  <si>
    <t>LIABILITIES  AND  OWNERS’  EQUITY</t>
  </si>
  <si>
    <t>CASH  FLOWS  FROM  INVESTING  ACTIVITIES</t>
  </si>
  <si>
    <t>in subsidiary</t>
  </si>
  <si>
    <t>Appropriated</t>
  </si>
  <si>
    <t>TOTAL  ASSETS</t>
  </si>
  <si>
    <t>Intangible assets</t>
  </si>
  <si>
    <t>Deferred tax assets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</si>
  <si>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</si>
  <si>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</si>
  <si>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Short-term loans to related parties</t>
  </si>
  <si>
    <t>Cash paid for acquisition of intangible assets</t>
  </si>
  <si>
    <t>MC GROUP PUBLIC COMPANY LIMITED AND  ITS  SUBSIDIARIES</t>
  </si>
  <si>
    <t>Inventories</t>
  </si>
  <si>
    <t xml:space="preserve">Other current assets </t>
  </si>
  <si>
    <t>Investments in subsidiaries</t>
  </si>
  <si>
    <t>Property, plant and equipment</t>
  </si>
  <si>
    <t>Rental deposits</t>
  </si>
  <si>
    <t xml:space="preserve">Other non-current assets </t>
  </si>
  <si>
    <t>CURRENT  LIABILITIES</t>
  </si>
  <si>
    <t>CURRENT  ASSETS</t>
  </si>
  <si>
    <t>NON-CURRENT  ASSETS</t>
  </si>
  <si>
    <t xml:space="preserve">Other current liabilities </t>
  </si>
  <si>
    <t>NON-CURRENT LIABILITIES</t>
  </si>
  <si>
    <t>Other non-current liabilities</t>
  </si>
  <si>
    <t>TOTAL  LIABILITIES</t>
  </si>
  <si>
    <t>SHAREHOLDER’S  EQUITY</t>
  </si>
  <si>
    <t>800,000,000 ordinary shares of Baht 0.50 each</t>
  </si>
  <si>
    <t xml:space="preserve">Deficit from the change in the ownership </t>
  </si>
  <si>
    <t xml:space="preserve">   interest in subsidiary</t>
  </si>
  <si>
    <t xml:space="preserve">Retained earnings </t>
  </si>
  <si>
    <t xml:space="preserve">Unappropriated </t>
  </si>
  <si>
    <t>Treasury stocks</t>
  </si>
  <si>
    <t xml:space="preserve">Equity attributable to owners of the Company </t>
  </si>
  <si>
    <t>Non-controlling interests of the subsidiaries</t>
  </si>
  <si>
    <t>TOTAL  LIABILITIES  AND  SHAREHOLDER’S  EQUITY</t>
  </si>
  <si>
    <t>INCOME</t>
  </si>
  <si>
    <t>Other income</t>
  </si>
  <si>
    <t>Cost of sales</t>
  </si>
  <si>
    <t>Administrative expenses</t>
  </si>
  <si>
    <t>shareholders'</t>
  </si>
  <si>
    <t>equity</t>
  </si>
  <si>
    <t xml:space="preserve"> interests of</t>
  </si>
  <si>
    <t>the subsidiaries</t>
  </si>
  <si>
    <t>Total equity</t>
  </si>
  <si>
    <t>attributable to</t>
  </si>
  <si>
    <t>owners of</t>
  </si>
  <si>
    <t>the Company</t>
  </si>
  <si>
    <t>Total other</t>
  </si>
  <si>
    <t>components of</t>
  </si>
  <si>
    <t>Share of other</t>
  </si>
  <si>
    <t xml:space="preserve">comprehensive </t>
  </si>
  <si>
    <t>income from</t>
  </si>
  <si>
    <t>joint venture</t>
  </si>
  <si>
    <t>Treasury</t>
  </si>
  <si>
    <t>stocks</t>
  </si>
  <si>
    <t>Retained earnings</t>
  </si>
  <si>
    <t>ownership interest</t>
  </si>
  <si>
    <t>the change in the</t>
  </si>
  <si>
    <t>Deficit from</t>
  </si>
  <si>
    <t>Equity attributable to owners of the Company</t>
  </si>
  <si>
    <t>Profit before income tax</t>
  </si>
  <si>
    <t xml:space="preserve">Adjustments to reconcile profit before tax to </t>
  </si>
  <si>
    <t>net cash provided by (paid from) operating activities:</t>
  </si>
  <si>
    <t>Operating assets (increase) decrease</t>
  </si>
  <si>
    <t>Other current assets</t>
  </si>
  <si>
    <t>Operating liabilities increase (decrease)</t>
  </si>
  <si>
    <t>Other current liabilities</t>
  </si>
  <si>
    <t>Cash paid for corporate income tax</t>
  </si>
  <si>
    <t>Cash paid for acquisition of property, plant and equipment</t>
  </si>
  <si>
    <t>Proceeds from disposal of property, plant and equipment</t>
  </si>
  <si>
    <t xml:space="preserve">Cash received from dividend income </t>
  </si>
  <si>
    <t>Cash paid for dividend</t>
  </si>
  <si>
    <t xml:space="preserve">Premium on ordinary share </t>
  </si>
  <si>
    <t>UNIT : BAHT</t>
  </si>
  <si>
    <t>Registered share capital</t>
  </si>
  <si>
    <t>PROFIT  FOR  THE  YEAR</t>
  </si>
  <si>
    <t>Other</t>
  </si>
  <si>
    <t>Cash and cash equivalents as at June 30,</t>
  </si>
  <si>
    <t>Other non-current assets</t>
  </si>
  <si>
    <t>Notes to the financial statements form an integral part of these statements</t>
  </si>
  <si>
    <t>Trade and other current receivables</t>
  </si>
  <si>
    <t>Total Current Assets</t>
  </si>
  <si>
    <t>Total Non-current Assets</t>
  </si>
  <si>
    <t>Trade and other current payables</t>
  </si>
  <si>
    <t>Short-term borrowings from related parties</t>
  </si>
  <si>
    <t>Corporate income tax payable</t>
  </si>
  <si>
    <t>Total Current Liabilities</t>
  </si>
  <si>
    <t>Non-current provisions for employee benefit</t>
  </si>
  <si>
    <t>Total Non-current Liabilities</t>
  </si>
  <si>
    <t>Other reserves</t>
  </si>
  <si>
    <t>Total Income</t>
  </si>
  <si>
    <t>Total Expenses</t>
  </si>
  <si>
    <t>Revenue from sales</t>
  </si>
  <si>
    <t>Revenue from services</t>
  </si>
  <si>
    <t>Finance costs</t>
  </si>
  <si>
    <t>Total comprehensive income for the year</t>
  </si>
  <si>
    <t>Cash paid for employee benefits obligation</t>
  </si>
  <si>
    <t>Cash paid for short-term loans to related parties</t>
  </si>
  <si>
    <t>Cash received from short-term loans to related parties</t>
  </si>
  <si>
    <t>Cash received from short-term loans to other parties</t>
  </si>
  <si>
    <t>Proceeds from short-term loan from related parties</t>
  </si>
  <si>
    <t>Repayment of short-term loan from related parties</t>
  </si>
  <si>
    <t>TOTAL  COMPREHENSIVE  INCOME  FOR  THE  YEAR</t>
  </si>
  <si>
    <t>Dividend paids</t>
  </si>
  <si>
    <t>Total shareholders’ equity</t>
  </si>
  <si>
    <r>
      <t xml:space="preserve">STATEMENTS  OF  CHANGES  IN  SHAREHOLDERS’ EQUITY  </t>
    </r>
    <r>
      <rPr>
        <sz val="10"/>
        <color indexed="8"/>
        <rFont val="Times New Roman"/>
        <family val="1"/>
      </rPr>
      <t>(CONTINUED)</t>
    </r>
  </si>
  <si>
    <t>Impairment loss on investment in a subsidiary</t>
  </si>
  <si>
    <t>Cash and cash equivalents as at July 1,</t>
  </si>
  <si>
    <t>Distribution costs</t>
  </si>
  <si>
    <t>Net cash used in financing activities</t>
  </si>
  <si>
    <t>Investments in joint ventures</t>
  </si>
  <si>
    <t>WEIGHTED  AVERAGE  NUMBER OF  ORDINARY  SHARES  (SHARES)</t>
  </si>
  <si>
    <t>Profit for the year</t>
  </si>
  <si>
    <t>Financial costs</t>
  </si>
  <si>
    <t>Current contract liabilities</t>
  </si>
  <si>
    <t>Balance as at July 1, 2020</t>
  </si>
  <si>
    <t>Balance as at June 30, 2021</t>
  </si>
  <si>
    <t>Other current financial assets</t>
  </si>
  <si>
    <t>Right-of-use assets</t>
  </si>
  <si>
    <t>Current portion of lease liabilites</t>
  </si>
  <si>
    <t>PROFIT FROM OPERATING ACTIVITIES</t>
  </si>
  <si>
    <t>Finance income</t>
  </si>
  <si>
    <t xml:space="preserve">Depreciation of fixed assets, right-of-use asset </t>
  </si>
  <si>
    <t>and amortization of intangible assets</t>
  </si>
  <si>
    <t>Non-current provisions for employee benefit expenses</t>
  </si>
  <si>
    <t>Share of (gain) loss from investment in joint ventures</t>
  </si>
  <si>
    <t>Unrealized gain from changes in fair value</t>
  </si>
  <si>
    <t>of unit trust held for trading</t>
  </si>
  <si>
    <t>The differences from lease discount</t>
  </si>
  <si>
    <t>Cash received from finance income</t>
  </si>
  <si>
    <t>Cash paid for finance costs</t>
  </si>
  <si>
    <t>Cash paid for payment of lease liabilities</t>
  </si>
  <si>
    <t>Share of gain (loss) joint ventures</t>
  </si>
  <si>
    <t>Recorded reduction of inventories to net realizable value (reversal)</t>
  </si>
  <si>
    <t>Cash paid for acquisition of other current financial assets</t>
  </si>
  <si>
    <t xml:space="preserve"> accounted for using equity method</t>
  </si>
  <si>
    <t>Loss on impairment of investments in a subsidiary</t>
  </si>
  <si>
    <t>Cash received from sale of other current financial assets</t>
  </si>
  <si>
    <t>Lease liabilities</t>
  </si>
  <si>
    <t>STATEMENTS  OF  PROFIT  OR  LOSS  AND  OTHER  COMPREHENSIVE  INCOME</t>
  </si>
  <si>
    <r>
      <t>FOR  THE  YEAR ENDED JUNE</t>
    </r>
    <r>
      <rPr>
        <b/>
        <sz val="12"/>
        <rFont val="Times New Roman"/>
        <family val="1"/>
      </rPr>
      <t xml:space="preserve"> 30, 2022</t>
    </r>
  </si>
  <si>
    <r>
      <t>FOR  THE  YEAR  ENDED  JUNE</t>
    </r>
    <r>
      <rPr>
        <b/>
        <sz val="12"/>
        <rFont val="Times New Roman"/>
        <family val="1"/>
      </rPr>
      <t xml:space="preserve">  30, 2022</t>
    </r>
  </si>
  <si>
    <t>Balance as at July 1, 2021</t>
  </si>
  <si>
    <t>Balance as at June 30, 2022</t>
  </si>
  <si>
    <r>
      <t xml:space="preserve">FOR  THE  YEAR  ENDED JUNE </t>
    </r>
    <r>
      <rPr>
        <b/>
        <sz val="12"/>
        <color indexed="8"/>
        <rFont val="Times New Roman"/>
        <family val="1"/>
      </rPr>
      <t>30, 2022</t>
    </r>
  </si>
  <si>
    <r>
      <t xml:space="preserve">FOR  THE  YEAR ENDED JUNE </t>
    </r>
    <r>
      <rPr>
        <b/>
        <sz val="12"/>
        <rFont val="Times New Roman"/>
        <family val="1"/>
      </rPr>
      <t>30, 2022</t>
    </r>
  </si>
  <si>
    <r>
      <t xml:space="preserve">AS  AT  JUNE  </t>
    </r>
    <r>
      <rPr>
        <b/>
        <sz val="12"/>
        <rFont val="Times New Roman"/>
        <family val="1"/>
      </rPr>
      <t>30</t>
    </r>
    <r>
      <rPr>
        <b/>
        <sz val="10"/>
        <rFont val="Times New Roman"/>
        <family val="1"/>
      </rPr>
      <t xml:space="preserve">,  </t>
    </r>
    <r>
      <rPr>
        <b/>
        <sz val="12"/>
        <rFont val="Times New Roman"/>
        <family val="1"/>
      </rPr>
      <t>2022</t>
    </r>
  </si>
  <si>
    <t>Other non-current financial assets</t>
  </si>
  <si>
    <t>792,000,000 ordinary shares of Baht 0.50 each</t>
  </si>
  <si>
    <t>800,000,000 ordinary shares of Baht 0.50 each, fully paid</t>
  </si>
  <si>
    <t>792,000,000 ordinary shares of Baht 0.50 each, fully paid</t>
  </si>
  <si>
    <t>Owners of parent from continuing operation</t>
  </si>
  <si>
    <t>Non-controlling interests</t>
  </si>
  <si>
    <t>Profit attributable to owners of parent (Baht per share)</t>
  </si>
  <si>
    <t>Reduction treasury stock - ordinary shares</t>
  </si>
  <si>
    <t>Current provisions for employee benefits</t>
  </si>
  <si>
    <t xml:space="preserve">OTHER COMPREHENSIVE  INCOME </t>
  </si>
  <si>
    <t>TOTAL  OTHER COMPREHENSIVE  INCOME  FOR  THE  YEAR</t>
  </si>
  <si>
    <t>Other components of shareholders' equity</t>
  </si>
  <si>
    <t>reserve</t>
  </si>
  <si>
    <t>re-measurements</t>
  </si>
  <si>
    <t xml:space="preserve"> of defined</t>
  </si>
  <si>
    <t xml:space="preserve"> benefit plans</t>
  </si>
  <si>
    <t>Gain on</t>
  </si>
  <si>
    <t>on remeasuring</t>
  </si>
  <si>
    <t>financial</t>
  </si>
  <si>
    <t>assets</t>
  </si>
  <si>
    <t>Loss</t>
  </si>
  <si>
    <t>Loss on remeasuring financial assets</t>
  </si>
  <si>
    <t>that will not be reclassified to profit or loss, net of tax</t>
  </si>
  <si>
    <t>that will not be reclassified to profit or loss</t>
  </si>
  <si>
    <t xml:space="preserve">Income tax relating to components of other comprehensive income </t>
  </si>
  <si>
    <t>PROFIT  BEFORE  INCOME  TAX  EXPENSES</t>
  </si>
  <si>
    <t>Income tax expenses</t>
  </si>
  <si>
    <t>PROFIT (LOSS) ATTRIBUTABLE  TO:</t>
  </si>
  <si>
    <t>TOTAL COMPREHENSIVE  INCOME (LOSS) ATTRIBUTABLE  TO:</t>
  </si>
  <si>
    <t>BASIC  EARNINGS  PER  SHARE</t>
  </si>
  <si>
    <t>Unrealized gain on exchange rates</t>
  </si>
  <si>
    <t>The differences from the termination of lease agreements</t>
  </si>
  <si>
    <t>Loss (gain) on disposal of property, plant and equipment</t>
  </si>
  <si>
    <t>Loss on disposal / write off of intangible assets</t>
  </si>
  <si>
    <t>Net cash used in investing activities</t>
  </si>
  <si>
    <t>Net increase in cash and cash equivalents</t>
  </si>
  <si>
    <t>Net cash flows from operating activities</t>
  </si>
  <si>
    <t>STATEMENTS  OF  CHANGES  IN  SHAREHOLDERS’ EQUITY</t>
  </si>
  <si>
    <t>5.3, 16</t>
  </si>
  <si>
    <t xml:space="preserve"> assets and liabilities</t>
  </si>
  <si>
    <t xml:space="preserve">Profit  from operating activities before  changes in operating </t>
  </si>
  <si>
    <r>
      <t xml:space="preserve">FOR  THE  YEAR  ENDED JUNE  </t>
    </r>
    <r>
      <rPr>
        <b/>
        <sz val="12"/>
        <color indexed="8"/>
        <rFont val="Times New Roman"/>
        <family val="1"/>
      </rPr>
      <t>30,  2022</t>
    </r>
  </si>
  <si>
    <t>accounted for using equity method</t>
  </si>
  <si>
    <t>Non-controlling</t>
  </si>
  <si>
    <t>Loss on expected credit losses (reversal)</t>
  </si>
  <si>
    <t>Cash flows from operating activities</t>
  </si>
  <si>
    <t xml:space="preserve">Components of other comprehensive income </t>
  </si>
  <si>
    <t xml:space="preserve">Total components of other comprehensive income </t>
  </si>
  <si>
    <t>Legal reserves</t>
  </si>
  <si>
    <t>Other components shareholders' equity</t>
  </si>
  <si>
    <t>on ordinary</t>
  </si>
  <si>
    <t>share</t>
  </si>
  <si>
    <t>Legal</t>
  </si>
  <si>
    <t xml:space="preserve">on ordinary </t>
  </si>
  <si>
    <t>remeasuring</t>
  </si>
  <si>
    <t xml:space="preserve">Loss on </t>
  </si>
  <si>
    <t>Cash paid for acquisition of other non-current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</si>
</sst>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(* #,##0.00_);_(* \(#,##0.00\);_(* &quot;-&quot;??_);_(@_)"/>
    <numFmt numFmtId="164" formatCode="&quot;฿&quot;#,##0;\-&quot;฿&quot;#,##0"/>
    <numFmt numFmtId="165" formatCode="_-* #,##0.00_-;\-* #,##0.00_-;_-* &quot;-&quot;??_-;_-@_-"/>
    <numFmt numFmtId="166" formatCode="#,##0;\(#,##0\)"/>
    <numFmt numFmtId="167" formatCode="_(* #,##0_);_(* \(#,##0\);_(* &quot;-&quot;??_);_(@_)"/>
    <numFmt numFmtId="168" formatCode="&quot;&quot;#,##0;\(&quot;&quot;#,##0\)"/>
    <numFmt numFmtId="169" formatCode="_-* #,##0_-;\-* #,##0_-;_-* &quot;-&quot;??_-;_-@_-"/>
    <numFmt numFmtId="170" formatCode="_(* #,##0.0000_);_(* \(#,##0.0000\);_(* &quot;-&quot;????_);_(@_)"/>
    <numFmt numFmtId="171" formatCode="_(* #,##0_);_(* \(#,##0\);_(* &quot;-&quot;????_);_(@_)"/>
    <numFmt numFmtId="172" formatCode="_(* #,##0.00000_);_(* \(#,##0.00000\);_(* &quot;-&quot;?????_);_(@_)"/>
    <numFmt numFmtId="173" formatCode="#,##0.000_);\(#,##0.000\)"/>
    <numFmt numFmtId="174" formatCode="_(* #,##0_);_(* \(#,##0\);_(* &quot;-&quot;?????_);_(@_)"/>
    <numFmt numFmtId="175" formatCode="#,##0,;\(#,##0,\)"/>
    <numFmt numFmtId="176" formatCode="_(* #,##0.000_);_(* \(#,##0.000\);_(* &quot;-&quot;???_);_(@_)"/>
    <numFmt numFmtId="177" formatCode="_(* #,##0_);_(* \(#,##0\);_(* &quot;-&quot;???_);_(@_)"/>
  </numFmts>
  <fonts count="31">
    <font>
      <sz val="10"/>
      <name val="Arial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name val="Times New Roman"/>
      <family val="1"/>
    </font>
    <font>
      <sz val="8"/>
      <color indexed="8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12"/>
      <color indexed="8"/>
      <name val="Times New Roman"/>
      <family val="1"/>
    </font>
    <font>
      <sz val="9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pFont"/>
      <charset val="222"/>
    </font>
    <font>
      <b/>
      <sz val="12"/>
      <color indexed="8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sz val="10"/>
      <color theme="0"/>
      <name val="Times New Roman"/>
      <family val="1"/>
    </font>
    <font>
      <sz val="8"/>
      <color theme="0"/>
      <name val="Times New Roman"/>
      <family val="1"/>
    </font>
    <font>
      <sz val="12"/>
      <color theme="0"/>
      <name val="Times New Roman"/>
      <family val="1"/>
    </font>
    <font>
      <sz val="12"/>
      <color theme="1"/>
      <name val="Times New Roman"/>
      <family val="1"/>
    </font>
    <font>
      <sz val="7"/>
      <color indexed="8"/>
      <name val="Times New Roman"/>
      <family val="1"/>
    </font>
    <font>
      <b/>
      <sz val="7"/>
      <color indexed="8"/>
      <name val="Times New Roman"/>
      <family val="1"/>
    </font>
    <font>
      <sz val="7"/>
      <name val="Times New Roman"/>
      <family val="1"/>
    </font>
    <font>
      <sz val="7"/>
      <color indexed="8"/>
      <name val="Angsana New"/>
      <family val="1"/>
    </font>
    <font>
      <sz val="7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1" fillId="0" borderId="0"/>
    <xf numFmtId="0" fontId="17" fillId="0" borderId="0"/>
    <xf numFmtId="0" fontId="1" fillId="0" borderId="0"/>
    <xf numFmtId="0" fontId="3" fillId="0" borderId="0"/>
    <xf numFmtId="0" fontId="2" fillId="0" borderId="0"/>
  </cellStyleXfs>
  <cellXfs count="375">
    <xf numFmtId="0" fontId="0" fillId="0" borderId="0" xfId="0"/>
    <xf numFmtId="0" fontId="7" fillId="0" borderId="0" xfId="0" applyFont="1" applyFill="1" applyAlignment="1">
      <alignment vertical="center"/>
    </xf>
    <xf numFmtId="0" fontId="7" fillId="0" borderId="0" xfId="18" applyFont="1" applyFill="1" applyAlignment="1">
      <alignment horizontal="center" vertical="center"/>
    </xf>
    <xf numFmtId="168" fontId="7" fillId="0" borderId="0" xfId="18" applyNumberFormat="1" applyFont="1" applyFill="1" applyAlignment="1">
      <alignment vertical="center"/>
    </xf>
    <xf numFmtId="168" fontId="7" fillId="0" borderId="0" xfId="18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vertical="center"/>
    </xf>
    <xf numFmtId="37" fontId="7" fillId="0" borderId="0" xfId="18" applyNumberFormat="1" applyFont="1" applyFill="1" applyAlignment="1">
      <alignment horizontal="right" vertical="center"/>
    </xf>
    <xf numFmtId="168" fontId="7" fillId="0" borderId="0" xfId="0" applyNumberFormat="1" applyFont="1" applyFill="1" applyAlignment="1">
      <alignment vertical="center"/>
    </xf>
    <xf numFmtId="168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vertical="center"/>
    </xf>
    <xf numFmtId="0" fontId="7" fillId="0" borderId="0" xfId="0" applyFont="1" applyFill="1"/>
    <xf numFmtId="37" fontId="7" fillId="0" borderId="0" xfId="0" applyNumberFormat="1" applyFont="1" applyFill="1" applyBorder="1" applyAlignment="1">
      <alignment vertical="center"/>
    </xf>
    <xf numFmtId="168" fontId="7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168" fontId="10" fillId="0" borderId="0" xfId="18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left" vertical="center" indent="3"/>
    </xf>
    <xf numFmtId="0" fontId="7" fillId="0" borderId="0" xfId="0" applyNumberFormat="1" applyFont="1" applyFill="1" applyAlignment="1">
      <alignment horizontal="left" indent="4"/>
    </xf>
    <xf numFmtId="0" fontId="7" fillId="0" borderId="0" xfId="0" applyFont="1" applyFill="1" applyAlignment="1">
      <alignment horizontal="center" vertical="center"/>
    </xf>
    <xf numFmtId="168" fontId="7" fillId="0" borderId="0" xfId="18" applyNumberFormat="1" applyFont="1" applyFill="1" applyBorder="1" applyAlignment="1">
      <alignment vertical="center"/>
    </xf>
    <xf numFmtId="168" fontId="7" fillId="0" borderId="0" xfId="0" applyNumberFormat="1" applyFont="1" applyFill="1" applyBorder="1" applyAlignment="1">
      <alignment horizontal="right" vertical="center"/>
    </xf>
    <xf numFmtId="0" fontId="10" fillId="0" borderId="0" xfId="18" applyFont="1" applyFill="1" applyAlignment="1">
      <alignment horizontal="center" vertical="center"/>
    </xf>
    <xf numFmtId="168" fontId="10" fillId="0" borderId="0" xfId="18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left" vertical="center"/>
    </xf>
    <xf numFmtId="0" fontId="10" fillId="0" borderId="0" xfId="0" applyNumberFormat="1" applyFont="1" applyFill="1" applyAlignment="1">
      <alignment vertical="center"/>
    </xf>
    <xf numFmtId="166" fontId="8" fillId="0" borderId="0" xfId="18" applyNumberFormat="1" applyFont="1" applyFill="1" applyBorder="1" applyAlignment="1">
      <alignment horizontal="right" vertical="center"/>
    </xf>
    <xf numFmtId="0" fontId="8" fillId="0" borderId="0" xfId="18" applyFont="1" applyFill="1" applyBorder="1" applyAlignment="1">
      <alignment vertical="center"/>
    </xf>
    <xf numFmtId="0" fontId="7" fillId="0" borderId="0" xfId="13" applyNumberFormat="1" applyFont="1" applyFill="1" applyAlignment="1">
      <alignment vertical="center"/>
    </xf>
    <xf numFmtId="0" fontId="7" fillId="0" borderId="0" xfId="13" applyFont="1" applyFill="1" applyAlignment="1">
      <alignment vertical="center"/>
    </xf>
    <xf numFmtId="169" fontId="7" fillId="0" borderId="0" xfId="3" applyNumberFormat="1" applyFont="1" applyFill="1" applyBorder="1" applyAlignment="1">
      <alignment vertical="center"/>
    </xf>
    <xf numFmtId="0" fontId="13" fillId="0" borderId="0" xfId="13" applyFont="1" applyFill="1" applyAlignment="1">
      <alignment vertical="center"/>
    </xf>
    <xf numFmtId="0" fontId="8" fillId="0" borderId="0" xfId="13" applyFont="1" applyFill="1" applyAlignment="1">
      <alignment vertical="center"/>
    </xf>
    <xf numFmtId="0" fontId="10" fillId="0" borderId="0" xfId="18" applyFont="1" applyFill="1" applyBorder="1" applyAlignment="1">
      <alignment horizontal="center" vertical="center"/>
    </xf>
    <xf numFmtId="0" fontId="10" fillId="0" borderId="0" xfId="13" applyNumberFormat="1" applyFont="1" applyFill="1" applyAlignment="1">
      <alignment vertical="center"/>
    </xf>
    <xf numFmtId="0" fontId="10" fillId="0" borderId="0" xfId="13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168" fontId="10" fillId="0" borderId="0" xfId="13" applyNumberFormat="1" applyFont="1" applyFill="1" applyAlignment="1">
      <alignment horizontal="right" vertical="center"/>
    </xf>
    <xf numFmtId="168" fontId="10" fillId="0" borderId="0" xfId="18" applyNumberFormat="1" applyFont="1" applyFill="1" applyBorder="1" applyAlignment="1">
      <alignment horizontal="right" vertical="center"/>
    </xf>
    <xf numFmtId="0" fontId="11" fillId="0" borderId="0" xfId="13" applyNumberFormat="1" applyFont="1" applyFill="1" applyAlignment="1">
      <alignment vertical="center"/>
    </xf>
    <xf numFmtId="168" fontId="7" fillId="0" borderId="0" xfId="13" applyNumberFormat="1" applyFont="1" applyFill="1" applyAlignment="1">
      <alignment vertical="center"/>
    </xf>
    <xf numFmtId="168" fontId="7" fillId="0" borderId="0" xfId="13" applyNumberFormat="1" applyFont="1" applyFill="1" applyAlignment="1">
      <alignment horizontal="right" vertical="center"/>
    </xf>
    <xf numFmtId="0" fontId="9" fillId="0" borderId="0" xfId="18" applyFont="1" applyFill="1" applyBorder="1" applyAlignment="1">
      <alignment horizontal="center" vertical="center"/>
    </xf>
    <xf numFmtId="168" fontId="10" fillId="0" borderId="0" xfId="0" applyNumberFormat="1" applyFont="1" applyFill="1" applyAlignment="1">
      <alignment vertical="center"/>
    </xf>
    <xf numFmtId="168" fontId="10" fillId="0" borderId="0" xfId="0" applyNumberFormat="1" applyFont="1" applyFill="1" applyAlignment="1">
      <alignment horizontal="right" vertical="center"/>
    </xf>
    <xf numFmtId="0" fontId="10" fillId="0" borderId="0" xfId="13" applyFont="1" applyFill="1" applyBorder="1" applyAlignment="1">
      <alignment vertical="center"/>
    </xf>
    <xf numFmtId="37" fontId="10" fillId="0" borderId="0" xfId="13" applyNumberFormat="1" applyFont="1" applyFill="1" applyBorder="1" applyAlignment="1">
      <alignment vertical="center"/>
    </xf>
    <xf numFmtId="171" fontId="10" fillId="0" borderId="0" xfId="13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168" fontId="10" fillId="0" borderId="0" xfId="0" applyNumberFormat="1" applyFont="1" applyFill="1" applyBorder="1" applyAlignment="1">
      <alignment vertical="center"/>
    </xf>
    <xf numFmtId="168" fontId="10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>
      <alignment horizontal="center" vertical="center"/>
    </xf>
    <xf numFmtId="0" fontId="11" fillId="0" borderId="0" xfId="13" applyNumberFormat="1" applyFont="1" applyFill="1" applyAlignment="1">
      <alignment horizontal="center" vertical="center"/>
    </xf>
    <xf numFmtId="0" fontId="11" fillId="0" borderId="0" xfId="18" applyFont="1" applyFill="1" applyBorder="1" applyAlignment="1">
      <alignment horizontal="center" vertical="center"/>
    </xf>
    <xf numFmtId="0" fontId="7" fillId="0" borderId="0" xfId="18" applyFont="1" applyFill="1" applyBorder="1" applyAlignment="1">
      <alignment horizontal="center" vertical="center"/>
    </xf>
    <xf numFmtId="0" fontId="11" fillId="0" borderId="0" xfId="18" applyNumberFormat="1" applyFont="1" applyFill="1" applyAlignment="1">
      <alignment horizontal="center" vertical="center"/>
    </xf>
    <xf numFmtId="37" fontId="7" fillId="0" borderId="0" xfId="18" applyNumberFormat="1" applyFont="1" applyFill="1" applyAlignment="1">
      <alignment vertical="center"/>
    </xf>
    <xf numFmtId="37" fontId="7" fillId="0" borderId="0" xfId="13" applyNumberFormat="1" applyFont="1" applyFill="1" applyAlignment="1">
      <alignment horizontal="right" vertical="center"/>
    </xf>
    <xf numFmtId="168" fontId="7" fillId="0" borderId="0" xfId="0" applyNumberFormat="1" applyFont="1" applyFill="1"/>
    <xf numFmtId="168" fontId="7" fillId="0" borderId="0" xfId="0" applyNumberFormat="1" applyFont="1" applyFill="1" applyAlignment="1">
      <alignment horizontal="right"/>
    </xf>
    <xf numFmtId="0" fontId="7" fillId="0" borderId="0" xfId="0" applyNumberFormat="1" applyFont="1" applyFill="1"/>
    <xf numFmtId="0" fontId="11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left" vertical="center" indent="2"/>
    </xf>
    <xf numFmtId="0" fontId="11" fillId="0" borderId="0" xfId="0" applyFont="1" applyFill="1" applyAlignment="1">
      <alignment vertical="center"/>
    </xf>
    <xf numFmtId="0" fontId="14" fillId="0" borderId="0" xfId="13" applyFont="1" applyFill="1" applyAlignment="1">
      <alignment vertical="center"/>
    </xf>
    <xf numFmtId="0" fontId="8" fillId="0" borderId="0" xfId="18" applyFont="1" applyFill="1" applyBorder="1" applyAlignment="1">
      <alignment horizontal="center" vertical="center"/>
    </xf>
    <xf numFmtId="0" fontId="5" fillId="0" borderId="0" xfId="13" applyFont="1" applyFill="1" applyBorder="1" applyAlignment="1">
      <alignment vertical="center"/>
    </xf>
    <xf numFmtId="0" fontId="14" fillId="0" borderId="0" xfId="13" applyFont="1" applyFill="1" applyBorder="1" applyAlignment="1">
      <alignment vertical="center"/>
    </xf>
    <xf numFmtId="0" fontId="11" fillId="0" borderId="0" xfId="0" applyNumberFormat="1" applyFont="1" applyFill="1" applyAlignment="1">
      <alignment horizontal="left" vertical="center"/>
    </xf>
    <xf numFmtId="171" fontId="7" fillId="0" borderId="0" xfId="0" applyNumberFormat="1" applyFont="1" applyFill="1" applyAlignment="1">
      <alignment horizontal="right" vertical="center"/>
    </xf>
    <xf numFmtId="168" fontId="7" fillId="0" borderId="0" xfId="18" applyNumberFormat="1" applyFont="1" applyFill="1" applyBorder="1" applyAlignment="1">
      <alignment horizontal="center" vertical="center"/>
    </xf>
    <xf numFmtId="0" fontId="5" fillId="0" borderId="0" xfId="13" applyFont="1" applyFill="1" applyAlignment="1">
      <alignment vertical="center"/>
    </xf>
    <xf numFmtId="0" fontId="5" fillId="0" borderId="0" xfId="13" applyFont="1" applyFill="1" applyAlignment="1">
      <alignment horizontal="center" vertical="center"/>
    </xf>
    <xf numFmtId="166" fontId="5" fillId="0" borderId="0" xfId="17" applyNumberFormat="1" applyFont="1" applyFill="1" applyBorder="1" applyAlignment="1">
      <alignment horizontal="right" vertical="center" wrapText="1"/>
    </xf>
    <xf numFmtId="166" fontId="5" fillId="0" borderId="0" xfId="18" applyNumberFormat="1" applyFont="1" applyFill="1" applyBorder="1" applyAlignment="1">
      <alignment horizontal="right" vertical="center"/>
    </xf>
    <xf numFmtId="0" fontId="5" fillId="0" borderId="0" xfId="18" applyFont="1" applyFill="1" applyBorder="1" applyAlignment="1">
      <alignment vertical="center"/>
    </xf>
    <xf numFmtId="170" fontId="5" fillId="0" borderId="0" xfId="17" applyNumberFormat="1" applyFont="1" applyFill="1" applyBorder="1" applyAlignment="1">
      <alignment horizontal="right" vertical="center"/>
    </xf>
    <xf numFmtId="165" fontId="10" fillId="0" borderId="0" xfId="13" applyNumberFormat="1" applyFont="1" applyFill="1" applyAlignment="1">
      <alignment vertical="center"/>
    </xf>
    <xf numFmtId="170" fontId="22" fillId="0" borderId="0" xfId="17" applyNumberFormat="1" applyFont="1" applyFill="1" applyBorder="1" applyAlignment="1">
      <alignment horizontal="right" vertical="center"/>
    </xf>
    <xf numFmtId="165" fontId="22" fillId="0" borderId="0" xfId="1" applyFont="1" applyFill="1" applyBorder="1" applyAlignment="1">
      <alignment horizontal="right" vertical="center"/>
    </xf>
    <xf numFmtId="0" fontId="16" fillId="0" borderId="0" xfId="13" applyNumberFormat="1" applyFont="1" applyFill="1" applyAlignment="1">
      <alignment vertical="center"/>
    </xf>
    <xf numFmtId="0" fontId="20" fillId="0" borderId="0" xfId="13" applyFont="1" applyFill="1" applyAlignment="1">
      <alignment vertical="center"/>
    </xf>
    <xf numFmtId="0" fontId="20" fillId="0" borderId="0" xfId="13" applyNumberFormat="1" applyFont="1" applyFill="1" applyAlignment="1">
      <alignment vertical="center"/>
    </xf>
    <xf numFmtId="0" fontId="20" fillId="0" borderId="0" xfId="18" applyFont="1" applyFill="1" applyBorder="1" applyAlignment="1">
      <alignment horizontal="center" vertical="center"/>
    </xf>
    <xf numFmtId="168" fontId="20" fillId="0" borderId="0" xfId="18" applyNumberFormat="1" applyFont="1" applyFill="1" applyBorder="1" applyAlignment="1">
      <alignment vertical="center"/>
    </xf>
    <xf numFmtId="168" fontId="20" fillId="0" borderId="0" xfId="13" applyNumberFormat="1" applyFont="1" applyFill="1" applyAlignment="1">
      <alignment horizontal="right" vertical="center"/>
    </xf>
    <xf numFmtId="168" fontId="20" fillId="0" borderId="0" xfId="18" applyNumberFormat="1" applyFont="1" applyFill="1" applyBorder="1" applyAlignment="1">
      <alignment horizontal="right" vertical="center"/>
    </xf>
    <xf numFmtId="0" fontId="19" fillId="0" borderId="0" xfId="18" applyFont="1" applyFill="1" applyBorder="1" applyAlignment="1">
      <alignment horizontal="center" vertical="center"/>
    </xf>
    <xf numFmtId="0" fontId="19" fillId="0" borderId="0" xfId="18" applyNumberFormat="1" applyFont="1" applyFill="1" applyAlignment="1">
      <alignment horizontal="center" vertical="center"/>
    </xf>
    <xf numFmtId="168" fontId="20" fillId="0" borderId="0" xfId="18" applyNumberFormat="1" applyFont="1" applyFill="1" applyAlignment="1">
      <alignment vertical="center"/>
    </xf>
    <xf numFmtId="168" fontId="19" fillId="0" borderId="0" xfId="18" applyNumberFormat="1" applyFont="1" applyFill="1" applyBorder="1" applyAlignment="1">
      <alignment horizontal="right" vertical="center"/>
    </xf>
    <xf numFmtId="168" fontId="19" fillId="0" borderId="0" xfId="18" applyNumberFormat="1" applyFont="1" applyFill="1" applyAlignment="1">
      <alignment horizontal="right" vertical="center"/>
    </xf>
    <xf numFmtId="37" fontId="20" fillId="0" borderId="0" xfId="13" applyNumberFormat="1" applyFont="1" applyFill="1" applyBorder="1" applyAlignment="1">
      <alignment vertical="center"/>
    </xf>
    <xf numFmtId="37" fontId="20" fillId="0" borderId="0" xfId="13" applyNumberFormat="1" applyFont="1" applyFill="1" applyAlignment="1">
      <alignment vertical="center"/>
    </xf>
    <xf numFmtId="0" fontId="20" fillId="0" borderId="0" xfId="18" applyFont="1" applyFill="1" applyAlignment="1">
      <alignment horizontal="center" vertical="center"/>
    </xf>
    <xf numFmtId="0" fontId="20" fillId="0" borderId="0" xfId="13" applyFont="1" applyFill="1" applyAlignment="1">
      <alignment horizontal="center" vertical="center"/>
    </xf>
    <xf numFmtId="0" fontId="19" fillId="0" borderId="0" xfId="13" applyNumberFormat="1" applyFont="1" applyFill="1" applyAlignment="1">
      <alignment vertical="center"/>
    </xf>
    <xf numFmtId="168" fontId="20" fillId="0" borderId="0" xfId="18" applyNumberFormat="1" applyFont="1" applyFill="1" applyAlignment="1">
      <alignment horizontal="right" vertical="center"/>
    </xf>
    <xf numFmtId="168" fontId="20" fillId="0" borderId="0" xfId="13" applyNumberFormat="1" applyFont="1" applyFill="1" applyAlignment="1">
      <alignment vertical="center"/>
    </xf>
    <xf numFmtId="0" fontId="16" fillId="0" borderId="0" xfId="18" applyNumberFormat="1" applyFont="1" applyFill="1" applyAlignment="1">
      <alignment horizontal="left" vertical="center" indent="2"/>
    </xf>
    <xf numFmtId="0" fontId="16" fillId="0" borderId="0" xfId="18" applyNumberFormat="1" applyFont="1" applyFill="1" applyAlignment="1">
      <alignment vertical="center"/>
    </xf>
    <xf numFmtId="0" fontId="16" fillId="0" borderId="0" xfId="18" applyFont="1" applyFill="1" applyBorder="1" applyAlignment="1">
      <alignment horizontal="center" vertical="center"/>
    </xf>
    <xf numFmtId="169" fontId="16" fillId="0" borderId="0" xfId="3" applyNumberFormat="1" applyFont="1" applyFill="1" applyBorder="1" applyAlignment="1">
      <alignment vertical="center"/>
    </xf>
    <xf numFmtId="37" fontId="16" fillId="0" borderId="0" xfId="13" applyNumberFormat="1" applyFont="1" applyFill="1" applyBorder="1" applyAlignment="1">
      <alignment vertical="center"/>
    </xf>
    <xf numFmtId="37" fontId="16" fillId="0" borderId="0" xfId="13" applyNumberFormat="1" applyFont="1" applyFill="1" applyAlignment="1">
      <alignment vertical="center"/>
    </xf>
    <xf numFmtId="0" fontId="16" fillId="0" borderId="0" xfId="13" applyFont="1" applyFill="1" applyAlignment="1">
      <alignment vertical="center"/>
    </xf>
    <xf numFmtId="169" fontId="16" fillId="0" borderId="0" xfId="1" applyNumberFormat="1" applyFont="1" applyFill="1" applyBorder="1" applyAlignment="1">
      <alignment vertical="center"/>
    </xf>
    <xf numFmtId="37" fontId="16" fillId="0" borderId="0" xfId="18" applyNumberFormat="1" applyFont="1" applyFill="1" applyAlignment="1">
      <alignment vertical="center"/>
    </xf>
    <xf numFmtId="37" fontId="16" fillId="0" borderId="0" xfId="18" applyNumberFormat="1" applyFont="1" applyFill="1" applyBorder="1" applyAlignment="1">
      <alignment vertical="center"/>
    </xf>
    <xf numFmtId="0" fontId="16" fillId="0" borderId="0" xfId="18" applyNumberFormat="1" applyFont="1" applyFill="1" applyAlignment="1">
      <alignment horizontal="left" vertical="center" indent="3"/>
    </xf>
    <xf numFmtId="0" fontId="16" fillId="0" borderId="0" xfId="13" applyNumberFormat="1" applyFont="1" applyFill="1" applyAlignment="1">
      <alignment horizontal="left" vertical="center" indent="1"/>
    </xf>
    <xf numFmtId="0" fontId="16" fillId="0" borderId="0" xfId="18" applyFont="1" applyFill="1" applyAlignment="1">
      <alignment horizontal="center" vertical="center"/>
    </xf>
    <xf numFmtId="0" fontId="16" fillId="0" borderId="0" xfId="13" applyFont="1" applyFill="1" applyAlignment="1">
      <alignment horizontal="center" vertical="center"/>
    </xf>
    <xf numFmtId="0" fontId="15" fillId="0" borderId="0" xfId="18" applyFont="1" applyFill="1" applyBorder="1" applyAlignment="1">
      <alignment horizontal="center" vertical="center"/>
    </xf>
    <xf numFmtId="0" fontId="15" fillId="0" borderId="0" xfId="18" quotePrefix="1" applyNumberFormat="1" applyFont="1" applyFill="1" applyAlignment="1">
      <alignment horizontal="center" vertical="center"/>
    </xf>
    <xf numFmtId="168" fontId="15" fillId="0" borderId="0" xfId="18" applyNumberFormat="1" applyFont="1" applyFill="1" applyAlignment="1">
      <alignment horizontal="center" vertical="center"/>
    </xf>
    <xf numFmtId="168" fontId="16" fillId="0" borderId="0" xfId="18" applyNumberFormat="1" applyFont="1" applyFill="1" applyAlignment="1">
      <alignment horizontal="center" vertical="center"/>
    </xf>
    <xf numFmtId="0" fontId="16" fillId="0" borderId="0" xfId="0" applyNumberFormat="1" applyFont="1" applyFill="1" applyAlignment="1">
      <alignment horizontal="left" vertical="center" indent="2"/>
    </xf>
    <xf numFmtId="0" fontId="16" fillId="0" borderId="0" xfId="0" applyFont="1" applyFill="1"/>
    <xf numFmtId="37" fontId="16" fillId="0" borderId="0" xfId="18" applyNumberFormat="1" applyFont="1" applyFill="1" applyAlignment="1">
      <alignment horizontal="right" vertical="center"/>
    </xf>
    <xf numFmtId="0" fontId="16" fillId="0" borderId="0" xfId="0" applyNumberFormat="1" applyFont="1" applyFill="1" applyAlignment="1">
      <alignment vertical="center"/>
    </xf>
    <xf numFmtId="0" fontId="16" fillId="0" borderId="0" xfId="0" applyNumberFormat="1" applyFont="1" applyFill="1" applyAlignment="1">
      <alignment horizontal="left" vertical="center" wrapText="1" indent="2"/>
    </xf>
    <xf numFmtId="0" fontId="16" fillId="0" borderId="0" xfId="0" applyNumberFormat="1" applyFont="1" applyFill="1" applyAlignment="1">
      <alignment horizontal="left" vertical="center" indent="4"/>
    </xf>
    <xf numFmtId="0" fontId="16" fillId="0" borderId="0" xfId="0" applyNumberFormat="1" applyFont="1" applyFill="1"/>
    <xf numFmtId="0" fontId="16" fillId="0" borderId="0" xfId="0" applyFont="1" applyFill="1" applyAlignment="1">
      <alignment vertical="center"/>
    </xf>
    <xf numFmtId="171" fontId="16" fillId="0" borderId="0" xfId="17" applyNumberFormat="1" applyFont="1" applyFill="1" applyAlignment="1">
      <alignment vertical="center"/>
    </xf>
    <xf numFmtId="0" fontId="16" fillId="0" borderId="0" xfId="0" applyFont="1" applyFill="1" applyAlignment="1">
      <alignment vertical="top"/>
    </xf>
    <xf numFmtId="0" fontId="15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5" fillId="0" borderId="0" xfId="0" applyFont="1" applyFill="1"/>
    <xf numFmtId="173" fontId="16" fillId="0" borderId="0" xfId="18" applyNumberFormat="1" applyFont="1" applyFill="1" applyAlignment="1">
      <alignment vertical="center"/>
    </xf>
    <xf numFmtId="0" fontId="16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43" fontId="16" fillId="0" borderId="1" xfId="17" applyNumberFormat="1" applyFont="1" applyFill="1" applyBorder="1" applyAlignment="1">
      <alignment vertical="center"/>
    </xf>
    <xf numFmtId="0" fontId="15" fillId="0" borderId="0" xfId="18" applyNumberFormat="1" applyFont="1" applyFill="1" applyAlignment="1">
      <alignment horizontal="center" vertical="center"/>
    </xf>
    <xf numFmtId="38" fontId="16" fillId="0" borderId="0" xfId="13" applyNumberFormat="1" applyFont="1" applyFill="1" applyAlignment="1">
      <alignment vertical="center"/>
    </xf>
    <xf numFmtId="174" fontId="16" fillId="0" borderId="0" xfId="3" applyNumberFormat="1" applyFont="1" applyFill="1" applyAlignment="1">
      <alignment horizontal="left" vertical="center" indent="3"/>
    </xf>
    <xf numFmtId="37" fontId="16" fillId="0" borderId="0" xfId="13" applyNumberFormat="1" applyFont="1" applyFill="1" applyAlignment="1">
      <alignment horizontal="right" vertical="center"/>
    </xf>
    <xf numFmtId="0" fontId="16" fillId="0" borderId="0" xfId="13" applyNumberFormat="1" applyFont="1" applyFill="1" applyAlignment="1">
      <alignment horizontal="left" vertical="center" indent="2"/>
    </xf>
    <xf numFmtId="38" fontId="16" fillId="0" borderId="0" xfId="13" applyNumberFormat="1" applyFont="1" applyFill="1" applyAlignment="1">
      <alignment horizontal="left" vertical="center" indent="2"/>
    </xf>
    <xf numFmtId="0" fontId="16" fillId="0" borderId="0" xfId="13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0" fontId="16" fillId="0" borderId="0" xfId="13" applyNumberFormat="1" applyFont="1" applyFill="1" applyAlignment="1">
      <alignment horizontal="left" vertical="center"/>
    </xf>
    <xf numFmtId="0" fontId="16" fillId="0" borderId="0" xfId="13" applyNumberFormat="1" applyFont="1" applyFill="1" applyAlignment="1">
      <alignment horizontal="left" vertical="center" indent="3"/>
    </xf>
    <xf numFmtId="0" fontId="15" fillId="0" borderId="0" xfId="18" applyNumberFormat="1" applyFont="1" applyFill="1" applyAlignment="1">
      <alignment horizontal="left" vertical="center" indent="3"/>
    </xf>
    <xf numFmtId="0" fontId="11" fillId="0" borderId="0" xfId="18" applyNumberFormat="1" applyFont="1" applyFill="1" applyAlignment="1">
      <alignment horizontal="left" vertical="center" indent="2"/>
    </xf>
    <xf numFmtId="37" fontId="16" fillId="0" borderId="0" xfId="18" applyNumberFormat="1" applyFont="1" applyFill="1" applyBorder="1" applyAlignment="1">
      <alignment horizontal="right" vertical="center"/>
    </xf>
    <xf numFmtId="169" fontId="16" fillId="0" borderId="0" xfId="18" applyNumberFormat="1" applyFont="1" applyFill="1" applyBorder="1" applyAlignment="1">
      <alignment vertical="center"/>
    </xf>
    <xf numFmtId="173" fontId="16" fillId="0" borderId="0" xfId="18" applyNumberFormat="1" applyFont="1" applyFill="1" applyBorder="1" applyAlignment="1">
      <alignment vertical="center"/>
    </xf>
    <xf numFmtId="175" fontId="16" fillId="0" borderId="0" xfId="18" applyNumberFormat="1" applyFont="1" applyFill="1" applyAlignment="1">
      <alignment vertical="center"/>
    </xf>
    <xf numFmtId="171" fontId="16" fillId="0" borderId="0" xfId="17" applyNumberFormat="1" applyFont="1" applyFill="1" applyBorder="1" applyAlignment="1">
      <alignment vertical="center"/>
    </xf>
    <xf numFmtId="0" fontId="16" fillId="0" borderId="0" xfId="0" applyFont="1" applyFill="1" applyAlignment="1">
      <alignment horizontal="center"/>
    </xf>
    <xf numFmtId="0" fontId="8" fillId="0" borderId="0" xfId="13" applyFont="1" applyFill="1" applyBorder="1" applyAlignment="1">
      <alignment vertical="center"/>
    </xf>
    <xf numFmtId="167" fontId="23" fillId="0" borderId="0" xfId="13" applyNumberFormat="1" applyFont="1" applyFill="1" applyBorder="1" applyAlignment="1">
      <alignment vertical="center"/>
    </xf>
    <xf numFmtId="0" fontId="16" fillId="0" borderId="0" xfId="0" applyNumberFormat="1" applyFont="1" applyFill="1" applyAlignment="1">
      <alignment horizontal="left" vertical="center" indent="1"/>
    </xf>
    <xf numFmtId="0" fontId="16" fillId="0" borderId="0" xfId="18" applyNumberFormat="1" applyFont="1" applyFill="1" applyBorder="1" applyAlignment="1">
      <alignment horizontal="center" vertical="center"/>
    </xf>
    <xf numFmtId="0" fontId="15" fillId="0" borderId="0" xfId="0" applyNumberFormat="1" applyFont="1" applyFill="1" applyAlignment="1">
      <alignment vertical="center"/>
    </xf>
    <xf numFmtId="0" fontId="16" fillId="0" borderId="0" xfId="0" applyNumberFormat="1" applyFont="1" applyFill="1" applyAlignment="1">
      <alignment horizontal="center" vertical="center"/>
    </xf>
    <xf numFmtId="0" fontId="15" fillId="0" borderId="0" xfId="0" applyNumberFormat="1" applyFont="1" applyFill="1" applyAlignment="1">
      <alignment horizontal="left" vertical="center"/>
    </xf>
    <xf numFmtId="0" fontId="15" fillId="0" borderId="0" xfId="0" applyNumberFormat="1" applyFont="1" applyFill="1" applyAlignment="1">
      <alignment horizontal="center" vertical="center"/>
    </xf>
    <xf numFmtId="37" fontId="16" fillId="0" borderId="0" xfId="0" applyNumberFormat="1" applyFont="1" applyFill="1" applyAlignment="1">
      <alignment vertical="center"/>
    </xf>
    <xf numFmtId="37" fontId="16" fillId="0" borderId="0" xfId="0" applyNumberFormat="1" applyFont="1" applyFill="1" applyBorder="1" applyAlignment="1">
      <alignment vertical="center"/>
    </xf>
    <xf numFmtId="38" fontId="16" fillId="0" borderId="0" xfId="0" applyNumberFormat="1" applyFont="1" applyFill="1" applyAlignment="1">
      <alignment horizontal="left" vertical="center" indent="2"/>
    </xf>
    <xf numFmtId="168" fontId="16" fillId="0" borderId="0" xfId="0" applyNumberFormat="1" applyFont="1" applyFill="1" applyBorder="1" applyAlignment="1">
      <alignment horizontal="right" vertical="center"/>
    </xf>
    <xf numFmtId="171" fontId="13" fillId="0" borderId="0" xfId="4" applyNumberFormat="1" applyFont="1" applyFill="1" applyAlignment="1">
      <alignment vertical="center"/>
    </xf>
    <xf numFmtId="0" fontId="16" fillId="0" borderId="0" xfId="0" applyFont="1" applyFill="1" applyAlignment="1">
      <alignment horizontal="left" vertical="center" indent="4"/>
    </xf>
    <xf numFmtId="37" fontId="24" fillId="0" borderId="0" xfId="0" applyNumberFormat="1" applyFont="1" applyFill="1" applyAlignment="1">
      <alignment vertical="center"/>
    </xf>
    <xf numFmtId="165" fontId="16" fillId="0" borderId="0" xfId="1" applyFont="1" applyFill="1" applyAlignment="1">
      <alignment vertical="center"/>
    </xf>
    <xf numFmtId="0" fontId="16" fillId="0" borderId="0" xfId="0" applyNumberFormat="1" applyFont="1" applyFill="1" applyAlignment="1">
      <alignment horizontal="left" vertical="center" indent="3"/>
    </xf>
    <xf numFmtId="38" fontId="16" fillId="0" borderId="0" xfId="0" quotePrefix="1" applyNumberFormat="1" applyFont="1" applyFill="1" applyAlignment="1">
      <alignment horizontal="left" vertical="center" indent="2"/>
    </xf>
    <xf numFmtId="0" fontId="11" fillId="0" borderId="0" xfId="18" applyNumberFormat="1" applyFont="1" applyFill="1" applyAlignment="1">
      <alignment horizontal="left" vertical="center"/>
    </xf>
    <xf numFmtId="37" fontId="20" fillId="0" borderId="0" xfId="18" applyNumberFormat="1" applyFont="1" applyFill="1" applyBorder="1" applyAlignment="1">
      <alignment horizontal="right" vertical="center"/>
    </xf>
    <xf numFmtId="37" fontId="16" fillId="0" borderId="0" xfId="3" applyNumberFormat="1" applyFont="1" applyFill="1" applyBorder="1" applyAlignment="1">
      <alignment horizontal="right" vertical="center"/>
    </xf>
    <xf numFmtId="37" fontId="16" fillId="0" borderId="0" xfId="1" applyNumberFormat="1" applyFont="1" applyFill="1" applyBorder="1" applyAlignment="1">
      <alignment horizontal="right" vertical="center"/>
    </xf>
    <xf numFmtId="37" fontId="16" fillId="0" borderId="0" xfId="3" applyNumberFormat="1" applyFont="1" applyFill="1" applyAlignment="1">
      <alignment horizontal="right" vertical="center"/>
    </xf>
    <xf numFmtId="37" fontId="16" fillId="0" borderId="2" xfId="3" applyNumberFormat="1" applyFont="1" applyFill="1" applyBorder="1" applyAlignment="1">
      <alignment horizontal="right" vertical="center"/>
    </xf>
    <xf numFmtId="37" fontId="16" fillId="0" borderId="3" xfId="3" applyNumberFormat="1" applyFont="1" applyFill="1" applyBorder="1" applyAlignment="1">
      <alignment horizontal="right" vertical="center"/>
    </xf>
    <xf numFmtId="37" fontId="20" fillId="0" borderId="0" xfId="3" applyNumberFormat="1" applyFont="1" applyFill="1" applyBorder="1" applyAlignment="1">
      <alignment horizontal="right" vertical="center"/>
    </xf>
    <xf numFmtId="37" fontId="16" fillId="0" borderId="4" xfId="3" applyNumberFormat="1" applyFont="1" applyFill="1" applyBorder="1" applyAlignment="1">
      <alignment horizontal="right" vertical="center"/>
    </xf>
    <xf numFmtId="176" fontId="16" fillId="0" borderId="0" xfId="3" applyNumberFormat="1" applyFont="1" applyFill="1" applyAlignment="1">
      <alignment horizontal="right" vertical="center"/>
    </xf>
    <xf numFmtId="37" fontId="7" fillId="0" borderId="0" xfId="18" applyNumberFormat="1" applyFont="1" applyFill="1" applyBorder="1" applyAlignment="1">
      <alignment horizontal="right" vertical="center"/>
    </xf>
    <xf numFmtId="37" fontId="16" fillId="0" borderId="1" xfId="3" applyNumberFormat="1" applyFont="1" applyFill="1" applyBorder="1" applyAlignment="1">
      <alignment horizontal="right" vertical="center"/>
    </xf>
    <xf numFmtId="37" fontId="16" fillId="0" borderId="0" xfId="17" applyNumberFormat="1" applyFont="1" applyFill="1" applyAlignment="1">
      <alignment horizontal="right" vertical="center"/>
    </xf>
    <xf numFmtId="37" fontId="13" fillId="0" borderId="2" xfId="1" applyNumberFormat="1" applyFont="1" applyFill="1" applyBorder="1" applyAlignment="1">
      <alignment horizontal="right" vertical="center"/>
    </xf>
    <xf numFmtId="37" fontId="13" fillId="0" borderId="0" xfId="1" applyNumberFormat="1" applyFont="1" applyFill="1" applyBorder="1" applyAlignment="1">
      <alignment horizontal="right" vertical="center"/>
    </xf>
    <xf numFmtId="37" fontId="16" fillId="0" borderId="4" xfId="1" applyNumberFormat="1" applyFont="1" applyFill="1" applyBorder="1" applyAlignment="1">
      <alignment horizontal="right" vertical="center"/>
    </xf>
    <xf numFmtId="37" fontId="16" fillId="0" borderId="0" xfId="11" applyNumberFormat="1" applyFont="1" applyFill="1" applyAlignment="1">
      <alignment vertical="center"/>
    </xf>
    <xf numFmtId="37" fontId="16" fillId="0" borderId="0" xfId="10" applyNumberFormat="1" applyFont="1" applyFill="1" applyAlignment="1">
      <alignment vertical="center"/>
    </xf>
    <xf numFmtId="37" fontId="13" fillId="0" borderId="0" xfId="17" applyNumberFormat="1" applyFont="1" applyFill="1" applyBorder="1" applyAlignment="1">
      <alignment vertical="center"/>
    </xf>
    <xf numFmtId="37" fontId="16" fillId="0" borderId="2" xfId="18" applyNumberFormat="1" applyFont="1" applyFill="1" applyBorder="1" applyAlignment="1">
      <alignment vertical="center"/>
    </xf>
    <xf numFmtId="37" fontId="13" fillId="0" borderId="3" xfId="17" applyNumberFormat="1" applyFont="1" applyFill="1" applyBorder="1" applyAlignment="1">
      <alignment vertical="center"/>
    </xf>
    <xf numFmtId="37" fontId="16" fillId="0" borderId="0" xfId="1" applyNumberFormat="1" applyFont="1" applyFill="1" applyAlignment="1">
      <alignment vertical="center"/>
    </xf>
    <xf numFmtId="37" fontId="7" fillId="0" borderId="0" xfId="1" applyNumberFormat="1" applyFont="1" applyFill="1" applyAlignment="1">
      <alignment vertical="center"/>
    </xf>
    <xf numFmtId="37" fontId="16" fillId="0" borderId="2" xfId="10" applyNumberFormat="1" applyFont="1" applyFill="1" applyBorder="1" applyAlignment="1">
      <alignment vertical="center"/>
    </xf>
    <xf numFmtId="37" fontId="16" fillId="0" borderId="3" xfId="11" applyNumberFormat="1" applyFont="1" applyFill="1" applyBorder="1" applyAlignment="1">
      <alignment vertical="center"/>
    </xf>
    <xf numFmtId="37" fontId="16" fillId="0" borderId="3" xfId="10" applyNumberFormat="1" applyFont="1" applyFill="1" applyBorder="1" applyAlignment="1">
      <alignment vertical="center"/>
    </xf>
    <xf numFmtId="37" fontId="16" fillId="0" borderId="0" xfId="10" applyNumberFormat="1" applyFont="1" applyFill="1" applyBorder="1" applyAlignment="1">
      <alignment vertical="center"/>
    </xf>
    <xf numFmtId="37" fontId="16" fillId="0" borderId="0" xfId="4" applyNumberFormat="1" applyFont="1" applyFill="1" applyBorder="1" applyAlignment="1">
      <alignment horizontal="right" vertical="center"/>
    </xf>
    <xf numFmtId="37" fontId="16" fillId="0" borderId="5" xfId="4" applyNumberFormat="1" applyFont="1" applyFill="1" applyBorder="1" applyAlignment="1">
      <alignment horizontal="right" vertical="center"/>
    </xf>
    <xf numFmtId="37" fontId="16" fillId="0" borderId="2" xfId="4" applyNumberFormat="1" applyFont="1" applyFill="1" applyBorder="1" applyAlignment="1">
      <alignment horizontal="right" vertical="center"/>
    </xf>
    <xf numFmtId="37" fontId="13" fillId="0" borderId="0" xfId="4" applyNumberFormat="1" applyFont="1" applyFill="1" applyBorder="1" applyAlignment="1">
      <alignment horizontal="right" vertical="center"/>
    </xf>
    <xf numFmtId="37" fontId="25" fillId="0" borderId="0" xfId="4" applyNumberFormat="1" applyFont="1" applyFill="1" applyBorder="1" applyAlignment="1">
      <alignment horizontal="right" vertical="center"/>
    </xf>
    <xf numFmtId="37" fontId="16" fillId="0" borderId="3" xfId="4" applyNumberFormat="1" applyFont="1" applyFill="1" applyBorder="1" applyAlignment="1">
      <alignment horizontal="right" vertical="center"/>
    </xf>
    <xf numFmtId="37" fontId="16" fillId="0" borderId="0" xfId="0" applyNumberFormat="1" applyFont="1" applyFill="1" applyAlignment="1">
      <alignment horizontal="right" vertical="center"/>
    </xf>
    <xf numFmtId="37" fontId="16" fillId="0" borderId="0" xfId="0" applyNumberFormat="1" applyFont="1" applyFill="1" applyBorder="1" applyAlignment="1">
      <alignment horizontal="right" vertical="center"/>
    </xf>
    <xf numFmtId="37" fontId="16" fillId="0" borderId="2" xfId="0" applyNumberFormat="1" applyFont="1" applyFill="1" applyBorder="1" applyAlignment="1">
      <alignment horizontal="right" vertical="center"/>
    </xf>
    <xf numFmtId="37" fontId="16" fillId="0" borderId="0" xfId="10" applyNumberFormat="1" applyFont="1" applyFill="1" applyAlignment="1">
      <alignment horizontal="right" vertical="center"/>
    </xf>
    <xf numFmtId="37" fontId="11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Border="1" applyAlignment="1">
      <alignment horizontal="right" vertical="center"/>
    </xf>
    <xf numFmtId="37" fontId="13" fillId="0" borderId="3" xfId="4" applyNumberFormat="1" applyFont="1" applyFill="1" applyBorder="1" applyAlignment="1">
      <alignment horizontal="right" vertical="center"/>
    </xf>
    <xf numFmtId="37" fontId="13" fillId="0" borderId="0" xfId="4" applyNumberFormat="1" applyFont="1" applyFill="1" applyAlignment="1">
      <alignment horizontal="right" vertical="center"/>
    </xf>
    <xf numFmtId="37" fontId="13" fillId="0" borderId="4" xfId="4" applyNumberFormat="1" applyFont="1" applyFill="1" applyBorder="1" applyAlignment="1">
      <alignment horizontal="right" vertical="center"/>
    </xf>
    <xf numFmtId="0" fontId="16" fillId="0" borderId="0" xfId="0" applyFont="1" applyAlignment="1">
      <alignment vertical="center"/>
    </xf>
    <xf numFmtId="37" fontId="16" fillId="0" borderId="0" xfId="11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0" fontId="16" fillId="0" borderId="0" xfId="14" applyFont="1" applyAlignment="1">
      <alignment horizontal="left" vertical="center" indent="2"/>
    </xf>
    <xf numFmtId="0" fontId="16" fillId="0" borderId="0" xfId="14" applyFont="1" applyAlignment="1">
      <alignment horizontal="left" vertical="center" indent="3"/>
    </xf>
    <xf numFmtId="169" fontId="16" fillId="0" borderId="0" xfId="1" applyNumberFormat="1" applyFont="1" applyFill="1" applyAlignment="1">
      <alignment horizontal="right" vertical="center"/>
    </xf>
    <xf numFmtId="177" fontId="16" fillId="0" borderId="0" xfId="3" applyNumberFormat="1" applyFont="1" applyFill="1" applyAlignment="1">
      <alignment horizontal="right" vertical="center"/>
    </xf>
    <xf numFmtId="177" fontId="16" fillId="0" borderId="0" xfId="3" applyNumberFormat="1" applyFont="1" applyFill="1" applyAlignment="1">
      <alignment vertical="center"/>
    </xf>
    <xf numFmtId="0" fontId="18" fillId="0" borderId="0" xfId="18" applyFont="1" applyFill="1" applyAlignment="1">
      <alignment horizontal="center" vertical="center"/>
    </xf>
    <xf numFmtId="0" fontId="13" fillId="0" borderId="0" xfId="18" applyFont="1" applyFill="1" applyAlignment="1">
      <alignment horizontal="center" vertical="center"/>
    </xf>
    <xf numFmtId="0" fontId="13" fillId="0" borderId="0" xfId="13" applyFont="1" applyFill="1" applyBorder="1" applyAlignment="1">
      <alignment vertical="center"/>
    </xf>
    <xf numFmtId="0" fontId="18" fillId="0" borderId="0" xfId="13" applyFont="1" applyFill="1" applyAlignment="1">
      <alignment horizontal="center" vertical="center"/>
    </xf>
    <xf numFmtId="0" fontId="18" fillId="0" borderId="0" xfId="13" applyFont="1" applyFill="1" applyAlignment="1">
      <alignment vertical="center" wrapText="1"/>
    </xf>
    <xf numFmtId="166" fontId="18" fillId="0" borderId="0" xfId="18" applyNumberFormat="1" applyFont="1" applyFill="1" applyBorder="1" applyAlignment="1">
      <alignment horizontal="center" vertical="center"/>
    </xf>
    <xf numFmtId="0" fontId="18" fillId="0" borderId="0" xfId="18" applyFont="1" applyFill="1" applyBorder="1" applyAlignment="1">
      <alignment horizontal="center" vertical="center"/>
    </xf>
    <xf numFmtId="0" fontId="13" fillId="0" borderId="0" xfId="18" applyFont="1" applyFill="1" applyBorder="1" applyAlignment="1">
      <alignment horizontal="center" vertical="center"/>
    </xf>
    <xf numFmtId="0" fontId="18" fillId="0" borderId="0" xfId="13" applyFont="1" applyFill="1" applyBorder="1" applyAlignment="1">
      <alignment vertical="center"/>
    </xf>
    <xf numFmtId="0" fontId="18" fillId="0" borderId="0" xfId="18" applyFont="1" applyFill="1" applyBorder="1" applyAlignment="1">
      <alignment vertical="center"/>
    </xf>
    <xf numFmtId="0" fontId="18" fillId="0" borderId="2" xfId="18" applyFont="1" applyFill="1" applyBorder="1" applyAlignment="1">
      <alignment horizontal="center" vertical="center"/>
    </xf>
    <xf numFmtId="0" fontId="18" fillId="0" borderId="2" xfId="13" applyFont="1" applyFill="1" applyBorder="1" applyAlignment="1">
      <alignment horizontal="center" vertical="center"/>
    </xf>
    <xf numFmtId="166" fontId="18" fillId="0" borderId="0" xfId="18" applyNumberFormat="1" applyFont="1" applyFill="1" applyAlignment="1">
      <alignment vertical="center"/>
    </xf>
    <xf numFmtId="166" fontId="18" fillId="0" borderId="2" xfId="18" applyNumberFormat="1" applyFont="1" applyFill="1" applyBorder="1" applyAlignment="1">
      <alignment horizontal="center" vertical="center"/>
    </xf>
    <xf numFmtId="0" fontId="13" fillId="0" borderId="0" xfId="13" applyFont="1" applyFill="1" applyAlignment="1">
      <alignment horizontal="center" vertical="center"/>
    </xf>
    <xf numFmtId="0" fontId="18" fillId="0" borderId="0" xfId="18" applyNumberFormat="1" applyFont="1" applyFill="1" applyBorder="1" applyAlignment="1">
      <alignment horizontal="center" vertical="center"/>
    </xf>
    <xf numFmtId="0" fontId="18" fillId="0" borderId="0" xfId="18" applyFont="1" applyFill="1" applyAlignment="1">
      <alignment vertical="center"/>
    </xf>
    <xf numFmtId="37" fontId="13" fillId="0" borderId="0" xfId="2" applyNumberFormat="1" applyFont="1" applyFill="1" applyBorder="1" applyAlignment="1">
      <alignment horizontal="right" vertical="center"/>
    </xf>
    <xf numFmtId="37" fontId="13" fillId="0" borderId="0" xfId="17" applyNumberFormat="1" applyFont="1" applyFill="1" applyAlignment="1">
      <alignment horizontal="right" vertical="center"/>
    </xf>
    <xf numFmtId="37" fontId="13" fillId="0" borderId="0" xfId="17" applyNumberFormat="1" applyFont="1" applyFill="1" applyAlignment="1">
      <alignment horizontal="right" vertical="center" wrapText="1"/>
    </xf>
    <xf numFmtId="37" fontId="13" fillId="0" borderId="0" xfId="17" applyNumberFormat="1" applyFont="1" applyFill="1" applyBorder="1" applyAlignment="1">
      <alignment horizontal="right" vertical="center" wrapText="1"/>
    </xf>
    <xf numFmtId="37" fontId="16" fillId="0" borderId="0" xfId="4" applyNumberFormat="1" applyFont="1" applyFill="1" applyAlignment="1">
      <alignment horizontal="right" vertical="center"/>
    </xf>
    <xf numFmtId="0" fontId="13" fillId="0" borderId="0" xfId="18" applyFont="1" applyFill="1" applyAlignment="1">
      <alignment vertical="center"/>
    </xf>
    <xf numFmtId="37" fontId="16" fillId="0" borderId="0" xfId="17" applyNumberFormat="1" applyFont="1" applyFill="1" applyBorder="1" applyAlignment="1">
      <alignment horizontal="right" vertical="center"/>
    </xf>
    <xf numFmtId="37" fontId="13" fillId="0" borderId="2" xfId="17" applyNumberFormat="1" applyFont="1" applyFill="1" applyBorder="1" applyAlignment="1">
      <alignment horizontal="right" vertical="center" wrapText="1"/>
    </xf>
    <xf numFmtId="37" fontId="13" fillId="0" borderId="4" xfId="17" applyNumberFormat="1" applyFont="1" applyFill="1" applyBorder="1" applyAlignment="1">
      <alignment horizontal="right" vertical="center"/>
    </xf>
    <xf numFmtId="37" fontId="13" fillId="0" borderId="0" xfId="18" applyNumberFormat="1" applyFont="1" applyFill="1" applyBorder="1" applyAlignment="1">
      <alignment horizontal="right" vertical="center"/>
    </xf>
    <xf numFmtId="37" fontId="13" fillId="0" borderId="4" xfId="2" applyNumberFormat="1" applyFont="1" applyFill="1" applyBorder="1" applyAlignment="1">
      <alignment horizontal="right" vertical="center"/>
    </xf>
    <xf numFmtId="37" fontId="16" fillId="0" borderId="4" xfId="4" applyNumberFormat="1" applyFont="1" applyFill="1" applyBorder="1" applyAlignment="1">
      <alignment horizontal="right" vertical="center"/>
    </xf>
    <xf numFmtId="37" fontId="18" fillId="0" borderId="0" xfId="18" applyNumberFormat="1" applyFont="1" applyFill="1" applyBorder="1" applyAlignment="1">
      <alignment horizontal="right" vertical="center"/>
    </xf>
    <xf numFmtId="177" fontId="16" fillId="0" borderId="2" xfId="17" applyNumberFormat="1" applyFont="1" applyFill="1" applyBorder="1" applyAlignment="1">
      <alignment horizontal="right" vertical="center"/>
    </xf>
    <xf numFmtId="169" fontId="13" fillId="0" borderId="0" xfId="1" applyNumberFormat="1" applyFont="1" applyFill="1" applyBorder="1" applyAlignment="1">
      <alignment horizontal="right" vertical="center"/>
    </xf>
    <xf numFmtId="172" fontId="13" fillId="0" borderId="0" xfId="1" applyNumberFormat="1" applyFont="1" applyFill="1" applyBorder="1" applyAlignment="1">
      <alignment horizontal="right" vertical="center"/>
    </xf>
    <xf numFmtId="172" fontId="16" fillId="0" borderId="0" xfId="4" applyNumberFormat="1" applyFont="1" applyFill="1" applyBorder="1" applyAlignment="1">
      <alignment horizontal="right" vertical="center"/>
    </xf>
    <xf numFmtId="172" fontId="16" fillId="0" borderId="0" xfId="3" applyNumberFormat="1" applyFont="1" applyFill="1" applyAlignment="1">
      <alignment horizontal="right" vertical="center"/>
    </xf>
    <xf numFmtId="172" fontId="16" fillId="0" borderId="0" xfId="1" applyNumberFormat="1" applyFont="1" applyFill="1" applyBorder="1" applyAlignment="1">
      <alignment horizontal="right" vertical="center"/>
    </xf>
    <xf numFmtId="37" fontId="10" fillId="0" borderId="0" xfId="13" applyNumberFormat="1" applyFont="1" applyFill="1" applyAlignment="1">
      <alignment vertical="center"/>
    </xf>
    <xf numFmtId="0" fontId="16" fillId="0" borderId="0" xfId="16" applyFont="1" applyAlignment="1">
      <alignment vertical="center"/>
    </xf>
    <xf numFmtId="37" fontId="16" fillId="0" borderId="0" xfId="1" applyNumberFormat="1" applyFont="1" applyFill="1" applyBorder="1" applyAlignment="1">
      <alignment horizontal="right"/>
    </xf>
    <xf numFmtId="177" fontId="16" fillId="0" borderId="2" xfId="3" applyNumberFormat="1" applyFont="1" applyFill="1" applyBorder="1" applyAlignment="1">
      <alignment horizontal="right" vertical="center"/>
    </xf>
    <xf numFmtId="177" fontId="16" fillId="0" borderId="0" xfId="18" applyNumberFormat="1" applyFont="1" applyFill="1" applyAlignment="1">
      <alignment horizontal="right" vertical="center"/>
    </xf>
    <xf numFmtId="37" fontId="16" fillId="0" borderId="4" xfId="10" applyNumberFormat="1" applyFont="1" applyFill="1" applyBorder="1" applyAlignment="1">
      <alignment vertical="center"/>
    </xf>
    <xf numFmtId="169" fontId="13" fillId="0" borderId="5" xfId="1" applyNumberFormat="1" applyFont="1" applyFill="1" applyBorder="1" applyAlignment="1">
      <alignment horizontal="right" vertical="center"/>
    </xf>
    <xf numFmtId="177" fontId="16" fillId="0" borderId="0" xfId="17" applyNumberFormat="1" applyFont="1" applyFill="1" applyBorder="1" applyAlignment="1">
      <alignment horizontal="right" vertical="center"/>
    </xf>
    <xf numFmtId="174" fontId="16" fillId="0" borderId="0" xfId="3" applyNumberFormat="1" applyFont="1" applyFill="1" applyAlignment="1">
      <alignment horizontal="right" vertical="center"/>
    </xf>
    <xf numFmtId="174" fontId="16" fillId="0" borderId="0" xfId="4" applyNumberFormat="1" applyFont="1" applyFill="1" applyBorder="1" applyAlignment="1">
      <alignment horizontal="right" vertical="center"/>
    </xf>
    <xf numFmtId="174" fontId="13" fillId="0" borderId="0" xfId="1" applyNumberFormat="1" applyFont="1" applyFill="1" applyBorder="1" applyAlignment="1">
      <alignment horizontal="right" vertical="center"/>
    </xf>
    <xf numFmtId="174" fontId="16" fillId="0" borderId="0" xfId="1" applyNumberFormat="1" applyFont="1" applyFill="1" applyBorder="1" applyAlignment="1">
      <alignment horizontal="right" vertical="center"/>
    </xf>
    <xf numFmtId="0" fontId="18" fillId="0" borderId="0" xfId="18" applyFont="1" applyFill="1" applyBorder="1" applyAlignment="1">
      <alignment horizontal="center" vertical="center" wrapText="1"/>
    </xf>
    <xf numFmtId="0" fontId="18" fillId="0" borderId="0" xfId="13" applyFont="1" applyFill="1" applyBorder="1" applyAlignment="1">
      <alignment horizontal="center" vertical="center"/>
    </xf>
    <xf numFmtId="166" fontId="18" fillId="0" borderId="5" xfId="18" applyNumberFormat="1" applyFont="1" applyFill="1" applyBorder="1" applyAlignment="1">
      <alignment horizontal="center" vertical="center"/>
    </xf>
    <xf numFmtId="177" fontId="16" fillId="0" borderId="5" xfId="17" applyNumberFormat="1" applyFont="1" applyFill="1" applyBorder="1" applyAlignment="1">
      <alignment horizontal="right" vertical="center"/>
    </xf>
    <xf numFmtId="37" fontId="16" fillId="0" borderId="5" xfId="17" applyNumberFormat="1" applyFont="1" applyFill="1" applyBorder="1" applyAlignment="1">
      <alignment horizontal="right" vertical="center"/>
    </xf>
    <xf numFmtId="0" fontId="18" fillId="0" borderId="5" xfId="18" applyFont="1" applyFill="1" applyBorder="1" applyAlignment="1">
      <alignment horizontal="center" vertical="center" wrapText="1"/>
    </xf>
    <xf numFmtId="0" fontId="18" fillId="0" borderId="5" xfId="18" applyFont="1" applyFill="1" applyBorder="1" applyAlignment="1">
      <alignment vertical="center"/>
    </xf>
    <xf numFmtId="165" fontId="16" fillId="0" borderId="0" xfId="1" applyFont="1" applyFill="1"/>
    <xf numFmtId="37" fontId="16" fillId="0" borderId="0" xfId="0" applyNumberFormat="1" applyFont="1" applyFill="1" applyAlignment="1">
      <alignment horizontal="left" vertical="center" indent="1"/>
    </xf>
    <xf numFmtId="0" fontId="16" fillId="0" borderId="0" xfId="16" applyFont="1" applyFill="1" applyAlignment="1">
      <alignment horizontal="left" vertical="top" wrapText="1"/>
    </xf>
    <xf numFmtId="0" fontId="16" fillId="0" borderId="0" xfId="16" applyFont="1" applyFill="1" applyAlignment="1">
      <alignment horizontal="left" vertical="top" wrapText="1" indent="1"/>
    </xf>
    <xf numFmtId="0" fontId="16" fillId="0" borderId="0" xfId="16" applyFont="1" applyFill="1" applyAlignment="1">
      <alignment horizontal="left" vertical="center"/>
    </xf>
    <xf numFmtId="37" fontId="16" fillId="0" borderId="5" xfId="1" applyNumberFormat="1" applyFont="1" applyFill="1" applyBorder="1" applyAlignment="1">
      <alignment horizontal="right" vertical="center"/>
    </xf>
    <xf numFmtId="0" fontId="16" fillId="0" borderId="0" xfId="16" applyFont="1" applyFill="1" applyAlignment="1">
      <alignment horizontal="left" vertical="center" indent="1"/>
    </xf>
    <xf numFmtId="177" fontId="16" fillId="0" borderId="3" xfId="3" applyNumberFormat="1" applyFont="1" applyFill="1" applyBorder="1" applyAlignment="1">
      <alignment horizontal="right" vertical="center"/>
    </xf>
    <xf numFmtId="37" fontId="16" fillId="0" borderId="1" xfId="1" applyNumberFormat="1" applyFont="1" applyFill="1" applyBorder="1" applyAlignment="1">
      <alignment horizontal="right" vertical="center"/>
    </xf>
    <xf numFmtId="37" fontId="16" fillId="0" borderId="3" xfId="18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26" fillId="0" borderId="0" xfId="13" applyFont="1" applyFill="1" applyAlignment="1">
      <alignment vertical="center"/>
    </xf>
    <xf numFmtId="0" fontId="27" fillId="0" borderId="0" xfId="13" applyFont="1" applyFill="1" applyAlignment="1">
      <alignment horizontal="center" vertical="center"/>
    </xf>
    <xf numFmtId="0" fontId="27" fillId="0" borderId="0" xfId="18" applyFont="1" applyFill="1" applyBorder="1" applyAlignment="1">
      <alignment horizontal="center" vertical="center"/>
    </xf>
    <xf numFmtId="0" fontId="26" fillId="0" borderId="0" xfId="13" applyFont="1" applyFill="1" applyAlignment="1">
      <alignment horizontal="center" vertical="center"/>
    </xf>
    <xf numFmtId="0" fontId="27" fillId="0" borderId="0" xfId="18" applyFont="1" applyFill="1" applyAlignment="1">
      <alignment horizontal="center" vertical="center"/>
    </xf>
    <xf numFmtId="0" fontId="27" fillId="0" borderId="0" xfId="18" applyNumberFormat="1" applyFont="1" applyFill="1" applyBorder="1" applyAlignment="1">
      <alignment horizontal="center" vertical="center"/>
    </xf>
    <xf numFmtId="0" fontId="27" fillId="0" borderId="0" xfId="13" applyFont="1" applyFill="1" applyAlignment="1">
      <alignment vertical="center"/>
    </xf>
    <xf numFmtId="166" fontId="27" fillId="0" borderId="0" xfId="18" applyNumberFormat="1" applyFont="1" applyFill="1" applyAlignment="1">
      <alignment horizontal="center" vertical="center"/>
    </xf>
    <xf numFmtId="166" fontId="27" fillId="0" borderId="0" xfId="18" applyNumberFormat="1" applyFont="1" applyFill="1" applyBorder="1" applyAlignment="1">
      <alignment horizontal="center" vertical="center"/>
    </xf>
    <xf numFmtId="0" fontId="27" fillId="0" borderId="0" xfId="18" applyFont="1" applyFill="1" applyBorder="1" applyAlignment="1">
      <alignment vertical="center"/>
    </xf>
    <xf numFmtId="0" fontId="27" fillId="0" borderId="0" xfId="18" applyFont="1" applyFill="1" applyAlignment="1">
      <alignment vertical="center"/>
    </xf>
    <xf numFmtId="166" fontId="27" fillId="0" borderId="0" xfId="18" applyNumberFormat="1" applyFont="1" applyFill="1" applyBorder="1" applyAlignment="1">
      <alignment vertical="center"/>
    </xf>
    <xf numFmtId="0" fontId="27" fillId="0" borderId="2" xfId="18" applyFont="1" applyFill="1" applyBorder="1" applyAlignment="1">
      <alignment horizontal="center" vertical="center"/>
    </xf>
    <xf numFmtId="0" fontId="26" fillId="0" borderId="0" xfId="18" applyFont="1" applyFill="1" applyBorder="1" applyAlignment="1">
      <alignment horizontal="center" vertical="center"/>
    </xf>
    <xf numFmtId="0" fontId="27" fillId="0" borderId="2" xfId="18" applyNumberFormat="1" applyFont="1" applyFill="1" applyBorder="1" applyAlignment="1">
      <alignment horizontal="center" vertical="center"/>
    </xf>
    <xf numFmtId="166" fontId="27" fillId="0" borderId="2" xfId="18" applyNumberFormat="1" applyFont="1" applyFill="1" applyBorder="1" applyAlignment="1">
      <alignment horizontal="center" vertical="center"/>
    </xf>
    <xf numFmtId="0" fontId="27" fillId="0" borderId="2" xfId="13" applyFont="1" applyFill="1" applyBorder="1" applyAlignment="1">
      <alignment horizontal="center" vertical="center"/>
    </xf>
    <xf numFmtId="37" fontId="26" fillId="0" borderId="0" xfId="2" applyNumberFormat="1" applyFont="1" applyFill="1" applyAlignment="1">
      <alignment horizontal="right" vertical="center"/>
    </xf>
    <xf numFmtId="37" fontId="29" fillId="0" borderId="0" xfId="4" applyNumberFormat="1" applyFont="1" applyFill="1" applyAlignment="1">
      <alignment horizontal="right" vertical="center"/>
    </xf>
    <xf numFmtId="0" fontId="26" fillId="0" borderId="0" xfId="18" applyFont="1" applyFill="1" applyAlignment="1">
      <alignment vertical="center"/>
    </xf>
    <xf numFmtId="0" fontId="26" fillId="0" borderId="0" xfId="18" applyFont="1" applyFill="1" applyAlignment="1">
      <alignment horizontal="center" vertical="center"/>
    </xf>
    <xf numFmtId="176" fontId="26" fillId="0" borderId="0" xfId="2" applyNumberFormat="1" applyFont="1" applyFill="1" applyAlignment="1">
      <alignment horizontal="right" vertical="center"/>
    </xf>
    <xf numFmtId="177" fontId="28" fillId="0" borderId="0" xfId="17" applyNumberFormat="1" applyFont="1" applyFill="1" applyBorder="1" applyAlignment="1">
      <alignment horizontal="right" vertical="center"/>
    </xf>
    <xf numFmtId="37" fontId="26" fillId="0" borderId="0" xfId="4" applyNumberFormat="1" applyFont="1" applyFill="1" applyAlignment="1">
      <alignment horizontal="right" vertical="center"/>
    </xf>
    <xf numFmtId="37" fontId="28" fillId="0" borderId="0" xfId="1" applyNumberFormat="1" applyFont="1" applyFill="1" applyBorder="1" applyAlignment="1">
      <alignment horizontal="right" vertical="center"/>
    </xf>
    <xf numFmtId="177" fontId="28" fillId="0" borderId="5" xfId="17" applyNumberFormat="1" applyFont="1" applyFill="1" applyBorder="1" applyAlignment="1">
      <alignment horizontal="right" vertical="center"/>
    </xf>
    <xf numFmtId="37" fontId="28" fillId="0" borderId="5" xfId="17" applyNumberFormat="1" applyFont="1" applyFill="1" applyBorder="1" applyAlignment="1">
      <alignment horizontal="right" vertical="center"/>
    </xf>
    <xf numFmtId="37" fontId="26" fillId="0" borderId="4" xfId="2" applyNumberFormat="1" applyFont="1" applyFill="1" applyBorder="1" applyAlignment="1">
      <alignment horizontal="right" vertical="center"/>
    </xf>
    <xf numFmtId="37" fontId="26" fillId="0" borderId="0" xfId="2" applyNumberFormat="1" applyFont="1" applyFill="1" applyBorder="1" applyAlignment="1">
      <alignment horizontal="right" vertical="center"/>
    </xf>
    <xf numFmtId="37" fontId="26" fillId="0" borderId="0" xfId="13" applyNumberFormat="1" applyFont="1" applyFill="1" applyAlignment="1">
      <alignment horizontal="right" vertical="center"/>
    </xf>
    <xf numFmtId="37" fontId="26" fillId="0" borderId="0" xfId="4" applyNumberFormat="1" applyFont="1" applyFill="1" applyBorder="1" applyAlignment="1">
      <alignment horizontal="right" vertical="center"/>
    </xf>
    <xf numFmtId="0" fontId="26" fillId="0" borderId="0" xfId="13" applyFont="1" applyFill="1" applyBorder="1" applyAlignment="1">
      <alignment vertical="center"/>
    </xf>
    <xf numFmtId="167" fontId="30" fillId="0" borderId="0" xfId="13" applyNumberFormat="1" applyFont="1" applyFill="1" applyBorder="1" applyAlignment="1">
      <alignment vertical="center"/>
    </xf>
    <xf numFmtId="169" fontId="26" fillId="0" borderId="0" xfId="1" applyNumberFormat="1" applyFont="1" applyFill="1" applyAlignment="1">
      <alignment horizontal="right" vertical="center"/>
    </xf>
    <xf numFmtId="169" fontId="29" fillId="0" borderId="0" xfId="1" applyNumberFormat="1" applyFont="1" applyFill="1" applyAlignment="1">
      <alignment horizontal="right" vertical="center"/>
    </xf>
    <xf numFmtId="169" fontId="28" fillId="0" borderId="0" xfId="1" applyNumberFormat="1" applyFont="1" applyFill="1" applyBorder="1" applyAlignment="1">
      <alignment horizontal="right" vertical="center"/>
    </xf>
    <xf numFmtId="169" fontId="28" fillId="0" borderId="5" xfId="1" applyNumberFormat="1" applyFont="1" applyFill="1" applyBorder="1" applyAlignment="1">
      <alignment horizontal="right" vertical="center"/>
    </xf>
    <xf numFmtId="0" fontId="16" fillId="0" borderId="0" xfId="0" applyFont="1" applyAlignment="1">
      <alignment horizontal="left" vertical="center" indent="1"/>
    </xf>
    <xf numFmtId="172" fontId="28" fillId="0" borderId="0" xfId="17" applyNumberFormat="1" applyFont="1" applyFill="1" applyBorder="1" applyAlignment="1">
      <alignment horizontal="right" vertical="center"/>
    </xf>
    <xf numFmtId="172" fontId="26" fillId="0" borderId="0" xfId="2" applyNumberFormat="1" applyFont="1" applyFill="1" applyAlignment="1">
      <alignment horizontal="right" vertical="center"/>
    </xf>
    <xf numFmtId="172" fontId="28" fillId="0" borderId="5" xfId="17" applyNumberFormat="1" applyFont="1" applyFill="1" applyBorder="1" applyAlignment="1">
      <alignment horizontal="right" vertical="center"/>
    </xf>
    <xf numFmtId="172" fontId="26" fillId="0" borderId="0" xfId="1" applyNumberFormat="1" applyFont="1" applyFill="1" applyAlignment="1">
      <alignment horizontal="right" vertical="center"/>
    </xf>
    <xf numFmtId="172" fontId="29" fillId="0" borderId="0" xfId="1" applyNumberFormat="1" applyFont="1" applyFill="1" applyAlignment="1">
      <alignment horizontal="right" vertical="center"/>
    </xf>
    <xf numFmtId="172" fontId="26" fillId="0" borderId="0" xfId="1" applyNumberFormat="1" applyFont="1" applyFill="1" applyBorder="1" applyAlignment="1">
      <alignment horizontal="right" vertical="center"/>
    </xf>
    <xf numFmtId="172" fontId="26" fillId="0" borderId="2" xfId="1" applyNumberFormat="1" applyFont="1" applyFill="1" applyBorder="1" applyAlignment="1">
      <alignment horizontal="right" vertical="center"/>
    </xf>
    <xf numFmtId="172" fontId="28" fillId="0" borderId="0" xfId="1" applyNumberFormat="1" applyFont="1" applyFill="1" applyBorder="1" applyAlignment="1">
      <alignment horizontal="right" vertical="center"/>
    </xf>
    <xf numFmtId="172" fontId="28" fillId="0" borderId="4" xfId="17" applyNumberFormat="1" applyFont="1" applyFill="1" applyBorder="1" applyAlignment="1">
      <alignment horizontal="right" vertical="center"/>
    </xf>
    <xf numFmtId="172" fontId="16" fillId="0" borderId="0" xfId="17" applyNumberFormat="1" applyFont="1" applyFill="1" applyBorder="1" applyAlignment="1">
      <alignment horizontal="right" vertical="center"/>
    </xf>
    <xf numFmtId="172" fontId="13" fillId="0" borderId="0" xfId="17" applyNumberFormat="1" applyFont="1" applyFill="1" applyAlignment="1">
      <alignment horizontal="right" vertical="center"/>
    </xf>
    <xf numFmtId="172" fontId="13" fillId="0" borderId="0" xfId="17" applyNumberFormat="1" applyFont="1" applyFill="1" applyAlignment="1">
      <alignment horizontal="right" vertical="center" wrapText="1"/>
    </xf>
    <xf numFmtId="172" fontId="13" fillId="0" borderId="0" xfId="17" applyNumberFormat="1" applyFont="1" applyFill="1" applyBorder="1" applyAlignment="1">
      <alignment horizontal="right" vertical="center" wrapText="1"/>
    </xf>
    <xf numFmtId="172" fontId="16" fillId="0" borderId="5" xfId="17" applyNumberFormat="1" applyFont="1" applyFill="1" applyBorder="1" applyAlignment="1">
      <alignment horizontal="right" vertical="center"/>
    </xf>
    <xf numFmtId="172" fontId="16" fillId="0" borderId="4" xfId="17" applyNumberFormat="1" applyFont="1" applyFill="1" applyBorder="1" applyAlignment="1">
      <alignment horizontal="right" vertical="center"/>
    </xf>
    <xf numFmtId="172" fontId="13" fillId="0" borderId="0" xfId="17" applyNumberFormat="1" applyFont="1" applyFill="1" applyBorder="1" applyAlignment="1">
      <alignment horizontal="right" vertical="center"/>
    </xf>
    <xf numFmtId="172" fontId="16" fillId="0" borderId="2" xfId="17" applyNumberFormat="1" applyFont="1" applyFill="1" applyBorder="1" applyAlignment="1">
      <alignment horizontal="right" vertical="center"/>
    </xf>
    <xf numFmtId="172" fontId="16" fillId="0" borderId="2" xfId="3" applyNumberFormat="1" applyFont="1" applyFill="1" applyBorder="1" applyAlignment="1">
      <alignment horizontal="right" vertical="center"/>
    </xf>
    <xf numFmtId="172" fontId="20" fillId="0" borderId="0" xfId="13" applyNumberFormat="1" applyFont="1" applyFill="1" applyAlignment="1">
      <alignment vertical="center"/>
    </xf>
    <xf numFmtId="172" fontId="13" fillId="0" borderId="0" xfId="17" applyNumberFormat="1" applyFont="1" applyFill="1" applyBorder="1" applyAlignment="1">
      <alignment vertical="center"/>
    </xf>
    <xf numFmtId="172" fontId="16" fillId="0" borderId="2" xfId="3" applyNumberFormat="1" applyFont="1" applyFill="1" applyBorder="1" applyAlignment="1">
      <alignment vertical="center"/>
    </xf>
    <xf numFmtId="172" fontId="16" fillId="0" borderId="5" xfId="3" applyNumberFormat="1" applyFont="1" applyFill="1" applyBorder="1" applyAlignment="1">
      <alignment horizontal="right" vertical="center"/>
    </xf>
    <xf numFmtId="172" fontId="16" fillId="0" borderId="3" xfId="3" applyNumberFormat="1" applyFont="1" applyFill="1" applyBorder="1" applyAlignment="1">
      <alignment horizontal="right" vertical="center"/>
    </xf>
    <xf numFmtId="0" fontId="16" fillId="0" borderId="0" xfId="0" applyFont="1" applyAlignment="1">
      <alignment vertical="center"/>
    </xf>
    <xf numFmtId="168" fontId="11" fillId="0" borderId="0" xfId="13" applyNumberFormat="1" applyFont="1" applyFill="1" applyBorder="1" applyAlignment="1">
      <alignment horizontal="center" vertical="center"/>
    </xf>
    <xf numFmtId="0" fontId="11" fillId="0" borderId="0" xfId="13" applyFont="1" applyFill="1" applyBorder="1" applyAlignment="1">
      <alignment horizontal="center" vertical="center"/>
    </xf>
    <xf numFmtId="0" fontId="11" fillId="0" borderId="0" xfId="13" quotePrefix="1" applyFont="1" applyFill="1" applyAlignment="1">
      <alignment horizontal="center" vertical="center"/>
    </xf>
    <xf numFmtId="0" fontId="11" fillId="0" borderId="0" xfId="13" applyFont="1" applyFill="1" applyAlignment="1">
      <alignment horizontal="center" vertical="center"/>
    </xf>
    <xf numFmtId="168" fontId="11" fillId="0" borderId="2" xfId="18" applyNumberFormat="1" applyFont="1" applyFill="1" applyBorder="1" applyAlignment="1">
      <alignment horizontal="right" vertical="center"/>
    </xf>
    <xf numFmtId="0" fontId="11" fillId="0" borderId="0" xfId="13" applyNumberFormat="1" applyFont="1" applyFill="1" applyAlignment="1">
      <alignment horizontal="center" vertical="center"/>
    </xf>
    <xf numFmtId="168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38" fontId="11" fillId="0" borderId="0" xfId="0" applyNumberFormat="1" applyFont="1" applyFill="1" applyBorder="1" applyAlignment="1">
      <alignment horizontal="center" vertical="center"/>
    </xf>
    <xf numFmtId="166" fontId="27" fillId="0" borderId="3" xfId="18" applyNumberFormat="1" applyFont="1" applyFill="1" applyBorder="1" applyAlignment="1">
      <alignment horizontal="center" vertical="center"/>
    </xf>
    <xf numFmtId="166" fontId="27" fillId="0" borderId="2" xfId="18" applyNumberFormat="1" applyFont="1" applyFill="1" applyBorder="1" applyAlignment="1">
      <alignment horizontal="center" vertical="center"/>
    </xf>
    <xf numFmtId="0" fontId="6" fillId="0" borderId="0" xfId="18" applyFont="1" applyFill="1" applyBorder="1" applyAlignment="1">
      <alignment horizontal="center" vertical="center"/>
    </xf>
    <xf numFmtId="0" fontId="27" fillId="0" borderId="0" xfId="18" applyFont="1" applyFill="1" applyBorder="1" applyAlignment="1">
      <alignment horizontal="center" vertical="center"/>
    </xf>
    <xf numFmtId="166" fontId="21" fillId="0" borderId="2" xfId="18" applyNumberFormat="1" applyFont="1" applyFill="1" applyBorder="1" applyAlignment="1">
      <alignment horizontal="right" vertical="center"/>
    </xf>
    <xf numFmtId="0" fontId="27" fillId="0" borderId="2" xfId="13" applyFont="1" applyFill="1" applyBorder="1" applyAlignment="1">
      <alignment horizontal="center" vertical="center"/>
    </xf>
    <xf numFmtId="0" fontId="27" fillId="0" borderId="2" xfId="18" applyFont="1" applyFill="1" applyBorder="1" applyAlignment="1">
      <alignment horizontal="center" vertical="center"/>
    </xf>
    <xf numFmtId="166" fontId="18" fillId="0" borderId="5" xfId="18" applyNumberFormat="1" applyFont="1" applyFill="1" applyBorder="1" applyAlignment="1">
      <alignment horizontal="center" vertical="center"/>
    </xf>
    <xf numFmtId="166" fontId="18" fillId="0" borderId="3" xfId="18" applyNumberFormat="1" applyFont="1" applyFill="1" applyBorder="1" applyAlignment="1">
      <alignment horizontal="center" vertical="center"/>
    </xf>
    <xf numFmtId="0" fontId="6" fillId="0" borderId="0" xfId="18" applyFont="1" applyFill="1" applyAlignment="1">
      <alignment horizontal="center" vertical="center"/>
    </xf>
    <xf numFmtId="0" fontId="6" fillId="0" borderId="2" xfId="13" applyFont="1" applyFill="1" applyBorder="1" applyAlignment="1">
      <alignment horizontal="right" vertical="center"/>
    </xf>
    <xf numFmtId="0" fontId="18" fillId="0" borderId="2" xfId="18" applyNumberFormat="1" applyFont="1" applyFill="1" applyBorder="1" applyAlignment="1">
      <alignment horizontal="center" vertical="center"/>
    </xf>
    <xf numFmtId="0" fontId="18" fillId="0" borderId="0" xfId="13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166" fontId="11" fillId="0" borderId="0" xfId="18" applyNumberFormat="1" applyFont="1" applyFill="1" applyBorder="1" applyAlignment="1">
      <alignment horizontal="right" vertical="center"/>
    </xf>
    <xf numFmtId="166" fontId="9" fillId="0" borderId="0" xfId="18" applyNumberFormat="1" applyFont="1" applyFill="1" applyBorder="1" applyAlignment="1">
      <alignment horizontal="right" vertical="center"/>
    </xf>
  </cellXfs>
  <cellStyles count="19">
    <cellStyle name="Comma" xfId="1" builtinId="3"/>
    <cellStyle name="Comma 10" xfId="2" xr:uid="{00000000-0005-0000-0000-000001000000}"/>
    <cellStyle name="Comma 11" xfId="3" xr:uid="{00000000-0005-0000-0000-000002000000}"/>
    <cellStyle name="Comma 2" xfId="4" xr:uid="{00000000-0005-0000-0000-000003000000}"/>
    <cellStyle name="Comma 3" xfId="5" xr:uid="{00000000-0005-0000-0000-000004000000}"/>
    <cellStyle name="Comma 4" xfId="6" xr:uid="{00000000-0005-0000-0000-000005000000}"/>
    <cellStyle name="Comma 5" xfId="7" xr:uid="{00000000-0005-0000-0000-000006000000}"/>
    <cellStyle name="Comma 5 2" xfId="8" xr:uid="{00000000-0005-0000-0000-000007000000}"/>
    <cellStyle name="Comma 6" xfId="9" xr:uid="{00000000-0005-0000-0000-000008000000}"/>
    <cellStyle name="Comma 7" xfId="10" xr:uid="{00000000-0005-0000-0000-000009000000}"/>
    <cellStyle name="Comma 8" xfId="11" xr:uid="{00000000-0005-0000-0000-00000A000000}"/>
    <cellStyle name="Comma 9" xfId="12" xr:uid="{00000000-0005-0000-0000-00000B000000}"/>
    <cellStyle name="Normal" xfId="0" builtinId="0"/>
    <cellStyle name="Normal 2" xfId="13" xr:uid="{00000000-0005-0000-0000-00000D000000}"/>
    <cellStyle name="Normal 2 2" xfId="14" xr:uid="{00000000-0005-0000-0000-00000E000000}"/>
    <cellStyle name="Normal 3" xfId="15" xr:uid="{00000000-0005-0000-0000-00000F000000}"/>
    <cellStyle name="Normal 4" xfId="16" xr:uid="{00000000-0005-0000-0000-000010000000}"/>
    <cellStyle name="Normal_Ace Insurance thai 2" xfId="17" xr:uid="{00000000-0005-0000-0000-000011000000}"/>
    <cellStyle name="Normal_Sheet1" xfId="18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N53"/>
  <sheetViews>
    <sheetView topLeftCell="A16" zoomScale="70" zoomScaleNormal="70" zoomScaleSheetLayoutView="61" workbookViewId="0">
      <selection activeCell="A16" sqref="A1:A1048576"/>
    </sheetView>
  </sheetViews>
  <sheetFormatPr defaultColWidth="9.26953125" defaultRowHeight="20.25" customHeight="1"/>
  <cols>
    <col min="1" max="1" width="51.453125" style="81" customWidth="1"/>
    <col min="2" max="2" width="1.453125" style="81" customWidth="1"/>
    <col min="3" max="3" width="7.7265625" style="80" customWidth="1"/>
    <col min="4" max="4" width="1.453125" style="80" customWidth="1"/>
    <col min="5" max="5" width="15.6328125" style="97" customWidth="1"/>
    <col min="6" max="6" width="1.7265625" style="97" customWidth="1"/>
    <col min="7" max="7" width="15.6328125" style="97" customWidth="1"/>
    <col min="8" max="8" width="1.7265625" style="97" customWidth="1"/>
    <col min="9" max="9" width="15.6328125" style="84" customWidth="1"/>
    <col min="10" max="10" width="1.7265625" style="84" customWidth="1"/>
    <col min="11" max="11" width="15.6328125" style="84" customWidth="1"/>
    <col min="12" max="12" width="1.1796875" style="80" customWidth="1"/>
    <col min="13" max="16384" width="9.26953125" style="80"/>
  </cols>
  <sheetData>
    <row r="1" spans="1:14" s="27" customFormat="1" ht="20.25" customHeight="1">
      <c r="A1" s="351" t="s">
        <v>32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</row>
    <row r="2" spans="1:14" s="27" customFormat="1" ht="20.25" customHeight="1">
      <c r="A2" s="352" t="s">
        <v>20</v>
      </c>
      <c r="B2" s="352"/>
      <c r="C2" s="352"/>
      <c r="D2" s="352"/>
      <c r="E2" s="352"/>
      <c r="F2" s="352"/>
      <c r="G2" s="352"/>
      <c r="H2" s="352"/>
      <c r="I2" s="352"/>
      <c r="J2" s="352"/>
      <c r="K2" s="352"/>
    </row>
    <row r="3" spans="1:14" s="27" customFormat="1" ht="20.25" customHeight="1">
      <c r="A3" s="352" t="s">
        <v>167</v>
      </c>
      <c r="B3" s="352"/>
      <c r="C3" s="352"/>
      <c r="D3" s="352"/>
      <c r="E3" s="352"/>
      <c r="F3" s="352"/>
      <c r="G3" s="352"/>
      <c r="H3" s="352"/>
      <c r="I3" s="352"/>
      <c r="J3" s="352"/>
      <c r="K3" s="352"/>
    </row>
    <row r="4" spans="1:14" s="27" customFormat="1" ht="20.25" customHeight="1">
      <c r="A4" s="353" t="s">
        <v>94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</row>
    <row r="5" spans="1:14" ht="9" customHeight="1">
      <c r="C5" s="82"/>
      <c r="D5" s="82"/>
      <c r="E5" s="83"/>
      <c r="F5" s="83"/>
      <c r="G5" s="83"/>
      <c r="H5" s="83"/>
      <c r="J5" s="85"/>
    </row>
    <row r="6" spans="1:14" ht="20.25" customHeight="1">
      <c r="C6" s="112" t="s">
        <v>0</v>
      </c>
      <c r="D6" s="86"/>
      <c r="E6" s="349" t="s">
        <v>9</v>
      </c>
      <c r="F6" s="349"/>
      <c r="G6" s="349"/>
      <c r="H6" s="18"/>
      <c r="I6" s="350" t="s">
        <v>11</v>
      </c>
      <c r="J6" s="350"/>
      <c r="K6" s="350"/>
    </row>
    <row r="7" spans="1:14" ht="20.25" customHeight="1">
      <c r="C7" s="82"/>
      <c r="D7" s="82"/>
      <c r="E7" s="349" t="s">
        <v>10</v>
      </c>
      <c r="F7" s="349"/>
      <c r="G7" s="349"/>
      <c r="H7" s="18"/>
      <c r="I7" s="350" t="str">
        <f>E7</f>
        <v>FINANCIAL  STATEMENTS</v>
      </c>
      <c r="J7" s="350"/>
      <c r="K7" s="350"/>
    </row>
    <row r="8" spans="1:14" ht="20.25" customHeight="1">
      <c r="E8" s="113">
        <v>2022</v>
      </c>
      <c r="F8" s="134"/>
      <c r="G8" s="113">
        <v>2021</v>
      </c>
      <c r="H8" s="115"/>
      <c r="I8" s="113">
        <v>2022</v>
      </c>
      <c r="J8" s="134"/>
      <c r="K8" s="113">
        <v>2021</v>
      </c>
    </row>
    <row r="9" spans="1:14" ht="20.25" customHeight="1">
      <c r="A9" s="54" t="s">
        <v>19</v>
      </c>
      <c r="B9" s="87"/>
      <c r="C9" s="86"/>
      <c r="D9" s="86"/>
      <c r="E9" s="88"/>
      <c r="F9" s="88"/>
      <c r="G9" s="88"/>
      <c r="H9" s="88"/>
      <c r="I9" s="89"/>
      <c r="J9" s="90"/>
      <c r="K9" s="89"/>
    </row>
    <row r="10" spans="1:14" ht="20.25" customHeight="1">
      <c r="A10" s="170" t="s">
        <v>40</v>
      </c>
      <c r="B10" s="87"/>
      <c r="C10" s="86"/>
      <c r="D10" s="86"/>
      <c r="E10" s="88"/>
      <c r="F10" s="88"/>
      <c r="G10" s="88"/>
      <c r="H10" s="88"/>
      <c r="I10" s="89"/>
      <c r="J10" s="90"/>
      <c r="K10" s="89"/>
    </row>
    <row r="11" spans="1:14" s="104" customFormat="1" ht="20.25" customHeight="1">
      <c r="A11" s="98" t="s">
        <v>1</v>
      </c>
      <c r="B11" s="99"/>
      <c r="C11" s="100">
        <v>5.0999999999999996</v>
      </c>
      <c r="D11" s="100"/>
      <c r="E11" s="172">
        <v>955925823</v>
      </c>
      <c r="F11" s="172"/>
      <c r="G11" s="172">
        <v>727535075</v>
      </c>
      <c r="H11" s="172"/>
      <c r="I11" s="172">
        <v>620948054</v>
      </c>
      <c r="J11" s="172"/>
      <c r="K11" s="172">
        <v>390914985</v>
      </c>
      <c r="L11" s="102"/>
      <c r="M11" s="103"/>
      <c r="N11" s="103"/>
    </row>
    <row r="12" spans="1:14" s="104" customFormat="1" ht="20.25" customHeight="1">
      <c r="A12" s="98" t="s">
        <v>101</v>
      </c>
      <c r="B12" s="99"/>
      <c r="C12" s="100">
        <v>6</v>
      </c>
      <c r="D12" s="100"/>
      <c r="E12" s="174">
        <v>203286909</v>
      </c>
      <c r="F12" s="118"/>
      <c r="G12" s="174">
        <v>202491335</v>
      </c>
      <c r="H12" s="146"/>
      <c r="I12" s="172">
        <v>182597683</v>
      </c>
      <c r="J12" s="146"/>
      <c r="K12" s="172">
        <v>183361662</v>
      </c>
      <c r="L12" s="102"/>
      <c r="M12" s="103"/>
      <c r="N12" s="103"/>
    </row>
    <row r="13" spans="1:14" s="104" customFormat="1" ht="20.25" customHeight="1">
      <c r="A13" s="98" t="s">
        <v>30</v>
      </c>
      <c r="B13" s="99"/>
      <c r="C13" s="100">
        <v>4</v>
      </c>
      <c r="D13" s="100"/>
      <c r="E13" s="172">
        <v>1000000</v>
      </c>
      <c r="F13" s="172"/>
      <c r="G13" s="172">
        <v>1000000</v>
      </c>
      <c r="H13" s="146"/>
      <c r="I13" s="172">
        <v>1657233</v>
      </c>
      <c r="J13" s="146"/>
      <c r="K13" s="172">
        <v>2062541</v>
      </c>
      <c r="L13" s="102"/>
      <c r="M13" s="103"/>
      <c r="N13" s="103"/>
    </row>
    <row r="14" spans="1:14" s="104" customFormat="1" ht="20.25" customHeight="1">
      <c r="A14" s="98" t="s">
        <v>33</v>
      </c>
      <c r="B14" s="99"/>
      <c r="C14" s="100">
        <v>7</v>
      </c>
      <c r="D14" s="100"/>
      <c r="E14" s="172">
        <v>1200366992</v>
      </c>
      <c r="F14" s="172"/>
      <c r="G14" s="172">
        <v>1250323534</v>
      </c>
      <c r="H14" s="146"/>
      <c r="I14" s="172">
        <v>1376304521</v>
      </c>
      <c r="J14" s="146"/>
      <c r="K14" s="172">
        <v>1464776938</v>
      </c>
      <c r="L14" s="102"/>
      <c r="M14" s="103"/>
      <c r="N14" s="103"/>
    </row>
    <row r="15" spans="1:14" s="104" customFormat="1" ht="20.25" customHeight="1">
      <c r="A15" s="98" t="s">
        <v>138</v>
      </c>
      <c r="B15" s="99"/>
      <c r="C15" s="100">
        <v>8.1</v>
      </c>
      <c r="D15" s="100"/>
      <c r="E15" s="172">
        <v>1039505452</v>
      </c>
      <c r="F15" s="172"/>
      <c r="G15" s="172">
        <v>1136123879</v>
      </c>
      <c r="H15" s="146"/>
      <c r="I15" s="172">
        <v>1039505452</v>
      </c>
      <c r="J15" s="146"/>
      <c r="K15" s="172">
        <v>1136123879</v>
      </c>
      <c r="L15" s="102"/>
      <c r="M15" s="103"/>
      <c r="N15" s="103"/>
    </row>
    <row r="16" spans="1:14" s="104" customFormat="1" ht="20.25" customHeight="1">
      <c r="A16" s="98" t="s">
        <v>34</v>
      </c>
      <c r="B16" s="99"/>
      <c r="C16" s="100"/>
      <c r="D16" s="100"/>
      <c r="E16" s="172">
        <v>5802209</v>
      </c>
      <c r="F16" s="118"/>
      <c r="G16" s="172">
        <v>6490575</v>
      </c>
      <c r="H16" s="173"/>
      <c r="I16" s="175">
        <v>5759658</v>
      </c>
      <c r="J16" s="173"/>
      <c r="K16" s="175">
        <v>6462253</v>
      </c>
      <c r="L16" s="102"/>
      <c r="M16" s="103"/>
      <c r="N16" s="103"/>
    </row>
    <row r="17" spans="1:14" s="104" customFormat="1" ht="20.25" customHeight="1">
      <c r="A17" s="108" t="s">
        <v>102</v>
      </c>
      <c r="B17" s="109"/>
      <c r="C17" s="110"/>
      <c r="D17" s="110"/>
      <c r="E17" s="176">
        <f>SUM(E11:E16)</f>
        <v>3405887385</v>
      </c>
      <c r="F17" s="118"/>
      <c r="G17" s="176">
        <f>SUM(G11:G16)</f>
        <v>3323964398</v>
      </c>
      <c r="H17" s="172"/>
      <c r="I17" s="176">
        <f>SUM(I11:I16)</f>
        <v>3226772601</v>
      </c>
      <c r="J17" s="172"/>
      <c r="K17" s="176">
        <f>SUM(K11:K16)</f>
        <v>3183702258</v>
      </c>
      <c r="L17" s="102"/>
      <c r="M17" s="103"/>
      <c r="N17" s="103"/>
    </row>
    <row r="18" spans="1:14" ht="20.25" customHeight="1">
      <c r="C18" s="94"/>
      <c r="D18" s="94"/>
      <c r="E18" s="177"/>
      <c r="F18" s="171"/>
      <c r="G18" s="177"/>
      <c r="H18" s="177"/>
      <c r="I18" s="177"/>
      <c r="J18" s="177"/>
      <c r="K18" s="177"/>
      <c r="L18" s="91"/>
      <c r="M18" s="92"/>
      <c r="N18" s="92"/>
    </row>
    <row r="19" spans="1:14" ht="20.25" customHeight="1">
      <c r="A19" s="170" t="s">
        <v>41</v>
      </c>
      <c r="C19" s="94"/>
      <c r="D19" s="94"/>
      <c r="E19" s="177"/>
      <c r="F19" s="171"/>
      <c r="G19" s="177"/>
      <c r="H19" s="177"/>
      <c r="I19" s="177"/>
      <c r="J19" s="177"/>
      <c r="K19" s="177"/>
      <c r="L19" s="91"/>
      <c r="M19" s="92"/>
      <c r="N19" s="92"/>
    </row>
    <row r="20" spans="1:14" s="104" customFormat="1" ht="20.25" customHeight="1">
      <c r="A20" s="98" t="s">
        <v>168</v>
      </c>
      <c r="B20" s="79"/>
      <c r="C20" s="100">
        <v>8.1999999999999993</v>
      </c>
      <c r="D20" s="111"/>
      <c r="E20" s="219">
        <v>52102676</v>
      </c>
      <c r="F20" s="146"/>
      <c r="G20" s="255">
        <v>0</v>
      </c>
      <c r="H20" s="172"/>
      <c r="I20" s="172">
        <v>52102676</v>
      </c>
      <c r="J20" s="172"/>
      <c r="K20" s="255">
        <v>0</v>
      </c>
      <c r="L20" s="102"/>
      <c r="M20" s="103"/>
      <c r="N20" s="103"/>
    </row>
    <row r="21" spans="1:14" s="104" customFormat="1" ht="20.25" customHeight="1">
      <c r="A21" s="98" t="s">
        <v>35</v>
      </c>
      <c r="B21" s="79"/>
      <c r="C21" s="100">
        <v>9</v>
      </c>
      <c r="D21" s="111"/>
      <c r="E21" s="255">
        <v>0</v>
      </c>
      <c r="F21" s="146"/>
      <c r="G21" s="255">
        <v>0</v>
      </c>
      <c r="H21" s="172"/>
      <c r="I21" s="172">
        <v>298953601</v>
      </c>
      <c r="J21" s="172"/>
      <c r="K21" s="172">
        <v>298953601</v>
      </c>
      <c r="L21" s="102"/>
      <c r="M21" s="103"/>
      <c r="N21" s="103"/>
    </row>
    <row r="22" spans="1:14" s="104" customFormat="1" ht="20.25" customHeight="1">
      <c r="A22" s="98" t="s">
        <v>131</v>
      </c>
      <c r="B22" s="79"/>
      <c r="C22" s="100">
        <v>10.1</v>
      </c>
      <c r="D22" s="111"/>
      <c r="E22" s="172">
        <v>20836484</v>
      </c>
      <c r="F22" s="146"/>
      <c r="G22" s="172">
        <v>25232690</v>
      </c>
      <c r="H22" s="172"/>
      <c r="I22" s="255">
        <v>0</v>
      </c>
      <c r="J22" s="172"/>
      <c r="K22" s="255">
        <v>0</v>
      </c>
      <c r="L22" s="102"/>
      <c r="M22" s="103"/>
      <c r="N22" s="103"/>
    </row>
    <row r="23" spans="1:14" s="104" customFormat="1" ht="20.25" customHeight="1">
      <c r="A23" s="98" t="s">
        <v>36</v>
      </c>
      <c r="B23" s="79"/>
      <c r="C23" s="100">
        <v>11</v>
      </c>
      <c r="D23" s="111"/>
      <c r="E23" s="172">
        <v>359061130</v>
      </c>
      <c r="F23" s="146"/>
      <c r="G23" s="172">
        <v>342973884</v>
      </c>
      <c r="H23" s="172"/>
      <c r="I23" s="172">
        <v>340629587</v>
      </c>
      <c r="J23" s="172"/>
      <c r="K23" s="172">
        <v>325296817</v>
      </c>
      <c r="L23" s="102"/>
      <c r="M23" s="103"/>
      <c r="N23" s="103"/>
    </row>
    <row r="24" spans="1:14" s="104" customFormat="1" ht="20.25" customHeight="1">
      <c r="A24" s="98" t="s">
        <v>139</v>
      </c>
      <c r="B24" s="79"/>
      <c r="C24" s="100">
        <v>12</v>
      </c>
      <c r="D24" s="111"/>
      <c r="E24" s="172">
        <v>856394504</v>
      </c>
      <c r="F24" s="146"/>
      <c r="G24" s="172">
        <v>1126327162</v>
      </c>
      <c r="H24" s="172"/>
      <c r="I24" s="172">
        <v>856394504</v>
      </c>
      <c r="J24" s="172"/>
      <c r="K24" s="172">
        <v>1126327162</v>
      </c>
      <c r="L24" s="102"/>
      <c r="M24" s="103"/>
      <c r="N24" s="103"/>
    </row>
    <row r="25" spans="1:14" s="104" customFormat="1" ht="20.25" customHeight="1">
      <c r="A25" s="98" t="s">
        <v>26</v>
      </c>
      <c r="B25" s="79"/>
      <c r="C25" s="100">
        <v>13</v>
      </c>
      <c r="D25" s="111"/>
      <c r="E25" s="172">
        <v>120877912</v>
      </c>
      <c r="F25" s="146"/>
      <c r="G25" s="172">
        <v>135386249</v>
      </c>
      <c r="H25" s="172"/>
      <c r="I25" s="172">
        <v>116822790</v>
      </c>
      <c r="J25" s="172"/>
      <c r="K25" s="172">
        <v>131985598</v>
      </c>
      <c r="L25" s="102"/>
      <c r="M25" s="103"/>
      <c r="N25" s="103"/>
    </row>
    <row r="26" spans="1:14" s="104" customFormat="1" ht="20.25" customHeight="1">
      <c r="A26" s="98" t="s">
        <v>27</v>
      </c>
      <c r="B26" s="79"/>
      <c r="C26" s="100">
        <v>23.1</v>
      </c>
      <c r="D26" s="100"/>
      <c r="E26" s="172">
        <v>135022709</v>
      </c>
      <c r="F26" s="146"/>
      <c r="G26" s="172">
        <v>150019570</v>
      </c>
      <c r="H26" s="172"/>
      <c r="I26" s="172">
        <v>97574522</v>
      </c>
      <c r="J26" s="172"/>
      <c r="K26" s="172">
        <v>108509429</v>
      </c>
      <c r="L26" s="102"/>
      <c r="M26" s="103"/>
      <c r="N26" s="103"/>
    </row>
    <row r="27" spans="1:14" s="104" customFormat="1" ht="20.25" customHeight="1">
      <c r="A27" s="98" t="s">
        <v>37</v>
      </c>
      <c r="B27" s="79"/>
      <c r="C27" s="100"/>
      <c r="D27" s="110"/>
      <c r="E27" s="172">
        <v>108050893</v>
      </c>
      <c r="F27" s="146"/>
      <c r="G27" s="172">
        <v>105927230</v>
      </c>
      <c r="H27" s="172"/>
      <c r="I27" s="172">
        <v>108037768</v>
      </c>
      <c r="J27" s="172"/>
      <c r="K27" s="172">
        <v>105914105</v>
      </c>
      <c r="L27" s="102"/>
      <c r="M27" s="103"/>
      <c r="N27" s="103"/>
    </row>
    <row r="28" spans="1:14" s="104" customFormat="1" ht="20.25" customHeight="1">
      <c r="A28" s="98" t="s">
        <v>38</v>
      </c>
      <c r="B28" s="79"/>
      <c r="C28" s="100"/>
      <c r="D28" s="100"/>
      <c r="E28" s="175">
        <v>3764059</v>
      </c>
      <c r="F28" s="146"/>
      <c r="G28" s="175">
        <v>4373552</v>
      </c>
      <c r="H28" s="172"/>
      <c r="I28" s="175">
        <v>3624259</v>
      </c>
      <c r="J28" s="172"/>
      <c r="K28" s="175">
        <v>4233152</v>
      </c>
      <c r="L28" s="102"/>
      <c r="M28" s="103"/>
      <c r="N28" s="103"/>
    </row>
    <row r="29" spans="1:14" s="104" customFormat="1" ht="20.25" customHeight="1">
      <c r="A29" s="108" t="s">
        <v>103</v>
      </c>
      <c r="B29" s="79"/>
      <c r="C29" s="110"/>
      <c r="D29" s="110"/>
      <c r="E29" s="172">
        <f>SUM(E20:E28)</f>
        <v>1656110367</v>
      </c>
      <c r="F29" s="118"/>
      <c r="G29" s="172">
        <f>SUM(G20:G28)</f>
        <v>1890240337</v>
      </c>
      <c r="H29" s="172"/>
      <c r="I29" s="172">
        <f>SUM(I20:I28)</f>
        <v>1874139707</v>
      </c>
      <c r="J29" s="172"/>
      <c r="K29" s="172">
        <f>SUM(K20:K28)</f>
        <v>2101219864</v>
      </c>
      <c r="L29" s="102"/>
      <c r="M29" s="103"/>
      <c r="N29" s="103"/>
    </row>
    <row r="30" spans="1:14" ht="20.25" customHeight="1" thickBot="1">
      <c r="A30" s="37" t="s">
        <v>25</v>
      </c>
      <c r="B30" s="95"/>
      <c r="C30" s="93"/>
      <c r="D30" s="93"/>
      <c r="E30" s="178">
        <f>E17+E29</f>
        <v>5061997752</v>
      </c>
      <c r="F30" s="118"/>
      <c r="G30" s="178">
        <f>G17+G29</f>
        <v>5214204735</v>
      </c>
      <c r="H30" s="172"/>
      <c r="I30" s="178">
        <f>I17+I29</f>
        <v>5100912308</v>
      </c>
      <c r="J30" s="172"/>
      <c r="K30" s="178">
        <f>K17+K29</f>
        <v>5284922122</v>
      </c>
      <c r="L30" s="91"/>
      <c r="M30" s="92"/>
      <c r="N30" s="92"/>
    </row>
    <row r="31" spans="1:14" ht="20.25" customHeight="1" thickTop="1">
      <c r="A31" s="95"/>
      <c r="B31" s="95"/>
      <c r="C31" s="93"/>
      <c r="D31" s="93"/>
      <c r="E31" s="88"/>
      <c r="F31" s="88"/>
      <c r="G31" s="88"/>
      <c r="H31" s="83"/>
      <c r="I31" s="85"/>
      <c r="J31" s="85"/>
      <c r="K31" s="85"/>
    </row>
    <row r="32" spans="1:14" ht="20.25" customHeight="1">
      <c r="A32" s="95"/>
      <c r="B32" s="95"/>
      <c r="C32" s="93"/>
      <c r="D32" s="93"/>
      <c r="E32" s="88"/>
      <c r="F32" s="88"/>
      <c r="G32" s="88"/>
      <c r="H32" s="88"/>
      <c r="I32" s="88"/>
      <c r="J32" s="88"/>
      <c r="K32" s="88"/>
    </row>
    <row r="33" spans="1:12" ht="20.25" customHeight="1">
      <c r="A33" s="95"/>
      <c r="B33" s="95"/>
      <c r="C33" s="93"/>
      <c r="D33" s="93"/>
      <c r="E33" s="88"/>
      <c r="F33" s="88"/>
      <c r="G33" s="88"/>
      <c r="H33" s="88"/>
      <c r="I33" s="85"/>
      <c r="J33" s="96"/>
      <c r="K33" s="85"/>
    </row>
    <row r="38" spans="1:12" ht="20.25" customHeight="1">
      <c r="L38" s="343"/>
    </row>
    <row r="53" spans="1:5" ht="20.25" customHeight="1">
      <c r="A53" s="348" t="s">
        <v>100</v>
      </c>
      <c r="B53" s="348"/>
      <c r="C53" s="348"/>
      <c r="D53" s="348"/>
      <c r="E53" s="348"/>
    </row>
  </sheetData>
  <mergeCells count="9">
    <mergeCell ref="A53:E53"/>
    <mergeCell ref="E7:G7"/>
    <mergeCell ref="I7:K7"/>
    <mergeCell ref="A1:K1"/>
    <mergeCell ref="A2:K2"/>
    <mergeCell ref="A3:K3"/>
    <mergeCell ref="A4:K4"/>
    <mergeCell ref="E6:G6"/>
    <mergeCell ref="I6:K6"/>
  </mergeCells>
  <pageMargins left="0.8" right="0.2" top="1" bottom="0.5" header="0.6" footer="0.3"/>
  <pageSetup paperSize="9" scale="70" firstPageNumber="2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N54"/>
  <sheetViews>
    <sheetView topLeftCell="A26" zoomScale="85" zoomScaleNormal="85" zoomScaleSheetLayoutView="85" workbookViewId="0">
      <selection activeCell="A45" sqref="A45"/>
    </sheetView>
  </sheetViews>
  <sheetFormatPr defaultColWidth="9.26953125" defaultRowHeight="20.25" customHeight="1"/>
  <cols>
    <col min="1" max="1" width="58.08984375" style="26" customWidth="1"/>
    <col min="2" max="2" width="1.453125" style="26" customWidth="1"/>
    <col min="3" max="3" width="7.26953125" style="27" customWidth="1"/>
    <col min="4" max="4" width="1.453125" style="27" customWidth="1"/>
    <col min="5" max="5" width="14.6328125" style="38" customWidth="1"/>
    <col min="6" max="6" width="1.7265625" style="38" customWidth="1"/>
    <col min="7" max="7" width="14.6328125" style="38" customWidth="1"/>
    <col min="8" max="8" width="1.7265625" style="38" customWidth="1"/>
    <col min="9" max="9" width="14.6328125" style="39" customWidth="1"/>
    <col min="10" max="10" width="1.7265625" style="39" customWidth="1"/>
    <col min="11" max="11" width="14.6328125" style="39" customWidth="1"/>
    <col min="12" max="12" width="0.7265625" style="27" customWidth="1"/>
    <col min="13" max="16384" width="9.26953125" style="27"/>
  </cols>
  <sheetData>
    <row r="1" spans="1:13" ht="20.25" customHeight="1">
      <c r="A1" s="351" t="s">
        <v>32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</row>
    <row r="2" spans="1:13" ht="20.25" customHeight="1">
      <c r="A2" s="354" t="s">
        <v>28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</row>
    <row r="3" spans="1:13" ht="20.25" customHeight="1">
      <c r="A3" s="352" t="s">
        <v>167</v>
      </c>
      <c r="B3" s="352"/>
      <c r="C3" s="352"/>
      <c r="D3" s="352"/>
      <c r="E3" s="352"/>
      <c r="F3" s="352"/>
      <c r="G3" s="352"/>
      <c r="H3" s="352"/>
      <c r="I3" s="352"/>
      <c r="J3" s="352"/>
      <c r="K3" s="352"/>
    </row>
    <row r="4" spans="1:13" ht="20.25" customHeight="1">
      <c r="A4" s="353" t="s">
        <v>94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</row>
    <row r="5" spans="1:13" ht="9" customHeight="1">
      <c r="A5" s="32"/>
      <c r="B5" s="32"/>
      <c r="C5" s="31"/>
      <c r="D5" s="31"/>
      <c r="E5" s="14"/>
      <c r="F5" s="14"/>
      <c r="G5" s="14"/>
      <c r="H5" s="14"/>
      <c r="I5" s="35"/>
      <c r="J5" s="36"/>
      <c r="K5" s="35"/>
    </row>
    <row r="6" spans="1:13" s="33" customFormat="1" ht="20.25" customHeight="1">
      <c r="A6" s="26"/>
      <c r="B6" s="26"/>
      <c r="C6" s="112" t="s">
        <v>0</v>
      </c>
      <c r="D6" s="52"/>
      <c r="E6" s="349" t="s">
        <v>9</v>
      </c>
      <c r="F6" s="349"/>
      <c r="G6" s="349"/>
      <c r="H6" s="18"/>
      <c r="I6" s="350" t="s">
        <v>11</v>
      </c>
      <c r="J6" s="350"/>
      <c r="K6" s="350"/>
    </row>
    <row r="7" spans="1:13" s="33" customFormat="1" ht="20.25" customHeight="1">
      <c r="A7" s="26"/>
      <c r="B7" s="26"/>
      <c r="C7" s="53"/>
      <c r="D7" s="53"/>
      <c r="E7" s="349" t="s">
        <v>10</v>
      </c>
      <c r="F7" s="349"/>
      <c r="G7" s="349"/>
      <c r="H7" s="18"/>
      <c r="I7" s="350" t="str">
        <f>E7</f>
        <v>FINANCIAL  STATEMENTS</v>
      </c>
      <c r="J7" s="350"/>
      <c r="K7" s="350"/>
    </row>
    <row r="8" spans="1:13" s="33" customFormat="1" ht="20.25" customHeight="1">
      <c r="A8" s="26"/>
      <c r="B8" s="26"/>
      <c r="C8" s="27"/>
      <c r="D8" s="27"/>
      <c r="E8" s="113">
        <v>2022</v>
      </c>
      <c r="F8" s="134"/>
      <c r="G8" s="113">
        <v>2021</v>
      </c>
      <c r="H8" s="115"/>
      <c r="I8" s="113">
        <v>2022</v>
      </c>
      <c r="J8" s="134"/>
      <c r="K8" s="113">
        <v>2021</v>
      </c>
    </row>
    <row r="9" spans="1:13" s="43" customFormat="1" ht="20.25" customHeight="1">
      <c r="A9" s="51" t="s">
        <v>21</v>
      </c>
      <c r="B9" s="51"/>
      <c r="C9" s="26"/>
      <c r="D9" s="26"/>
      <c r="E9" s="26"/>
      <c r="F9" s="3"/>
      <c r="G9" s="3"/>
      <c r="H9" s="3"/>
      <c r="I9" s="4"/>
      <c r="J9" s="4"/>
      <c r="K9" s="4"/>
    </row>
    <row r="10" spans="1:13" s="43" customFormat="1" ht="20.25" customHeight="1">
      <c r="A10" s="37" t="s">
        <v>39</v>
      </c>
      <c r="B10" s="26"/>
      <c r="C10" s="2"/>
      <c r="D10" s="2"/>
      <c r="E10" s="3"/>
      <c r="F10" s="3"/>
      <c r="G10" s="3"/>
      <c r="H10" s="3"/>
      <c r="I10" s="4"/>
      <c r="J10" s="4"/>
      <c r="K10" s="4"/>
    </row>
    <row r="11" spans="1:13" s="43" customFormat="1" ht="20.25" customHeight="1">
      <c r="A11" s="98" t="s">
        <v>104</v>
      </c>
      <c r="B11" s="79"/>
      <c r="C11" s="110">
        <v>14</v>
      </c>
      <c r="D11" s="110"/>
      <c r="E11" s="172">
        <v>300249185</v>
      </c>
      <c r="F11" s="172"/>
      <c r="G11" s="172">
        <v>282512535</v>
      </c>
      <c r="H11" s="172"/>
      <c r="I11" s="172">
        <v>320529705</v>
      </c>
      <c r="J11" s="172"/>
      <c r="K11" s="172">
        <v>301980853</v>
      </c>
      <c r="L11" s="101"/>
      <c r="M11" s="101"/>
    </row>
    <row r="12" spans="1:13" s="43" customFormat="1" ht="20.25" customHeight="1">
      <c r="A12" s="98" t="s">
        <v>135</v>
      </c>
      <c r="B12" s="79"/>
      <c r="C12" s="110">
        <v>15</v>
      </c>
      <c r="D12" s="110"/>
      <c r="E12" s="172">
        <v>74502550</v>
      </c>
      <c r="F12" s="172"/>
      <c r="G12" s="172">
        <v>106139557</v>
      </c>
      <c r="H12" s="172"/>
      <c r="I12" s="172">
        <v>74502550</v>
      </c>
      <c r="J12" s="172"/>
      <c r="K12" s="172">
        <v>106139557</v>
      </c>
      <c r="L12" s="101"/>
      <c r="M12" s="101"/>
    </row>
    <row r="13" spans="1:13" s="43" customFormat="1" ht="20.25" customHeight="1">
      <c r="A13" s="98" t="s">
        <v>140</v>
      </c>
      <c r="B13" s="79"/>
      <c r="C13" s="110">
        <v>16</v>
      </c>
      <c r="D13" s="110"/>
      <c r="E13" s="172">
        <v>288426855</v>
      </c>
      <c r="F13" s="172"/>
      <c r="G13" s="172">
        <v>307953051</v>
      </c>
      <c r="H13" s="172"/>
      <c r="I13" s="172">
        <v>288426855</v>
      </c>
      <c r="J13" s="172"/>
      <c r="K13" s="172">
        <v>307953051</v>
      </c>
      <c r="L13" s="101"/>
      <c r="M13" s="101"/>
    </row>
    <row r="14" spans="1:13" s="43" customFormat="1" ht="20.25" customHeight="1">
      <c r="A14" s="98" t="s">
        <v>105</v>
      </c>
      <c r="B14" s="79"/>
      <c r="C14" s="110">
        <v>4</v>
      </c>
      <c r="D14" s="110"/>
      <c r="E14" s="255">
        <v>0</v>
      </c>
      <c r="F14" s="118"/>
      <c r="G14" s="255">
        <v>0</v>
      </c>
      <c r="H14" s="118"/>
      <c r="I14" s="172">
        <v>182334955</v>
      </c>
      <c r="J14" s="172"/>
      <c r="K14" s="172">
        <v>149548206</v>
      </c>
    </row>
    <row r="15" spans="1:13" s="43" customFormat="1" ht="20.25" customHeight="1">
      <c r="A15" s="98" t="s">
        <v>106</v>
      </c>
      <c r="B15" s="79"/>
      <c r="C15" s="110"/>
      <c r="D15" s="110"/>
      <c r="E15" s="219">
        <v>37506949</v>
      </c>
      <c r="F15" s="118"/>
      <c r="G15" s="172">
        <v>1979330</v>
      </c>
      <c r="H15" s="118"/>
      <c r="I15" s="219">
        <v>37282395</v>
      </c>
      <c r="J15" s="118"/>
      <c r="K15" s="219">
        <v>1775875</v>
      </c>
    </row>
    <row r="16" spans="1:13" s="43" customFormat="1" ht="20.25" customHeight="1">
      <c r="A16" s="98" t="s">
        <v>176</v>
      </c>
      <c r="B16" s="79"/>
      <c r="C16" s="110">
        <v>17</v>
      </c>
      <c r="D16" s="110"/>
      <c r="E16" s="172">
        <v>6907167</v>
      </c>
      <c r="F16" s="118"/>
      <c r="G16" s="255">
        <v>0</v>
      </c>
      <c r="H16" s="118"/>
      <c r="I16" s="219">
        <v>5765333</v>
      </c>
      <c r="J16" s="118"/>
      <c r="K16" s="255">
        <v>0</v>
      </c>
    </row>
    <row r="17" spans="1:13" s="43" customFormat="1" ht="20.25" customHeight="1">
      <c r="A17" s="98" t="s">
        <v>42</v>
      </c>
      <c r="B17" s="79"/>
      <c r="C17" s="110"/>
      <c r="D17" s="110"/>
      <c r="E17" s="175">
        <v>26874486</v>
      </c>
      <c r="F17" s="118"/>
      <c r="G17" s="175">
        <v>22129970</v>
      </c>
      <c r="H17" s="118"/>
      <c r="I17" s="175">
        <v>24006713</v>
      </c>
      <c r="J17" s="118"/>
      <c r="K17" s="175">
        <v>19103306</v>
      </c>
    </row>
    <row r="18" spans="1:13" s="43" customFormat="1" ht="20.25" customHeight="1">
      <c r="A18" s="144" t="s">
        <v>107</v>
      </c>
      <c r="B18" s="79"/>
      <c r="C18" s="110"/>
      <c r="D18" s="110"/>
      <c r="E18" s="175">
        <f>SUM(E11:E17)</f>
        <v>734467192</v>
      </c>
      <c r="F18" s="172"/>
      <c r="G18" s="175">
        <f>SUM(G11:G17)</f>
        <v>720714443</v>
      </c>
      <c r="H18" s="172"/>
      <c r="I18" s="175">
        <f>SUM(I11:I17)</f>
        <v>932848506</v>
      </c>
      <c r="J18" s="172"/>
      <c r="K18" s="175">
        <f>SUM(K11:K17)</f>
        <v>886500848</v>
      </c>
    </row>
    <row r="19" spans="1:13" s="43" customFormat="1" ht="9" customHeight="1">
      <c r="A19" s="145"/>
      <c r="B19" s="26"/>
      <c r="C19" s="2"/>
      <c r="D19" s="2"/>
      <c r="E19" s="6"/>
      <c r="F19" s="6"/>
      <c r="G19" s="6"/>
      <c r="H19" s="6"/>
      <c r="I19" s="6"/>
      <c r="J19" s="6"/>
      <c r="K19" s="6"/>
    </row>
    <row r="20" spans="1:13" s="43" customFormat="1" ht="20.25" customHeight="1">
      <c r="A20" s="37" t="s">
        <v>43</v>
      </c>
      <c r="B20" s="26"/>
      <c r="C20" s="2"/>
      <c r="D20" s="2"/>
      <c r="E20" s="6"/>
      <c r="F20" s="6"/>
      <c r="G20" s="6"/>
      <c r="H20" s="6"/>
      <c r="I20" s="6"/>
      <c r="J20" s="6"/>
      <c r="K20" s="6"/>
    </row>
    <row r="21" spans="1:13" s="43" customFormat="1" ht="20.25" customHeight="1">
      <c r="A21" s="98" t="s">
        <v>159</v>
      </c>
      <c r="B21" s="79"/>
      <c r="C21" s="110">
        <v>16</v>
      </c>
      <c r="D21" s="110"/>
      <c r="E21" s="172">
        <v>571848735</v>
      </c>
      <c r="F21" s="172"/>
      <c r="G21" s="172">
        <v>804919493</v>
      </c>
      <c r="H21" s="172"/>
      <c r="I21" s="172">
        <v>571848735</v>
      </c>
      <c r="J21" s="172"/>
      <c r="K21" s="172">
        <v>804919493</v>
      </c>
      <c r="L21" s="101"/>
      <c r="M21" s="101"/>
    </row>
    <row r="22" spans="1:13" s="43" customFormat="1" ht="20.25" customHeight="1">
      <c r="A22" s="98" t="s">
        <v>108</v>
      </c>
      <c r="B22" s="79"/>
      <c r="C22" s="110">
        <v>17</v>
      </c>
      <c r="D22" s="110"/>
      <c r="E22" s="172">
        <v>45323386</v>
      </c>
      <c r="F22" s="172"/>
      <c r="G22" s="172">
        <v>52622717</v>
      </c>
      <c r="H22" s="172"/>
      <c r="I22" s="172">
        <v>25080517</v>
      </c>
      <c r="J22" s="172"/>
      <c r="K22" s="172">
        <v>32314364</v>
      </c>
      <c r="L22" s="101"/>
      <c r="M22" s="101"/>
    </row>
    <row r="23" spans="1:13" s="43" customFormat="1" ht="20.25" customHeight="1">
      <c r="A23" s="98" t="s">
        <v>44</v>
      </c>
      <c r="B23" s="79"/>
      <c r="C23" s="110"/>
      <c r="D23" s="110"/>
      <c r="E23" s="175">
        <v>35775113</v>
      </c>
      <c r="F23" s="172"/>
      <c r="G23" s="175">
        <v>33394725</v>
      </c>
      <c r="H23" s="172"/>
      <c r="I23" s="175">
        <v>35348113</v>
      </c>
      <c r="J23" s="172"/>
      <c r="K23" s="175">
        <v>33231725</v>
      </c>
      <c r="L23" s="101"/>
      <c r="M23" s="101"/>
    </row>
    <row r="24" spans="1:13" s="43" customFormat="1" ht="20.25" customHeight="1">
      <c r="A24" s="144" t="s">
        <v>109</v>
      </c>
      <c r="B24" s="79"/>
      <c r="C24" s="110"/>
      <c r="D24" s="110"/>
      <c r="E24" s="175">
        <f>SUM(E21:E23)</f>
        <v>652947234</v>
      </c>
      <c r="F24" s="172"/>
      <c r="G24" s="175">
        <f>SUM(G21:G23)</f>
        <v>890936935</v>
      </c>
      <c r="H24" s="172"/>
      <c r="I24" s="175">
        <f>SUM(I21:I23)</f>
        <v>632277365</v>
      </c>
      <c r="J24" s="172"/>
      <c r="K24" s="175">
        <f>SUM(K21:K23)</f>
        <v>870465582</v>
      </c>
      <c r="L24" s="101"/>
      <c r="M24" s="101"/>
    </row>
    <row r="25" spans="1:13" s="43" customFormat="1" ht="20.25" customHeight="1">
      <c r="A25" s="145" t="s">
        <v>45</v>
      </c>
      <c r="B25" s="26"/>
      <c r="C25" s="2"/>
      <c r="D25" s="2"/>
      <c r="E25" s="175">
        <f>SUM(E18+E24)</f>
        <v>1387414426</v>
      </c>
      <c r="F25" s="172"/>
      <c r="G25" s="175">
        <f>SUM(G18+G24)</f>
        <v>1611651378</v>
      </c>
      <c r="H25" s="172"/>
      <c r="I25" s="175">
        <f>SUM(I18+I24)</f>
        <v>1565125871</v>
      </c>
      <c r="J25" s="172"/>
      <c r="K25" s="175">
        <f>SUM(K18+K24)</f>
        <v>1756966430</v>
      </c>
      <c r="L25" s="101"/>
      <c r="M25" s="101"/>
    </row>
    <row r="26" spans="1:13" s="43" customFormat="1" ht="9" customHeight="1">
      <c r="A26" s="145"/>
      <c r="B26" s="26"/>
      <c r="C26" s="2"/>
      <c r="D26" s="2"/>
      <c r="E26" s="180"/>
      <c r="F26" s="6"/>
      <c r="G26" s="180"/>
      <c r="H26" s="6"/>
      <c r="I26" s="180"/>
      <c r="J26" s="6"/>
      <c r="K26" s="180"/>
    </row>
    <row r="27" spans="1:13" s="43" customFormat="1" ht="20.25" customHeight="1">
      <c r="A27" s="37" t="s">
        <v>46</v>
      </c>
      <c r="B27" s="26"/>
      <c r="C27" s="2"/>
      <c r="D27" s="2"/>
      <c r="E27" s="6"/>
      <c r="F27" s="6"/>
      <c r="G27" s="6"/>
      <c r="H27" s="6"/>
      <c r="I27" s="56"/>
      <c r="J27" s="6"/>
      <c r="K27" s="56"/>
    </row>
    <row r="28" spans="1:13" s="43" customFormat="1" ht="20.25" customHeight="1">
      <c r="A28" s="135" t="s">
        <v>15</v>
      </c>
      <c r="B28" s="135"/>
      <c r="C28" s="110">
        <v>20</v>
      </c>
      <c r="D28" s="136"/>
      <c r="E28" s="118"/>
      <c r="F28" s="118"/>
      <c r="G28" s="118"/>
      <c r="H28" s="118"/>
      <c r="I28" s="137"/>
      <c r="J28" s="118"/>
      <c r="K28" s="137"/>
    </row>
    <row r="29" spans="1:13" s="43" customFormat="1" ht="20.25" customHeight="1">
      <c r="A29" s="138" t="s">
        <v>95</v>
      </c>
      <c r="B29" s="138"/>
      <c r="C29" s="110"/>
      <c r="D29" s="110"/>
      <c r="E29" s="118"/>
      <c r="F29" s="118"/>
      <c r="G29" s="118"/>
      <c r="H29" s="146"/>
      <c r="I29" s="137"/>
      <c r="J29" s="118"/>
      <c r="K29" s="137"/>
    </row>
    <row r="30" spans="1:13" s="43" customFormat="1" ht="20.25" customHeight="1" thickBot="1">
      <c r="A30" s="108" t="s">
        <v>169</v>
      </c>
      <c r="B30" s="138"/>
      <c r="C30" s="110"/>
      <c r="D30" s="110"/>
      <c r="E30" s="181">
        <v>396000000</v>
      </c>
      <c r="F30" s="118"/>
      <c r="G30" s="118"/>
      <c r="H30" s="146"/>
      <c r="I30" s="181">
        <v>396000000</v>
      </c>
      <c r="J30" s="118"/>
      <c r="K30" s="137"/>
    </row>
    <row r="31" spans="1:13" s="43" customFormat="1" ht="20.25" customHeight="1" thickTop="1" thickBot="1">
      <c r="A31" s="108" t="s">
        <v>47</v>
      </c>
      <c r="B31" s="108"/>
      <c r="C31" s="110"/>
      <c r="D31" s="110"/>
      <c r="F31" s="146"/>
      <c r="G31" s="181">
        <v>400000000</v>
      </c>
      <c r="H31" s="146"/>
      <c r="J31" s="182"/>
      <c r="K31" s="181">
        <v>400000000</v>
      </c>
      <c r="L31" s="45"/>
      <c r="M31" s="45"/>
    </row>
    <row r="32" spans="1:13" s="43" customFormat="1" ht="20.25" customHeight="1" thickTop="1">
      <c r="A32" s="139" t="s">
        <v>16</v>
      </c>
      <c r="B32" s="139"/>
      <c r="C32" s="110"/>
      <c r="D32" s="110"/>
      <c r="E32" s="137"/>
      <c r="F32" s="146"/>
      <c r="G32" s="137"/>
      <c r="H32" s="146"/>
      <c r="I32" s="137"/>
      <c r="J32" s="118"/>
      <c r="K32" s="137"/>
      <c r="L32" s="45"/>
      <c r="M32" s="45"/>
    </row>
    <row r="33" spans="1:14" s="43" customFormat="1" ht="20.25" customHeight="1">
      <c r="A33" s="108" t="s">
        <v>171</v>
      </c>
      <c r="B33" s="139"/>
      <c r="C33" s="110"/>
      <c r="D33" s="110"/>
      <c r="E33" s="137">
        <v>396000000</v>
      </c>
      <c r="F33" s="146"/>
      <c r="G33" s="137"/>
      <c r="H33" s="146"/>
      <c r="I33" s="137">
        <v>396000000</v>
      </c>
      <c r="J33" s="118"/>
      <c r="K33" s="137"/>
      <c r="L33" s="45"/>
      <c r="M33" s="45"/>
    </row>
    <row r="34" spans="1:14" s="43" customFormat="1" ht="20.25" customHeight="1">
      <c r="A34" s="108" t="s">
        <v>170</v>
      </c>
      <c r="B34" s="139"/>
      <c r="C34" s="110"/>
      <c r="D34" s="110"/>
      <c r="E34" s="137"/>
      <c r="F34" s="146"/>
      <c r="G34" s="137">
        <v>400000000</v>
      </c>
      <c r="H34" s="146"/>
      <c r="I34" s="137"/>
      <c r="J34" s="118"/>
      <c r="K34" s="137">
        <v>400000000</v>
      </c>
      <c r="L34" s="45"/>
      <c r="M34" s="45"/>
    </row>
    <row r="35" spans="1:14" s="43" customFormat="1" ht="20.25" customHeight="1">
      <c r="A35" s="79" t="s">
        <v>93</v>
      </c>
      <c r="B35" s="79"/>
      <c r="C35" s="110">
        <v>18</v>
      </c>
      <c r="D35" s="110"/>
      <c r="E35" s="172">
        <v>2824925638</v>
      </c>
      <c r="F35" s="118"/>
      <c r="G35" s="172">
        <v>2824925638</v>
      </c>
      <c r="H35" s="118"/>
      <c r="I35" s="172">
        <v>2824925638</v>
      </c>
      <c r="J35" s="118"/>
      <c r="K35" s="172">
        <v>2824925638</v>
      </c>
      <c r="L35" s="44"/>
      <c r="M35" s="44"/>
    </row>
    <row r="36" spans="1:14" s="43" customFormat="1" ht="20.25" customHeight="1">
      <c r="A36" s="79" t="s">
        <v>48</v>
      </c>
      <c r="B36" s="79"/>
      <c r="C36" s="110"/>
      <c r="D36" s="110"/>
      <c r="E36" s="172"/>
      <c r="F36" s="118"/>
      <c r="G36" s="172"/>
      <c r="H36" s="118"/>
      <c r="I36" s="172"/>
      <c r="J36" s="118"/>
      <c r="K36" s="172"/>
      <c r="L36" s="44"/>
      <c r="M36" s="44"/>
    </row>
    <row r="37" spans="1:14" s="43" customFormat="1" ht="20.25" customHeight="1">
      <c r="A37" s="79" t="s">
        <v>49</v>
      </c>
      <c r="B37" s="79"/>
      <c r="C37" s="110"/>
      <c r="D37" s="110"/>
      <c r="E37" s="172">
        <v>-2626281</v>
      </c>
      <c r="F37" s="118"/>
      <c r="G37" s="172">
        <v>-2626281</v>
      </c>
      <c r="H37" s="118"/>
      <c r="I37" s="255">
        <v>0</v>
      </c>
      <c r="J37" s="118"/>
      <c r="K37" s="255">
        <v>0</v>
      </c>
      <c r="L37" s="44"/>
      <c r="M37" s="44"/>
    </row>
    <row r="38" spans="1:14" s="43" customFormat="1" ht="20.25" customHeight="1">
      <c r="A38" s="79" t="s">
        <v>50</v>
      </c>
      <c r="B38" s="79"/>
      <c r="C38" s="140"/>
      <c r="D38" s="140"/>
      <c r="E38" s="146"/>
      <c r="F38" s="118"/>
      <c r="G38" s="146"/>
      <c r="H38" s="118"/>
      <c r="I38" s="172"/>
      <c r="J38" s="118"/>
      <c r="K38" s="172"/>
    </row>
    <row r="39" spans="1:14" s="43" customFormat="1" ht="20.25" customHeight="1">
      <c r="A39" s="138" t="s">
        <v>24</v>
      </c>
      <c r="B39" s="79"/>
      <c r="C39" s="140"/>
      <c r="D39" s="140"/>
      <c r="E39" s="146"/>
      <c r="F39" s="118"/>
      <c r="G39" s="146"/>
      <c r="H39" s="118"/>
      <c r="I39" s="172"/>
      <c r="J39" s="118"/>
      <c r="K39" s="172"/>
    </row>
    <row r="40" spans="1:14" s="33" customFormat="1" ht="20.25" customHeight="1">
      <c r="A40" s="143" t="s">
        <v>216</v>
      </c>
      <c r="B40" s="138"/>
      <c r="C40" s="111">
        <v>19</v>
      </c>
      <c r="D40" s="104"/>
      <c r="E40" s="172">
        <v>40000000</v>
      </c>
      <c r="F40" s="172"/>
      <c r="G40" s="172">
        <v>40000000</v>
      </c>
      <c r="H40" s="172"/>
      <c r="I40" s="172">
        <v>40000000</v>
      </c>
      <c r="J40" s="172"/>
      <c r="K40" s="172">
        <v>40000000</v>
      </c>
      <c r="L40" s="43"/>
      <c r="M40" s="43"/>
    </row>
    <row r="41" spans="1:14" s="33" customFormat="1" ht="20.25" customHeight="1">
      <c r="A41" s="143" t="s">
        <v>110</v>
      </c>
      <c r="B41" s="108"/>
      <c r="C41" s="110">
        <v>21</v>
      </c>
      <c r="D41" s="110"/>
      <c r="E41" s="255">
        <v>0</v>
      </c>
      <c r="F41" s="137"/>
      <c r="G41" s="172">
        <v>87278166</v>
      </c>
      <c r="H41" s="172"/>
      <c r="I41" s="255">
        <v>0</v>
      </c>
      <c r="J41" s="172"/>
      <c r="K41" s="172">
        <v>87278166</v>
      </c>
      <c r="M41" s="76"/>
      <c r="N41" s="76"/>
    </row>
    <row r="42" spans="1:14" s="33" customFormat="1" ht="20.25" customHeight="1">
      <c r="A42" s="138" t="s">
        <v>51</v>
      </c>
      <c r="B42" s="138"/>
      <c r="C42" s="104"/>
      <c r="D42" s="104"/>
      <c r="E42" s="172">
        <v>379189741</v>
      </c>
      <c r="F42" s="172"/>
      <c r="G42" s="172">
        <v>301268745</v>
      </c>
      <c r="H42" s="172"/>
      <c r="I42" s="172">
        <v>252116373</v>
      </c>
      <c r="J42" s="172"/>
      <c r="K42" s="172">
        <v>239811529</v>
      </c>
    </row>
    <row r="43" spans="1:14" s="33" customFormat="1" ht="20.25" customHeight="1">
      <c r="A43" s="142" t="s">
        <v>52</v>
      </c>
      <c r="B43" s="138"/>
      <c r="C43" s="110">
        <v>21</v>
      </c>
      <c r="D43" s="104"/>
      <c r="E43" s="255">
        <v>0</v>
      </c>
      <c r="F43" s="137"/>
      <c r="G43" s="137">
        <v>-87278166</v>
      </c>
      <c r="H43" s="137"/>
      <c r="I43" s="255">
        <v>0</v>
      </c>
      <c r="J43" s="137"/>
      <c r="K43" s="137">
        <v>-87278166</v>
      </c>
    </row>
    <row r="44" spans="1:14" s="33" customFormat="1" ht="20.25" customHeight="1">
      <c r="A44" s="142" t="s">
        <v>217</v>
      </c>
      <c r="B44" s="138"/>
      <c r="C44" s="104"/>
      <c r="D44" s="104"/>
      <c r="E44" s="175">
        <v>27417533</v>
      </c>
      <c r="F44" s="172"/>
      <c r="G44" s="175">
        <v>27891632</v>
      </c>
      <c r="H44" s="172"/>
      <c r="I44" s="260">
        <v>22744426</v>
      </c>
      <c r="J44" s="261"/>
      <c r="K44" s="260">
        <v>23218525</v>
      </c>
    </row>
    <row r="45" spans="1:14" s="33" customFormat="1" ht="20.25" customHeight="1">
      <c r="A45" s="142" t="s">
        <v>53</v>
      </c>
      <c r="B45" s="138"/>
      <c r="C45" s="104"/>
      <c r="D45" s="104"/>
      <c r="E45" s="172">
        <f>SUM(E33:E44)</f>
        <v>3664906631</v>
      </c>
      <c r="F45" s="172"/>
      <c r="G45" s="172">
        <f>SUM(G34:G44)</f>
        <v>3591459734</v>
      </c>
      <c r="H45" s="172"/>
      <c r="I45" s="172">
        <f>SUM(I33:I44)</f>
        <v>3535786437</v>
      </c>
      <c r="J45" s="172"/>
      <c r="K45" s="172">
        <f>SUM(K34:K44)</f>
        <v>3527955692</v>
      </c>
    </row>
    <row r="46" spans="1:14" s="33" customFormat="1" ht="20.25" customHeight="1">
      <c r="A46" s="142" t="s">
        <v>54</v>
      </c>
      <c r="B46" s="138"/>
      <c r="C46" s="104"/>
      <c r="D46" s="104"/>
      <c r="E46" s="175">
        <v>9676695</v>
      </c>
      <c r="F46" s="172"/>
      <c r="G46" s="175">
        <v>11093623</v>
      </c>
      <c r="H46" s="137"/>
      <c r="I46" s="342">
        <v>0</v>
      </c>
      <c r="J46" s="137"/>
      <c r="K46" s="342">
        <v>0</v>
      </c>
    </row>
    <row r="47" spans="1:14" s="33" customFormat="1" ht="20.25" customHeight="1">
      <c r="A47" s="144" t="s">
        <v>125</v>
      </c>
      <c r="B47" s="108"/>
      <c r="C47" s="104"/>
      <c r="D47" s="104"/>
      <c r="E47" s="175">
        <f>SUM(E45:E46)</f>
        <v>3674583326</v>
      </c>
      <c r="F47" s="137"/>
      <c r="G47" s="175">
        <f>SUM(G45:G46)</f>
        <v>3602553357</v>
      </c>
      <c r="H47" s="137"/>
      <c r="I47" s="175">
        <f>SUM(I45:I46)</f>
        <v>3535786437</v>
      </c>
      <c r="J47" s="137"/>
      <c r="K47" s="175">
        <f>SUM(K45:K46)</f>
        <v>3527955692</v>
      </c>
    </row>
    <row r="48" spans="1:14" s="33" customFormat="1" ht="20.25" customHeight="1" thickBot="1">
      <c r="A48" s="37" t="s">
        <v>55</v>
      </c>
      <c r="B48" s="37"/>
      <c r="C48" s="37"/>
      <c r="D48" s="26"/>
      <c r="E48" s="178">
        <f>E25+E47</f>
        <v>5061997752</v>
      </c>
      <c r="F48" s="137"/>
      <c r="G48" s="178">
        <f>G25+G47</f>
        <v>5214204735</v>
      </c>
      <c r="H48" s="137"/>
      <c r="I48" s="178">
        <f>I25+I47</f>
        <v>5100912308</v>
      </c>
      <c r="J48" s="137"/>
      <c r="K48" s="178">
        <f>K25+K47</f>
        <v>5284922122</v>
      </c>
    </row>
    <row r="49" spans="1:11" s="33" customFormat="1" ht="20.25" customHeight="1" thickTop="1">
      <c r="E49" s="257"/>
      <c r="H49" s="38"/>
      <c r="I49" s="257"/>
      <c r="J49" s="39"/>
    </row>
    <row r="50" spans="1:11" s="33" customFormat="1" ht="20.25" customHeight="1">
      <c r="H50" s="38"/>
      <c r="I50" s="28"/>
      <c r="J50" s="39"/>
      <c r="K50" s="28"/>
    </row>
    <row r="51" spans="1:11" s="33" customFormat="1" ht="20.25" customHeight="1">
      <c r="A51" s="37"/>
      <c r="B51" s="37"/>
      <c r="C51" s="37"/>
      <c r="D51" s="26"/>
      <c r="E51" s="28"/>
      <c r="F51" s="38"/>
      <c r="G51" s="28"/>
      <c r="H51" s="38"/>
      <c r="I51" s="28"/>
      <c r="J51" s="39"/>
      <c r="K51" s="28"/>
    </row>
    <row r="52" spans="1:11" s="33" customFormat="1" ht="20.25" customHeight="1">
      <c r="A52" s="37"/>
      <c r="B52" s="37"/>
      <c r="C52" s="37"/>
      <c r="D52" s="26"/>
      <c r="E52" s="28"/>
      <c r="F52" s="38"/>
      <c r="G52" s="28"/>
      <c r="H52" s="38"/>
      <c r="I52" s="28"/>
      <c r="J52" s="39"/>
      <c r="K52" s="28"/>
    </row>
    <row r="53" spans="1:11" s="33" customFormat="1" ht="20.25" customHeight="1">
      <c r="A53" s="37"/>
      <c r="B53" s="37"/>
      <c r="C53" s="37"/>
      <c r="D53" s="26"/>
      <c r="E53" s="28"/>
      <c r="F53" s="38"/>
      <c r="G53" s="28"/>
      <c r="H53" s="38"/>
      <c r="I53" s="28"/>
      <c r="J53" s="39"/>
      <c r="K53" s="28"/>
    </row>
    <row r="54" spans="1:11" ht="20.25" customHeight="1">
      <c r="A54" s="348" t="s">
        <v>100</v>
      </c>
      <c r="B54" s="348"/>
      <c r="C54" s="348"/>
      <c r="D54" s="348"/>
      <c r="E54" s="348"/>
    </row>
  </sheetData>
  <mergeCells count="9">
    <mergeCell ref="A54:E54"/>
    <mergeCell ref="E7:G7"/>
    <mergeCell ref="I7:K7"/>
    <mergeCell ref="A1:K1"/>
    <mergeCell ref="A2:K2"/>
    <mergeCell ref="A3:K3"/>
    <mergeCell ref="A4:K4"/>
    <mergeCell ref="E6:G6"/>
    <mergeCell ref="I6:K6"/>
  </mergeCells>
  <pageMargins left="0.8" right="0.2" top="1" bottom="0.5" header="0.6" footer="0.3"/>
  <pageSetup paperSize="9" scale="70" firstPageNumber="2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N58"/>
  <sheetViews>
    <sheetView topLeftCell="A31" zoomScale="64" zoomScaleNormal="64" zoomScaleSheetLayoutView="78" workbookViewId="0">
      <selection activeCell="V11" sqref="U11:V12"/>
    </sheetView>
  </sheetViews>
  <sheetFormatPr defaultColWidth="9.26953125" defaultRowHeight="20" customHeight="1"/>
  <cols>
    <col min="1" max="1" width="57" style="59" customWidth="1"/>
    <col min="2" max="2" width="1.26953125" style="59" customWidth="1"/>
    <col min="3" max="3" width="6.453125" style="10" customWidth="1"/>
    <col min="4" max="4" width="1.26953125" style="10" customWidth="1"/>
    <col min="5" max="5" width="15.26953125" style="57" customWidth="1"/>
    <col min="6" max="6" width="2.1796875" style="57" customWidth="1"/>
    <col min="7" max="7" width="15.26953125" style="57" customWidth="1"/>
    <col min="8" max="8" width="2.1796875" style="57" customWidth="1"/>
    <col min="9" max="9" width="15.26953125" style="58" customWidth="1"/>
    <col min="10" max="10" width="2.1796875" style="58" customWidth="1"/>
    <col min="11" max="11" width="15.26953125" style="58" customWidth="1"/>
    <col min="12" max="12" width="0.7265625" style="10" customWidth="1"/>
    <col min="13" max="13" width="9.26953125" style="10"/>
    <col min="14" max="14" width="12.08984375" style="10" bestFit="1" customWidth="1"/>
    <col min="15" max="16384" width="9.26953125" style="10"/>
  </cols>
  <sheetData>
    <row r="1" spans="1:11" ht="20" customHeight="1">
      <c r="A1" s="357" t="s">
        <v>32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</row>
    <row r="2" spans="1:11" ht="20" customHeight="1">
      <c r="A2" s="358" t="s">
        <v>160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</row>
    <row r="3" spans="1:11" ht="20" customHeight="1">
      <c r="A3" s="358" t="s">
        <v>166</v>
      </c>
      <c r="B3" s="358"/>
      <c r="C3" s="358"/>
      <c r="D3" s="358"/>
      <c r="E3" s="358"/>
      <c r="F3" s="358"/>
      <c r="G3" s="358"/>
      <c r="H3" s="358"/>
      <c r="I3" s="358"/>
      <c r="J3" s="358"/>
      <c r="K3" s="358"/>
    </row>
    <row r="4" spans="1:11" ht="20" customHeight="1">
      <c r="A4" s="353" t="s">
        <v>94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</row>
    <row r="5" spans="1:11" s="27" customFormat="1" ht="9" customHeight="1">
      <c r="A5" s="26"/>
      <c r="B5" s="26"/>
      <c r="C5" s="2"/>
      <c r="D5" s="2"/>
      <c r="E5" s="3"/>
      <c r="F5" s="3"/>
      <c r="G5" s="3"/>
      <c r="H5" s="4"/>
      <c r="I5" s="4"/>
      <c r="J5" s="4"/>
    </row>
    <row r="6" spans="1:11" ht="20" customHeight="1">
      <c r="C6" s="112" t="s">
        <v>0</v>
      </c>
      <c r="D6" s="2"/>
      <c r="E6" s="355" t="s">
        <v>9</v>
      </c>
      <c r="F6" s="355"/>
      <c r="G6" s="355"/>
      <c r="H6" s="18"/>
      <c r="I6" s="356" t="s">
        <v>11</v>
      </c>
      <c r="J6" s="356"/>
      <c r="K6" s="356"/>
    </row>
    <row r="7" spans="1:11" ht="20" customHeight="1">
      <c r="C7" s="110"/>
      <c r="D7" s="2"/>
      <c r="E7" s="355" t="s">
        <v>10</v>
      </c>
      <c r="F7" s="355"/>
      <c r="G7" s="355"/>
      <c r="H7" s="18"/>
      <c r="I7" s="356" t="str">
        <f>E7</f>
        <v>FINANCIAL  STATEMENTS</v>
      </c>
      <c r="J7" s="356"/>
      <c r="K7" s="356"/>
    </row>
    <row r="8" spans="1:11" ht="20" customHeight="1">
      <c r="C8" s="117"/>
      <c r="D8" s="52"/>
      <c r="E8" s="113">
        <v>2022</v>
      </c>
      <c r="F8" s="114"/>
      <c r="G8" s="113">
        <v>2021</v>
      </c>
      <c r="H8" s="115"/>
      <c r="I8" s="113">
        <v>2022</v>
      </c>
      <c r="J8" s="114"/>
      <c r="K8" s="113">
        <v>2021</v>
      </c>
    </row>
    <row r="9" spans="1:11" ht="20" customHeight="1">
      <c r="A9" s="60" t="s">
        <v>56</v>
      </c>
      <c r="B9" s="60"/>
      <c r="C9" s="110"/>
      <c r="D9" s="2"/>
      <c r="E9" s="3"/>
      <c r="F9" s="3"/>
      <c r="G9" s="3"/>
      <c r="H9" s="3"/>
      <c r="I9" s="4"/>
      <c r="J9" s="4"/>
      <c r="K9" s="4"/>
    </row>
    <row r="10" spans="1:11" s="117" customFormat="1" ht="20" customHeight="1">
      <c r="A10" s="116" t="s">
        <v>113</v>
      </c>
      <c r="B10" s="116"/>
      <c r="C10" s="100">
        <v>25</v>
      </c>
      <c r="D10" s="110"/>
      <c r="E10" s="186">
        <v>2922835266</v>
      </c>
      <c r="F10" s="186"/>
      <c r="G10" s="186">
        <v>3219548203</v>
      </c>
      <c r="H10" s="186"/>
      <c r="I10" s="186">
        <v>2900919365</v>
      </c>
      <c r="J10" s="187"/>
      <c r="K10" s="186">
        <v>3186966951</v>
      </c>
    </row>
    <row r="11" spans="1:11" s="117" customFormat="1" ht="20" customHeight="1">
      <c r="A11" s="116" t="s">
        <v>114</v>
      </c>
      <c r="B11" s="116"/>
      <c r="C11" s="100"/>
      <c r="D11" s="110"/>
      <c r="E11" s="186">
        <v>120000</v>
      </c>
      <c r="F11" s="186"/>
      <c r="G11" s="186">
        <v>120000</v>
      </c>
      <c r="H11" s="186"/>
      <c r="I11" s="186">
        <v>1365000</v>
      </c>
      <c r="J11" s="187"/>
      <c r="K11" s="186">
        <v>1365000</v>
      </c>
    </row>
    <row r="12" spans="1:11" s="117" customFormat="1" ht="20" customHeight="1">
      <c r="A12" s="120" t="s">
        <v>57</v>
      </c>
      <c r="B12" s="120"/>
      <c r="C12" s="100"/>
      <c r="D12" s="110"/>
      <c r="E12" s="106">
        <v>24437890</v>
      </c>
      <c r="F12" s="106"/>
      <c r="G12" s="106">
        <v>26644861</v>
      </c>
      <c r="H12" s="106"/>
      <c r="I12" s="106">
        <v>23259574</v>
      </c>
      <c r="J12" s="187"/>
      <c r="K12" s="107">
        <v>26714920</v>
      </c>
    </row>
    <row r="13" spans="1:11" s="117" customFormat="1" ht="20" customHeight="1">
      <c r="A13" s="121" t="s">
        <v>111</v>
      </c>
      <c r="B13" s="121"/>
      <c r="C13" s="100"/>
      <c r="D13" s="110"/>
      <c r="E13" s="190">
        <f>SUM(E10:E12)</f>
        <v>2947393156</v>
      </c>
      <c r="F13" s="106"/>
      <c r="G13" s="190">
        <f>SUM(G10:G12)</f>
        <v>3246313064</v>
      </c>
      <c r="H13" s="106"/>
      <c r="I13" s="190">
        <f>SUM(I10:I12)</f>
        <v>2925543939</v>
      </c>
      <c r="J13" s="106"/>
      <c r="K13" s="285">
        <f>SUM(K10:K12)</f>
        <v>3215046871</v>
      </c>
    </row>
    <row r="14" spans="1:11" s="117" customFormat="1" ht="9" customHeight="1">
      <c r="A14" s="122"/>
      <c r="B14" s="122"/>
      <c r="C14" s="110"/>
      <c r="D14" s="110"/>
      <c r="E14" s="106"/>
      <c r="F14" s="106"/>
      <c r="G14" s="106"/>
      <c r="H14" s="106"/>
      <c r="I14" s="191"/>
      <c r="J14" s="106"/>
      <c r="K14" s="106"/>
    </row>
    <row r="15" spans="1:11" ht="20" customHeight="1">
      <c r="A15" s="60" t="s">
        <v>8</v>
      </c>
      <c r="B15" s="60"/>
      <c r="C15" s="110"/>
      <c r="D15" s="2"/>
      <c r="E15" s="55"/>
      <c r="F15" s="55"/>
      <c r="G15" s="55"/>
      <c r="H15" s="55"/>
      <c r="I15" s="192"/>
      <c r="J15" s="55"/>
      <c r="K15" s="55"/>
    </row>
    <row r="16" spans="1:11" s="117" customFormat="1" ht="20" customHeight="1">
      <c r="A16" s="116" t="s">
        <v>58</v>
      </c>
      <c r="B16" s="116"/>
      <c r="C16" s="110"/>
      <c r="D16" s="110"/>
      <c r="E16" s="186">
        <v>1030937360</v>
      </c>
      <c r="F16" s="186"/>
      <c r="G16" s="186">
        <v>1300676608</v>
      </c>
      <c r="H16" s="186"/>
      <c r="I16" s="186">
        <v>1066513379</v>
      </c>
      <c r="J16" s="186"/>
      <c r="K16" s="186">
        <v>1411239855</v>
      </c>
    </row>
    <row r="17" spans="1:11" s="117" customFormat="1" ht="20" customHeight="1">
      <c r="A17" s="116" t="s">
        <v>129</v>
      </c>
      <c r="B17" s="116"/>
      <c r="C17" s="110"/>
      <c r="D17" s="110"/>
      <c r="E17" s="186">
        <v>887867675</v>
      </c>
      <c r="F17" s="186"/>
      <c r="G17" s="186">
        <v>998399465</v>
      </c>
      <c r="H17" s="186"/>
      <c r="I17" s="186">
        <v>898974128</v>
      </c>
      <c r="J17" s="186"/>
      <c r="K17" s="186">
        <v>1005014600</v>
      </c>
    </row>
    <row r="18" spans="1:11" s="117" customFormat="1" ht="20" customHeight="1">
      <c r="A18" s="116" t="s">
        <v>59</v>
      </c>
      <c r="B18" s="116"/>
      <c r="C18" s="110"/>
      <c r="D18" s="110"/>
      <c r="E18" s="186">
        <v>418306927</v>
      </c>
      <c r="F18" s="186"/>
      <c r="G18" s="186">
        <v>402960791</v>
      </c>
      <c r="H18" s="186"/>
      <c r="I18" s="186">
        <v>417898850</v>
      </c>
      <c r="J18" s="186"/>
      <c r="K18" s="186">
        <v>399448996</v>
      </c>
    </row>
    <row r="19" spans="1:11" s="117" customFormat="1" ht="20" customHeight="1">
      <c r="A19" s="116" t="s">
        <v>127</v>
      </c>
      <c r="B19" s="116"/>
      <c r="C19" s="110"/>
      <c r="D19" s="110"/>
      <c r="E19" s="344">
        <v>0</v>
      </c>
      <c r="F19" s="186"/>
      <c r="G19" s="344">
        <v>0</v>
      </c>
      <c r="H19" s="186"/>
      <c r="I19" s="344">
        <v>0</v>
      </c>
      <c r="J19" s="186"/>
      <c r="K19" s="220">
        <v>999700</v>
      </c>
    </row>
    <row r="20" spans="1:11" s="117" customFormat="1" ht="20" customHeight="1">
      <c r="A20" s="121" t="s">
        <v>112</v>
      </c>
      <c r="B20" s="121"/>
      <c r="C20" s="110"/>
      <c r="D20" s="110"/>
      <c r="E20" s="194">
        <f>SUM(E16:E19)</f>
        <v>2337111962</v>
      </c>
      <c r="F20" s="106"/>
      <c r="G20" s="194">
        <f>SUM(G16:G19)</f>
        <v>2702036864</v>
      </c>
      <c r="H20" s="106"/>
      <c r="I20" s="194">
        <f>SUM(I16:I19)</f>
        <v>2383386357</v>
      </c>
      <c r="J20" s="106"/>
      <c r="K20" s="194">
        <f>SUM(K16:K19)</f>
        <v>2816703151</v>
      </c>
    </row>
    <row r="21" spans="1:11" s="117" customFormat="1" ht="20" customHeight="1">
      <c r="A21" s="215" t="s">
        <v>141</v>
      </c>
      <c r="B21" s="121"/>
      <c r="C21" s="110"/>
      <c r="D21" s="110"/>
      <c r="E21" s="214">
        <f>E13-E20</f>
        <v>610281194</v>
      </c>
      <c r="F21" s="106"/>
      <c r="G21" s="214">
        <f>G13-G20</f>
        <v>544276200</v>
      </c>
      <c r="H21" s="106"/>
      <c r="I21" s="214">
        <f>I13-I20</f>
        <v>542157582</v>
      </c>
      <c r="J21" s="106"/>
      <c r="K21" s="214">
        <f>K13-K20</f>
        <v>398343720</v>
      </c>
    </row>
    <row r="22" spans="1:11" s="117" customFormat="1" ht="20" customHeight="1">
      <c r="A22" s="213" t="s">
        <v>142</v>
      </c>
      <c r="B22" s="116"/>
      <c r="C22" s="100"/>
      <c r="D22" s="119"/>
      <c r="E22" s="188">
        <v>1678053</v>
      </c>
      <c r="F22" s="106"/>
      <c r="G22" s="188">
        <v>2503315</v>
      </c>
      <c r="H22" s="106"/>
      <c r="I22" s="188">
        <v>1696570</v>
      </c>
      <c r="J22" s="187"/>
      <c r="K22" s="188">
        <v>2523717</v>
      </c>
    </row>
    <row r="23" spans="1:11" ht="20" customHeight="1">
      <c r="A23" s="213" t="s">
        <v>115</v>
      </c>
      <c r="B23" s="1"/>
      <c r="C23" s="110"/>
      <c r="D23" s="2"/>
      <c r="E23" s="196">
        <v>-20452774</v>
      </c>
      <c r="F23" s="107"/>
      <c r="G23" s="196">
        <v>-28085042</v>
      </c>
      <c r="H23" s="107"/>
      <c r="I23" s="196">
        <v>-24490773</v>
      </c>
      <c r="J23" s="107"/>
      <c r="K23" s="196">
        <v>-31339827</v>
      </c>
    </row>
    <row r="24" spans="1:11" ht="20" customHeight="1">
      <c r="A24" s="123" t="s">
        <v>153</v>
      </c>
      <c r="B24" s="1"/>
      <c r="C24" s="110"/>
      <c r="D24" s="2"/>
      <c r="E24" s="196"/>
      <c r="F24" s="107"/>
      <c r="G24" s="196"/>
      <c r="H24" s="107"/>
      <c r="I24" s="196"/>
      <c r="J24" s="107"/>
      <c r="K24" s="196"/>
    </row>
    <row r="25" spans="1:11" ht="20" customHeight="1">
      <c r="A25" s="324" t="s">
        <v>210</v>
      </c>
      <c r="B25" s="1"/>
      <c r="C25" s="110">
        <v>10.199999999999999</v>
      </c>
      <c r="D25" s="2"/>
      <c r="E25" s="193">
        <v>-558613</v>
      </c>
      <c r="F25" s="107"/>
      <c r="G25" s="193">
        <v>5474452</v>
      </c>
      <c r="H25" s="107"/>
      <c r="I25" s="345">
        <v>0</v>
      </c>
      <c r="J25" s="196"/>
      <c r="K25" s="345">
        <v>0</v>
      </c>
    </row>
    <row r="26" spans="1:11" ht="20" customHeight="1">
      <c r="A26" s="62" t="s">
        <v>193</v>
      </c>
      <c r="B26" s="1"/>
      <c r="C26" s="110"/>
      <c r="D26" s="2"/>
      <c r="E26" s="196">
        <f>SUM(E21:E25)</f>
        <v>590947860</v>
      </c>
      <c r="F26" s="107"/>
      <c r="G26" s="196">
        <f>SUM(G21:G25)</f>
        <v>524168925</v>
      </c>
      <c r="H26" s="107"/>
      <c r="I26" s="196">
        <f>SUM(I21:I25)</f>
        <v>519363379</v>
      </c>
      <c r="J26" s="107"/>
      <c r="K26" s="196">
        <f>SUM(K21:K25)</f>
        <v>369527610</v>
      </c>
    </row>
    <row r="27" spans="1:11" ht="20" customHeight="1">
      <c r="A27" s="123" t="s">
        <v>194</v>
      </c>
      <c r="B27" s="16"/>
      <c r="C27" s="110">
        <v>23.2</v>
      </c>
      <c r="D27" s="2"/>
      <c r="E27" s="189">
        <v>-106609012</v>
      </c>
      <c r="F27" s="106"/>
      <c r="G27" s="189">
        <v>-78143631</v>
      </c>
      <c r="H27" s="106"/>
      <c r="I27" s="189">
        <v>-99223755</v>
      </c>
      <c r="J27" s="106"/>
      <c r="K27" s="189">
        <v>-64158157</v>
      </c>
    </row>
    <row r="28" spans="1:11" ht="20" customHeight="1" thickBot="1">
      <c r="A28" s="62" t="s">
        <v>96</v>
      </c>
      <c r="B28" s="16"/>
      <c r="C28" s="110"/>
      <c r="D28" s="2"/>
      <c r="E28" s="262">
        <f>SUM(E26:E27)</f>
        <v>484338848</v>
      </c>
      <c r="F28" s="106"/>
      <c r="G28" s="262">
        <f>SUM(G26:G27)</f>
        <v>446025294</v>
      </c>
      <c r="H28" s="106"/>
      <c r="I28" s="195">
        <f>SUM(I26:I27)</f>
        <v>420139624</v>
      </c>
      <c r="J28" s="107"/>
      <c r="K28" s="262">
        <f>SUM(K26:K27)</f>
        <v>305369453</v>
      </c>
    </row>
    <row r="29" spans="1:11" s="117" customFormat="1" ht="9" customHeight="1" thickTop="1">
      <c r="A29" s="125"/>
      <c r="B29" s="125"/>
      <c r="C29" s="110"/>
      <c r="D29" s="110"/>
      <c r="E29" s="173"/>
      <c r="F29" s="173"/>
      <c r="G29" s="173"/>
      <c r="H29" s="173"/>
      <c r="I29" s="173"/>
      <c r="J29" s="173"/>
      <c r="K29" s="173"/>
    </row>
    <row r="30" spans="1:11" s="117" customFormat="1" ht="20" customHeight="1">
      <c r="A30" s="62" t="s">
        <v>177</v>
      </c>
      <c r="B30" s="125"/>
      <c r="C30" s="110"/>
      <c r="D30" s="110"/>
      <c r="E30" s="173"/>
      <c r="F30" s="173"/>
      <c r="G30" s="173"/>
      <c r="H30" s="173"/>
      <c r="I30" s="173"/>
      <c r="J30" s="173"/>
      <c r="K30" s="173"/>
    </row>
    <row r="31" spans="1:11" s="117" customFormat="1" ht="20" customHeight="1">
      <c r="A31" s="160" t="s">
        <v>214</v>
      </c>
      <c r="B31" s="125"/>
      <c r="C31" s="110"/>
      <c r="D31" s="110"/>
      <c r="E31" s="173"/>
      <c r="F31" s="173"/>
      <c r="G31" s="173"/>
      <c r="H31" s="173"/>
      <c r="I31" s="173"/>
      <c r="J31" s="173"/>
      <c r="K31" s="173"/>
    </row>
    <row r="32" spans="1:11" s="117" customFormat="1" ht="20" customHeight="1">
      <c r="A32" s="277" t="s">
        <v>191</v>
      </c>
      <c r="B32" s="125"/>
      <c r="C32" s="110"/>
      <c r="D32" s="110"/>
      <c r="E32" s="173"/>
      <c r="F32" s="173"/>
      <c r="G32" s="173"/>
      <c r="H32" s="173"/>
      <c r="I32" s="173"/>
      <c r="J32" s="173"/>
      <c r="K32" s="173"/>
    </row>
    <row r="33" spans="1:14" s="117" customFormat="1" ht="20" customHeight="1">
      <c r="A33" s="278" t="s">
        <v>189</v>
      </c>
      <c r="B33" s="125"/>
      <c r="C33" s="110">
        <v>8.1999999999999993</v>
      </c>
      <c r="D33" s="110"/>
      <c r="E33" s="173">
        <v>-592624</v>
      </c>
      <c r="F33" s="173"/>
      <c r="G33" s="255">
        <v>0</v>
      </c>
      <c r="H33" s="173"/>
      <c r="I33" s="173">
        <v>-592624</v>
      </c>
      <c r="J33" s="173"/>
      <c r="K33" s="255">
        <v>0</v>
      </c>
    </row>
    <row r="34" spans="1:14" s="117" customFormat="1" ht="20" customHeight="1">
      <c r="A34" s="278" t="s">
        <v>192</v>
      </c>
      <c r="B34" s="125"/>
      <c r="C34" s="110"/>
      <c r="D34" s="110"/>
      <c r="E34" s="173"/>
      <c r="F34" s="173"/>
      <c r="G34" s="255"/>
      <c r="H34" s="173"/>
      <c r="I34" s="173"/>
      <c r="J34" s="173"/>
      <c r="K34" s="255"/>
      <c r="N34" s="276"/>
    </row>
    <row r="35" spans="1:14" s="117" customFormat="1" ht="20" customHeight="1">
      <c r="A35" s="279" t="s">
        <v>191</v>
      </c>
      <c r="B35" s="125"/>
      <c r="C35" s="110"/>
      <c r="D35" s="110"/>
      <c r="E35" s="173">
        <v>118525</v>
      </c>
      <c r="F35" s="173"/>
      <c r="G35" s="255">
        <v>0</v>
      </c>
      <c r="H35" s="173"/>
      <c r="I35" s="173">
        <v>118525</v>
      </c>
      <c r="J35" s="173"/>
      <c r="K35" s="255">
        <v>0</v>
      </c>
      <c r="M35" s="276"/>
    </row>
    <row r="36" spans="1:14" s="117" customFormat="1" ht="20" customHeight="1">
      <c r="A36" s="280" t="s">
        <v>215</v>
      </c>
      <c r="B36" s="131"/>
      <c r="C36" s="110"/>
      <c r="D36" s="132"/>
      <c r="E36" s="281"/>
      <c r="F36" s="184"/>
      <c r="G36" s="346"/>
      <c r="H36" s="173"/>
      <c r="I36" s="281"/>
      <c r="J36" s="173"/>
      <c r="K36" s="346"/>
    </row>
    <row r="37" spans="1:14" s="117" customFormat="1" ht="20" customHeight="1">
      <c r="A37" s="282" t="s">
        <v>190</v>
      </c>
      <c r="B37" s="131"/>
      <c r="C37" s="110"/>
      <c r="D37" s="132"/>
      <c r="E37" s="173">
        <f>SUM(E33:E35)</f>
        <v>-474099</v>
      </c>
      <c r="F37" s="184"/>
      <c r="G37" s="255">
        <f>SUM(G33:G35)</f>
        <v>0</v>
      </c>
      <c r="H37" s="173"/>
      <c r="I37" s="173">
        <f>SUM(I33:I35)</f>
        <v>-474099</v>
      </c>
      <c r="J37" s="173"/>
      <c r="K37" s="255">
        <f>SUM(K33:K35)</f>
        <v>0</v>
      </c>
    </row>
    <row r="38" spans="1:14" s="117" customFormat="1" ht="20" customHeight="1">
      <c r="A38" s="62" t="s">
        <v>178</v>
      </c>
      <c r="B38" s="131"/>
      <c r="C38" s="110"/>
      <c r="D38" s="132"/>
      <c r="E38" s="283">
        <f>E37</f>
        <v>-474099</v>
      </c>
      <c r="F38" s="184"/>
      <c r="G38" s="347">
        <f>G37</f>
        <v>0</v>
      </c>
      <c r="H38" s="173"/>
      <c r="I38" s="283">
        <f>I37</f>
        <v>-474099</v>
      </c>
      <c r="J38" s="173"/>
      <c r="K38" s="347">
        <f>K37</f>
        <v>0</v>
      </c>
    </row>
    <row r="39" spans="1:14" s="117" customFormat="1" ht="20" customHeight="1" thickBot="1">
      <c r="A39" s="62" t="s">
        <v>123</v>
      </c>
      <c r="E39" s="284">
        <f>E28+E38</f>
        <v>483864749</v>
      </c>
      <c r="F39" s="173"/>
      <c r="G39" s="185">
        <f>G28+G38</f>
        <v>446025294</v>
      </c>
      <c r="H39" s="173"/>
      <c r="I39" s="284">
        <f>I28+I38</f>
        <v>419665525</v>
      </c>
      <c r="J39" s="173"/>
      <c r="K39" s="185">
        <f>K28+K38</f>
        <v>305369453</v>
      </c>
    </row>
    <row r="40" spans="1:14" ht="9" customHeight="1" thickTop="1"/>
    <row r="41" spans="1:14" customFormat="1" ht="20" customHeight="1">
      <c r="A41" s="286" t="s">
        <v>195</v>
      </c>
      <c r="B41" s="125"/>
      <c r="C41" s="110"/>
      <c r="D41" s="110"/>
      <c r="E41" s="173"/>
      <c r="F41" s="173"/>
      <c r="G41" s="173"/>
      <c r="H41" s="173"/>
      <c r="I41" s="173"/>
      <c r="J41" s="173"/>
      <c r="K41" s="173"/>
    </row>
    <row r="42" spans="1:14" customFormat="1" ht="20" customHeight="1">
      <c r="A42" s="258" t="s">
        <v>172</v>
      </c>
      <c r="B42" s="126"/>
      <c r="C42" s="127"/>
      <c r="D42" s="128"/>
      <c r="E42" s="173">
        <f>E44-E43</f>
        <v>485755776</v>
      </c>
      <c r="F42" s="173"/>
      <c r="G42" s="173">
        <f>G44-G43</f>
        <v>445705467</v>
      </c>
      <c r="H42" s="173"/>
      <c r="I42" s="173">
        <f>I44-I43</f>
        <v>420139624</v>
      </c>
      <c r="J42" s="259"/>
      <c r="K42" s="173">
        <f>K44-K43</f>
        <v>305369453</v>
      </c>
    </row>
    <row r="43" spans="1:14" customFormat="1" ht="20" customHeight="1">
      <c r="A43" s="258" t="s">
        <v>173</v>
      </c>
      <c r="B43" s="131"/>
      <c r="C43" s="110"/>
      <c r="D43" s="132"/>
      <c r="E43" s="183">
        <v>-1416928</v>
      </c>
      <c r="F43" s="184"/>
      <c r="G43" s="183">
        <v>319827</v>
      </c>
      <c r="H43" s="173"/>
      <c r="I43" s="255">
        <v>0</v>
      </c>
      <c r="J43" s="173"/>
      <c r="K43" s="255">
        <v>0</v>
      </c>
    </row>
    <row r="44" spans="1:14" customFormat="1" ht="20" customHeight="1" thickBot="1">
      <c r="A44" s="125"/>
      <c r="B44" s="117"/>
      <c r="C44" s="117"/>
      <c r="D44" s="117"/>
      <c r="E44" s="185">
        <f>E28</f>
        <v>484338848</v>
      </c>
      <c r="F44" s="173"/>
      <c r="G44" s="185">
        <f>G28</f>
        <v>446025294</v>
      </c>
      <c r="H44" s="173"/>
      <c r="I44" s="185">
        <f>I28</f>
        <v>420139624</v>
      </c>
      <c r="J44" s="173"/>
      <c r="K44" s="185">
        <f>K28</f>
        <v>305369453</v>
      </c>
    </row>
    <row r="45" spans="1:14" customFormat="1" ht="9" customHeight="1" thickTop="1">
      <c r="A45" s="125"/>
      <c r="B45" s="10"/>
      <c r="C45" s="10"/>
      <c r="D45" s="10"/>
      <c r="E45" s="107"/>
      <c r="F45" s="107"/>
      <c r="G45" s="107"/>
      <c r="H45" s="107"/>
      <c r="I45" s="147"/>
      <c r="J45" s="107"/>
      <c r="K45" s="107"/>
    </row>
    <row r="46" spans="1:14" customFormat="1" ht="20" customHeight="1">
      <c r="A46" s="286" t="s">
        <v>196</v>
      </c>
      <c r="B46" s="125"/>
      <c r="C46" s="110"/>
      <c r="D46" s="110"/>
      <c r="E46" s="173"/>
      <c r="F46" s="173"/>
      <c r="G46" s="173"/>
      <c r="H46" s="173"/>
      <c r="I46" s="173"/>
      <c r="J46" s="173"/>
      <c r="K46" s="173"/>
    </row>
    <row r="47" spans="1:14" customFormat="1" ht="20" customHeight="1">
      <c r="A47" s="258" t="s">
        <v>172</v>
      </c>
      <c r="B47" s="126"/>
      <c r="C47" s="127"/>
      <c r="D47" s="128"/>
      <c r="E47" s="173">
        <f>E49-E48</f>
        <v>485281677</v>
      </c>
      <c r="F47" s="173"/>
      <c r="G47" s="173">
        <f>G49-G48</f>
        <v>445705467</v>
      </c>
      <c r="H47" s="173"/>
      <c r="I47" s="173">
        <f>I49-I48</f>
        <v>419665525</v>
      </c>
      <c r="J47" s="259"/>
      <c r="K47" s="173">
        <f>K49-K48</f>
        <v>305369453</v>
      </c>
    </row>
    <row r="48" spans="1:14" customFormat="1" ht="20" customHeight="1">
      <c r="A48" s="258" t="s">
        <v>173</v>
      </c>
      <c r="B48" s="131"/>
      <c r="C48" s="110"/>
      <c r="D48" s="132"/>
      <c r="E48" s="183">
        <v>-1416928</v>
      </c>
      <c r="F48" s="184"/>
      <c r="G48" s="183">
        <v>319827</v>
      </c>
      <c r="H48" s="173"/>
      <c r="I48" s="255">
        <v>0</v>
      </c>
      <c r="J48" s="173"/>
      <c r="K48" s="255">
        <v>0</v>
      </c>
    </row>
    <row r="49" spans="1:11" customFormat="1" ht="20" customHeight="1" thickBot="1">
      <c r="A49" s="125"/>
      <c r="B49" s="117"/>
      <c r="C49" s="117"/>
      <c r="D49" s="117"/>
      <c r="E49" s="185">
        <f>E39</f>
        <v>483864749</v>
      </c>
      <c r="F49" s="173"/>
      <c r="G49" s="185">
        <f>G39</f>
        <v>446025294</v>
      </c>
      <c r="H49" s="173"/>
      <c r="I49" s="185">
        <f>I39</f>
        <v>419665525</v>
      </c>
      <c r="J49" s="173"/>
      <c r="K49" s="185">
        <f>K39</f>
        <v>305369453</v>
      </c>
    </row>
    <row r="50" spans="1:11" customFormat="1" ht="9" customHeight="1" thickTop="1">
      <c r="A50" s="125"/>
      <c r="B50" s="10"/>
      <c r="C50" s="10"/>
      <c r="D50" s="10"/>
      <c r="E50" s="107"/>
      <c r="F50" s="107"/>
      <c r="G50" s="107"/>
      <c r="H50" s="107"/>
      <c r="I50" s="147"/>
      <c r="J50" s="107"/>
      <c r="K50" s="107"/>
    </row>
    <row r="51" spans="1:11" customFormat="1" ht="20" customHeight="1">
      <c r="A51" s="62" t="s">
        <v>197</v>
      </c>
      <c r="B51" s="59"/>
      <c r="C51" s="151">
        <v>24</v>
      </c>
      <c r="D51" s="10"/>
      <c r="E51" s="129"/>
      <c r="F51" s="129"/>
      <c r="G51" s="129"/>
      <c r="H51" s="148"/>
      <c r="I51" s="149"/>
      <c r="J51" s="129"/>
      <c r="K51" s="129"/>
    </row>
    <row r="52" spans="1:11" customFormat="1" ht="20" customHeight="1" thickBot="1">
      <c r="A52" s="130" t="s">
        <v>174</v>
      </c>
      <c r="B52" s="5"/>
      <c r="C52" s="10"/>
      <c r="D52" s="10"/>
      <c r="E52" s="133">
        <f>E42/E54</f>
        <v>0.61332799999999998</v>
      </c>
      <c r="F52" s="124"/>
      <c r="G52" s="133">
        <f>G42/G54</f>
        <v>0.56275942803030299</v>
      </c>
      <c r="H52" s="150"/>
      <c r="I52" s="133">
        <f>I42/I54</f>
        <v>0.53047932323232327</v>
      </c>
      <c r="J52" s="124"/>
      <c r="K52" s="133">
        <f>K42/K54</f>
        <v>0.38556749116161615</v>
      </c>
    </row>
    <row r="53" spans="1:11" customFormat="1" ht="20" customHeight="1" thickTop="1">
      <c r="A53" s="59"/>
      <c r="B53" s="59"/>
      <c r="C53" s="10"/>
      <c r="D53" s="10"/>
      <c r="E53" s="57"/>
      <c r="F53" s="57"/>
      <c r="G53" s="57"/>
      <c r="H53" s="57"/>
      <c r="I53" s="58"/>
      <c r="J53" s="58"/>
      <c r="K53" s="58"/>
    </row>
    <row r="54" spans="1:11" customFormat="1" ht="20" customHeight="1">
      <c r="A54" s="5" t="s">
        <v>132</v>
      </c>
      <c r="B54" s="59"/>
      <c r="C54" s="10"/>
      <c r="D54" s="10"/>
      <c r="E54" s="105">
        <v>792000000</v>
      </c>
      <c r="F54" s="105"/>
      <c r="G54" s="105">
        <v>792000000</v>
      </c>
      <c r="H54" s="105"/>
      <c r="I54" s="105">
        <v>792000000</v>
      </c>
      <c r="J54" s="105"/>
      <c r="K54" s="105">
        <v>792000000</v>
      </c>
    </row>
    <row r="55" spans="1:11" customFormat="1" ht="20" customHeight="1">
      <c r="A55" s="59"/>
      <c r="B55" s="59"/>
      <c r="C55" s="10"/>
      <c r="D55" s="10"/>
      <c r="E55" s="57"/>
      <c r="F55" s="57"/>
      <c r="G55" s="57"/>
      <c r="H55" s="57"/>
      <c r="I55" s="58"/>
      <c r="J55" s="58"/>
      <c r="K55" s="58"/>
    </row>
    <row r="56" spans="1:11" ht="20" customHeight="1">
      <c r="A56" s="348" t="s">
        <v>100</v>
      </c>
      <c r="B56" s="348"/>
      <c r="C56" s="348"/>
      <c r="D56" s="348"/>
      <c r="E56" s="348"/>
    </row>
    <row r="58" spans="1:11" ht="20" customHeight="1">
      <c r="A58" s="10"/>
      <c r="B58" s="10"/>
      <c r="E58" s="10"/>
    </row>
  </sheetData>
  <mergeCells count="9">
    <mergeCell ref="A56:E56"/>
    <mergeCell ref="E7:G7"/>
    <mergeCell ref="I7:K7"/>
    <mergeCell ref="A1:K1"/>
    <mergeCell ref="A2:K2"/>
    <mergeCell ref="A3:K3"/>
    <mergeCell ref="A4:K4"/>
    <mergeCell ref="E6:G6"/>
    <mergeCell ref="I6:K6"/>
  </mergeCells>
  <pageMargins left="0.8" right="0.2" top="1" bottom="0.5" header="0.6" footer="0.3"/>
  <pageSetup paperSize="9" scale="70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E35"/>
  <sheetViews>
    <sheetView topLeftCell="A16" zoomScale="85" zoomScaleNormal="85" zoomScaleSheetLayoutView="85" zoomScalePageLayoutView="70" workbookViewId="0">
      <selection activeCell="Y9" sqref="Y9"/>
    </sheetView>
  </sheetViews>
  <sheetFormatPr defaultColWidth="9.26953125" defaultRowHeight="20" customHeight="1"/>
  <cols>
    <col min="1" max="1" width="32.6328125" style="63" customWidth="1"/>
    <col min="2" max="2" width="5.7265625" style="63" bestFit="1" customWidth="1"/>
    <col min="3" max="3" width="1.26953125" style="63" customWidth="1"/>
    <col min="4" max="4" width="9.6328125" style="63" customWidth="1"/>
    <col min="5" max="5" width="1.26953125" style="63" customWidth="1"/>
    <col min="6" max="6" width="9.6328125" style="63" customWidth="1"/>
    <col min="7" max="7" width="1.26953125" style="63" customWidth="1"/>
    <col min="8" max="8" width="9.6328125" style="63" customWidth="1"/>
    <col min="9" max="9" width="1.26953125" style="63" customWidth="1"/>
    <col min="10" max="10" width="9.6328125" style="63" customWidth="1"/>
    <col min="11" max="11" width="1.26953125" style="63" customWidth="1"/>
    <col min="12" max="12" width="9.6328125" style="63" customWidth="1"/>
    <col min="13" max="13" width="1.26953125" style="63" customWidth="1"/>
    <col min="14" max="14" width="9.6328125" style="63" customWidth="1"/>
    <col min="15" max="15" width="1.26953125" style="63" customWidth="1"/>
    <col min="16" max="16" width="9.6328125" style="63" customWidth="1"/>
    <col min="17" max="17" width="1.26953125" style="63" customWidth="1"/>
    <col min="18" max="18" width="9.36328125" style="63" bestFit="1" customWidth="1"/>
    <col min="19" max="19" width="1.26953125" style="63" customWidth="1"/>
    <col min="20" max="20" width="10.453125" style="63" bestFit="1" customWidth="1"/>
    <col min="21" max="21" width="1.26953125" style="63" customWidth="1"/>
    <col min="22" max="22" width="9.6328125" style="63" bestFit="1" customWidth="1"/>
    <col min="23" max="23" width="1.26953125" style="63" customWidth="1"/>
    <col min="24" max="24" width="8.7265625" style="63" bestFit="1" customWidth="1"/>
    <col min="25" max="25" width="1.26953125" style="63" customWidth="1"/>
    <col min="26" max="26" width="9.6328125" style="63" customWidth="1"/>
    <col min="27" max="27" width="1.26953125" style="63" customWidth="1"/>
    <col min="28" max="28" width="9.6328125" style="63" bestFit="1" customWidth="1"/>
    <col min="29" max="29" width="1.26953125" style="63" customWidth="1"/>
    <col min="30" max="30" width="10.453125" style="63" bestFit="1" customWidth="1"/>
    <col min="31" max="31" width="1.26953125" style="63" customWidth="1"/>
    <col min="32" max="16384" width="9.26953125" style="63"/>
  </cols>
  <sheetData>
    <row r="1" spans="1:31" ht="20" customHeight="1">
      <c r="A1" s="361" t="s">
        <v>32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  <c r="Q1" s="361"/>
      <c r="R1" s="361"/>
      <c r="S1" s="361"/>
      <c r="T1" s="361"/>
      <c r="U1" s="361"/>
      <c r="V1" s="361"/>
      <c r="W1" s="361"/>
      <c r="X1" s="361"/>
      <c r="Y1" s="361"/>
      <c r="Z1" s="361"/>
      <c r="AA1" s="361"/>
      <c r="AB1" s="361"/>
      <c r="AC1" s="361"/>
      <c r="AD1" s="361"/>
      <c r="AE1" s="361"/>
    </row>
    <row r="2" spans="1:31" ht="20" customHeight="1">
      <c r="A2" s="361" t="s">
        <v>205</v>
      </c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  <c r="Q2" s="361"/>
      <c r="R2" s="361"/>
      <c r="S2" s="361"/>
      <c r="T2" s="361"/>
      <c r="U2" s="361"/>
      <c r="V2" s="361"/>
      <c r="W2" s="361"/>
      <c r="X2" s="361"/>
      <c r="Y2" s="361"/>
      <c r="Z2" s="361"/>
      <c r="AA2" s="361"/>
      <c r="AB2" s="361"/>
      <c r="AC2" s="361"/>
      <c r="AD2" s="361"/>
      <c r="AE2" s="361"/>
    </row>
    <row r="3" spans="1:31" ht="20" customHeight="1">
      <c r="A3" s="361" t="s">
        <v>165</v>
      </c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  <c r="M3" s="361"/>
      <c r="N3" s="361"/>
      <c r="O3" s="361"/>
      <c r="P3" s="361"/>
      <c r="Q3" s="361"/>
      <c r="R3" s="361"/>
      <c r="S3" s="361"/>
      <c r="T3" s="361"/>
      <c r="U3" s="361"/>
      <c r="V3" s="361"/>
      <c r="W3" s="361"/>
      <c r="X3" s="361"/>
      <c r="Y3" s="361"/>
      <c r="Z3" s="361"/>
      <c r="AA3" s="361"/>
      <c r="AB3" s="361"/>
      <c r="AC3" s="361"/>
      <c r="AD3" s="361"/>
      <c r="AE3" s="361"/>
    </row>
    <row r="4" spans="1:31" ht="20" customHeight="1">
      <c r="A4" s="363" t="s">
        <v>94</v>
      </c>
      <c r="B4" s="363"/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  <c r="Q4" s="363"/>
      <c r="R4" s="363"/>
      <c r="S4" s="363"/>
      <c r="T4" s="363"/>
      <c r="U4" s="363"/>
      <c r="V4" s="363"/>
      <c r="W4" s="363"/>
      <c r="X4" s="363"/>
      <c r="Y4" s="363"/>
      <c r="Z4" s="363"/>
      <c r="AA4" s="363"/>
      <c r="AB4" s="363"/>
      <c r="AC4" s="363"/>
      <c r="AD4" s="363"/>
      <c r="AE4" s="363"/>
    </row>
    <row r="5" spans="1:31" ht="9" customHeight="1">
      <c r="A5" s="30"/>
      <c r="B5" s="30"/>
      <c r="C5" s="30"/>
      <c r="D5" s="64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4"/>
      <c r="AA5" s="24"/>
      <c r="AB5" s="24"/>
      <c r="AC5" s="24"/>
      <c r="AD5" s="24"/>
    </row>
    <row r="6" spans="1:31" s="287" customFormat="1" ht="20" customHeight="1">
      <c r="D6" s="362" t="s">
        <v>12</v>
      </c>
      <c r="E6" s="362"/>
      <c r="F6" s="362"/>
      <c r="G6" s="362"/>
      <c r="H6" s="362"/>
      <c r="I6" s="362"/>
      <c r="J6" s="362"/>
      <c r="K6" s="362"/>
      <c r="L6" s="362"/>
      <c r="M6" s="362"/>
      <c r="N6" s="362"/>
      <c r="O6" s="362"/>
      <c r="P6" s="362"/>
      <c r="Q6" s="362"/>
      <c r="R6" s="362"/>
      <c r="S6" s="362"/>
      <c r="T6" s="362"/>
      <c r="U6" s="362"/>
      <c r="V6" s="362"/>
      <c r="W6" s="362"/>
      <c r="X6" s="362"/>
      <c r="Y6" s="362"/>
      <c r="Z6" s="362"/>
      <c r="AA6" s="362"/>
      <c r="AB6" s="362"/>
      <c r="AC6" s="362"/>
      <c r="AD6" s="362"/>
    </row>
    <row r="7" spans="1:31" s="287" customFormat="1" ht="20" customHeight="1">
      <c r="B7" s="288" t="s">
        <v>0</v>
      </c>
      <c r="D7" s="365" t="s">
        <v>80</v>
      </c>
      <c r="E7" s="365"/>
      <c r="F7" s="365"/>
      <c r="G7" s="365"/>
      <c r="H7" s="365"/>
      <c r="I7" s="365"/>
      <c r="J7" s="365"/>
      <c r="K7" s="365"/>
      <c r="L7" s="365"/>
      <c r="M7" s="365"/>
      <c r="N7" s="365"/>
      <c r="O7" s="365"/>
      <c r="P7" s="365"/>
      <c r="Q7" s="365"/>
      <c r="R7" s="365"/>
      <c r="S7" s="365"/>
      <c r="T7" s="365"/>
      <c r="U7" s="365"/>
      <c r="V7" s="365"/>
      <c r="W7" s="365"/>
      <c r="X7" s="365"/>
      <c r="Y7" s="365"/>
      <c r="Z7" s="365"/>
      <c r="AA7" s="289"/>
      <c r="AB7" s="289"/>
      <c r="AC7" s="289"/>
      <c r="AD7" s="289"/>
    </row>
    <row r="8" spans="1:31" s="287" customFormat="1" ht="10" customHeight="1"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362"/>
      <c r="S8" s="362"/>
      <c r="T8" s="362"/>
      <c r="U8" s="362"/>
      <c r="V8" s="362"/>
      <c r="W8" s="362"/>
      <c r="X8" s="362"/>
      <c r="Y8" s="289"/>
      <c r="Z8" s="289"/>
      <c r="AA8" s="289"/>
      <c r="AB8" s="289"/>
      <c r="AC8" s="289"/>
      <c r="AD8" s="289"/>
    </row>
    <row r="9" spans="1:31" s="290" customFormat="1" ht="20" customHeight="1">
      <c r="C9" s="291"/>
      <c r="G9" s="291"/>
      <c r="H9" s="292"/>
      <c r="P9" s="293"/>
      <c r="Q9" s="293"/>
      <c r="R9" s="364" t="s">
        <v>179</v>
      </c>
      <c r="S9" s="364"/>
      <c r="T9" s="364"/>
      <c r="U9" s="364"/>
      <c r="V9" s="364"/>
      <c r="W9" s="364"/>
      <c r="X9" s="364"/>
      <c r="Y9" s="293"/>
      <c r="Z9" s="293"/>
      <c r="AA9" s="293"/>
      <c r="AB9" s="294"/>
      <c r="AC9" s="294"/>
      <c r="AD9" s="295"/>
    </row>
    <row r="10" spans="1:31" s="290" customFormat="1" ht="20" customHeight="1">
      <c r="G10" s="289"/>
      <c r="H10" s="294" t="s">
        <v>79</v>
      </c>
      <c r="J10" s="360" t="s">
        <v>76</v>
      </c>
      <c r="K10" s="360"/>
      <c r="L10" s="360"/>
      <c r="M10" s="360"/>
      <c r="N10" s="360"/>
      <c r="R10" s="289" t="s">
        <v>70</v>
      </c>
      <c r="S10" s="296"/>
      <c r="T10" s="291" t="s">
        <v>184</v>
      </c>
      <c r="V10" s="291" t="s">
        <v>188</v>
      </c>
      <c r="W10" s="296"/>
      <c r="X10" s="291" t="s">
        <v>68</v>
      </c>
      <c r="Z10" s="291" t="s">
        <v>64</v>
      </c>
      <c r="AA10" s="297"/>
      <c r="AB10" s="294"/>
      <c r="AC10" s="295"/>
    </row>
    <row r="11" spans="1:31" s="290" customFormat="1" ht="20" customHeight="1">
      <c r="D11" s="291" t="s">
        <v>2</v>
      </c>
      <c r="F11" s="291" t="s">
        <v>5</v>
      </c>
      <c r="G11" s="289"/>
      <c r="H11" s="292" t="s">
        <v>78</v>
      </c>
      <c r="J11" s="359" t="s">
        <v>24</v>
      </c>
      <c r="K11" s="359"/>
      <c r="L11" s="359"/>
      <c r="N11" s="295" t="s">
        <v>6</v>
      </c>
      <c r="O11" s="298"/>
      <c r="R11" s="289" t="s">
        <v>71</v>
      </c>
      <c r="S11" s="296"/>
      <c r="T11" s="291" t="s">
        <v>181</v>
      </c>
      <c r="V11" s="291" t="s">
        <v>185</v>
      </c>
      <c r="W11" s="296"/>
      <c r="X11" s="291" t="s">
        <v>69</v>
      </c>
      <c r="Z11" s="289" t="s">
        <v>65</v>
      </c>
      <c r="AA11" s="289"/>
      <c r="AB11" s="294" t="s">
        <v>211</v>
      </c>
      <c r="AC11" s="295"/>
      <c r="AD11" s="288" t="s">
        <v>7</v>
      </c>
    </row>
    <row r="12" spans="1:31" s="290" customFormat="1" ht="20" customHeight="1">
      <c r="D12" s="289" t="s">
        <v>3</v>
      </c>
      <c r="F12" s="289" t="s">
        <v>218</v>
      </c>
      <c r="G12" s="289"/>
      <c r="H12" s="292" t="s">
        <v>77</v>
      </c>
      <c r="I12" s="295"/>
      <c r="J12" s="295" t="s">
        <v>220</v>
      </c>
      <c r="K12" s="295"/>
      <c r="L12" s="295"/>
      <c r="M12" s="295"/>
      <c r="N12" s="295"/>
      <c r="P12" s="289" t="s">
        <v>74</v>
      </c>
      <c r="R12" s="289" t="s">
        <v>72</v>
      </c>
      <c r="S12" s="296"/>
      <c r="T12" s="291" t="s">
        <v>182</v>
      </c>
      <c r="V12" s="291" t="s">
        <v>186</v>
      </c>
      <c r="W12" s="296"/>
      <c r="X12" s="291" t="s">
        <v>60</v>
      </c>
      <c r="Z12" s="289" t="s">
        <v>66</v>
      </c>
      <c r="AA12" s="296"/>
      <c r="AB12" s="294" t="s">
        <v>62</v>
      </c>
      <c r="AC12" s="295"/>
      <c r="AD12" s="288" t="s">
        <v>60</v>
      </c>
    </row>
    <row r="13" spans="1:31" s="290" customFormat="1" ht="20" customHeight="1">
      <c r="D13" s="299" t="s">
        <v>4</v>
      </c>
      <c r="E13" s="300"/>
      <c r="F13" s="299" t="s">
        <v>219</v>
      </c>
      <c r="G13" s="289"/>
      <c r="H13" s="301" t="s">
        <v>23</v>
      </c>
      <c r="I13" s="295"/>
      <c r="J13" s="302" t="s">
        <v>180</v>
      </c>
      <c r="K13" s="295"/>
      <c r="L13" s="302" t="s">
        <v>97</v>
      </c>
      <c r="M13" s="295"/>
      <c r="N13" s="302"/>
      <c r="O13" s="295"/>
      <c r="P13" s="299" t="s">
        <v>75</v>
      </c>
      <c r="R13" s="299" t="s">
        <v>73</v>
      </c>
      <c r="S13" s="296"/>
      <c r="T13" s="299" t="s">
        <v>183</v>
      </c>
      <c r="U13" s="296"/>
      <c r="V13" s="299" t="s">
        <v>187</v>
      </c>
      <c r="W13" s="296"/>
      <c r="X13" s="299" t="s">
        <v>61</v>
      </c>
      <c r="Y13" s="296"/>
      <c r="Z13" s="299" t="s">
        <v>67</v>
      </c>
      <c r="AA13" s="296"/>
      <c r="AB13" s="302" t="s">
        <v>63</v>
      </c>
      <c r="AC13" s="295"/>
      <c r="AD13" s="303" t="s">
        <v>61</v>
      </c>
    </row>
    <row r="14" spans="1:31" s="290" customFormat="1" ht="20" customHeight="1">
      <c r="D14" s="289"/>
      <c r="E14" s="300"/>
      <c r="F14" s="289"/>
      <c r="G14" s="289"/>
      <c r="H14" s="292"/>
      <c r="I14" s="295"/>
      <c r="J14" s="295"/>
      <c r="K14" s="295"/>
      <c r="L14" s="295"/>
      <c r="M14" s="295"/>
      <c r="N14" s="295"/>
      <c r="O14" s="295"/>
      <c r="P14" s="289"/>
      <c r="Q14" s="289"/>
      <c r="R14" s="289"/>
      <c r="S14" s="289"/>
      <c r="W14" s="289"/>
      <c r="Z14" s="289"/>
      <c r="AA14" s="289"/>
      <c r="AB14" s="295"/>
      <c r="AC14" s="295"/>
      <c r="AD14" s="288"/>
    </row>
    <row r="15" spans="1:31" s="287" customFormat="1" ht="20" customHeight="1">
      <c r="A15" s="297" t="s">
        <v>136</v>
      </c>
      <c r="B15" s="291"/>
      <c r="C15" s="291"/>
      <c r="D15" s="304">
        <v>400000000</v>
      </c>
      <c r="E15" s="304"/>
      <c r="F15" s="304">
        <v>2824925637.77</v>
      </c>
      <c r="G15" s="304"/>
      <c r="H15" s="304">
        <v>-2626281</v>
      </c>
      <c r="I15" s="304"/>
      <c r="J15" s="304">
        <v>40000000</v>
      </c>
      <c r="K15" s="304"/>
      <c r="L15" s="304">
        <v>87278166</v>
      </c>
      <c r="M15" s="304"/>
      <c r="N15" s="304">
        <v>291163278</v>
      </c>
      <c r="O15" s="304"/>
      <c r="P15" s="304">
        <v>-87278166</v>
      </c>
      <c r="Q15" s="304"/>
      <c r="R15" s="304">
        <v>40180</v>
      </c>
      <c r="S15" s="304"/>
      <c r="T15" s="304">
        <v>27851452</v>
      </c>
      <c r="U15" s="304"/>
      <c r="V15" s="325">
        <v>0</v>
      </c>
      <c r="W15" s="304"/>
      <c r="X15" s="304">
        <f>R15+T15+V15</f>
        <v>27891632</v>
      </c>
      <c r="Y15" s="304"/>
      <c r="Z15" s="304">
        <f>SUM(D15:P15)+X15</f>
        <v>3581354266.77</v>
      </c>
      <c r="AA15" s="304"/>
      <c r="AB15" s="304">
        <v>10773796</v>
      </c>
      <c r="AC15" s="305"/>
      <c r="AD15" s="304">
        <f>Z15+AB15</f>
        <v>3592128062.77</v>
      </c>
    </row>
    <row r="16" spans="1:31" s="287" customFormat="1" ht="20" customHeight="1">
      <c r="A16" s="306" t="s">
        <v>133</v>
      </c>
      <c r="B16" s="307"/>
      <c r="C16" s="291"/>
      <c r="D16" s="325">
        <v>0</v>
      </c>
      <c r="E16" s="326"/>
      <c r="F16" s="325">
        <v>0</v>
      </c>
      <c r="G16" s="326"/>
      <c r="H16" s="325">
        <v>0</v>
      </c>
      <c r="I16" s="326">
        <v>0</v>
      </c>
      <c r="J16" s="325">
        <v>0</v>
      </c>
      <c r="K16" s="326"/>
      <c r="L16" s="325">
        <v>0</v>
      </c>
      <c r="M16" s="304"/>
      <c r="N16" s="309">
        <v>445705467</v>
      </c>
      <c r="O16" s="304"/>
      <c r="P16" s="325">
        <v>0</v>
      </c>
      <c r="Q16" s="326">
        <v>0</v>
      </c>
      <c r="R16" s="325">
        <v>0</v>
      </c>
      <c r="S16" s="326"/>
      <c r="T16" s="325">
        <v>0</v>
      </c>
      <c r="U16" s="326"/>
      <c r="V16" s="325">
        <v>0</v>
      </c>
      <c r="W16" s="326"/>
      <c r="X16" s="325">
        <v>0</v>
      </c>
      <c r="Y16" s="304"/>
      <c r="Z16" s="310">
        <f>SUM(D16:P16,X16)</f>
        <v>445705467</v>
      </c>
      <c r="AA16" s="304"/>
      <c r="AB16" s="310">
        <v>319827</v>
      </c>
      <c r="AC16" s="305"/>
      <c r="AD16" s="311">
        <f>SUM(Z16:AB16)</f>
        <v>446025294</v>
      </c>
    </row>
    <row r="17" spans="1:30" s="287" customFormat="1" ht="20" customHeight="1">
      <c r="A17" s="306" t="s">
        <v>116</v>
      </c>
      <c r="B17" s="307"/>
      <c r="C17" s="291"/>
      <c r="D17" s="327">
        <f>SUM(D16:D16)</f>
        <v>0</v>
      </c>
      <c r="E17" s="326"/>
      <c r="F17" s="327">
        <f>SUM(F16:F16)</f>
        <v>0</v>
      </c>
      <c r="G17" s="326"/>
      <c r="H17" s="327">
        <f>SUM(H16:H16)</f>
        <v>0</v>
      </c>
      <c r="I17" s="326"/>
      <c r="J17" s="327">
        <f>SUM(J16:J16)</f>
        <v>0</v>
      </c>
      <c r="K17" s="326"/>
      <c r="L17" s="327">
        <f>SUM(L16:L16)</f>
        <v>0</v>
      </c>
      <c r="M17" s="304"/>
      <c r="N17" s="312">
        <f>SUM(N16:N16)</f>
        <v>445705467</v>
      </c>
      <c r="O17" s="304"/>
      <c r="P17" s="327">
        <f>SUM(P16:P16)</f>
        <v>0</v>
      </c>
      <c r="Q17" s="326"/>
      <c r="R17" s="327">
        <f>SUM(R16:R16)</f>
        <v>0</v>
      </c>
      <c r="S17" s="326"/>
      <c r="T17" s="327">
        <f>SUM(T16:T16)</f>
        <v>0</v>
      </c>
      <c r="U17" s="326"/>
      <c r="V17" s="327">
        <f>SUM(V16:V16)</f>
        <v>0</v>
      </c>
      <c r="W17" s="326"/>
      <c r="X17" s="327">
        <f>SUM(X16:X16)</f>
        <v>0</v>
      </c>
      <c r="Y17" s="304"/>
      <c r="Z17" s="313">
        <f>SUM(Z16:Z16)</f>
        <v>445705467</v>
      </c>
      <c r="AA17" s="304"/>
      <c r="AB17" s="313">
        <f>SUM(AB16:AB16)</f>
        <v>319827</v>
      </c>
      <c r="AC17" s="305"/>
      <c r="AD17" s="313">
        <f>SUM(AD16:AD16)</f>
        <v>446025294</v>
      </c>
    </row>
    <row r="18" spans="1:30" s="287" customFormat="1" ht="20" customHeight="1">
      <c r="A18" s="306" t="s">
        <v>124</v>
      </c>
      <c r="B18" s="307">
        <v>27</v>
      </c>
      <c r="C18" s="291"/>
      <c r="D18" s="325">
        <v>0</v>
      </c>
      <c r="E18" s="326"/>
      <c r="F18" s="325">
        <v>0</v>
      </c>
      <c r="G18" s="326"/>
      <c r="H18" s="325">
        <v>0</v>
      </c>
      <c r="I18" s="326">
        <v>0</v>
      </c>
      <c r="J18" s="325">
        <v>0</v>
      </c>
      <c r="K18" s="326"/>
      <c r="L18" s="325">
        <v>0</v>
      </c>
      <c r="M18" s="304"/>
      <c r="N18" s="311">
        <v>-435600000</v>
      </c>
      <c r="O18" s="304"/>
      <c r="P18" s="325">
        <v>0</v>
      </c>
      <c r="Q18" s="326"/>
      <c r="R18" s="325">
        <v>0</v>
      </c>
      <c r="S18" s="326"/>
      <c r="T18" s="325">
        <v>0</v>
      </c>
      <c r="U18" s="326"/>
      <c r="V18" s="325">
        <v>0</v>
      </c>
      <c r="W18" s="326"/>
      <c r="X18" s="325">
        <v>0</v>
      </c>
      <c r="Y18" s="304"/>
      <c r="Z18" s="310">
        <f>SUM(D18:P18,X18)</f>
        <v>-435600000</v>
      </c>
      <c r="AA18" s="304"/>
      <c r="AB18" s="325">
        <v>0</v>
      </c>
      <c r="AC18" s="305"/>
      <c r="AD18" s="311">
        <f>SUM(Z18:AB18)</f>
        <v>-435600000</v>
      </c>
    </row>
    <row r="19" spans="1:30" s="287" customFormat="1" ht="20" customHeight="1" thickBot="1">
      <c r="A19" s="297" t="s">
        <v>137</v>
      </c>
      <c r="B19" s="291"/>
      <c r="C19" s="297"/>
      <c r="D19" s="314">
        <f>SUM(D17:D18,D15)</f>
        <v>400000000</v>
      </c>
      <c r="E19" s="304"/>
      <c r="F19" s="314">
        <f>SUM(F17:F18,F15)</f>
        <v>2824925637.77</v>
      </c>
      <c r="G19" s="315"/>
      <c r="H19" s="314">
        <f>SUM(H17:H18,H15)</f>
        <v>-2626281</v>
      </c>
      <c r="I19" s="304"/>
      <c r="J19" s="314">
        <f>SUM(J17:J18,J15)</f>
        <v>40000000</v>
      </c>
      <c r="K19" s="304"/>
      <c r="L19" s="314">
        <f>SUM(L17:L18,L15)</f>
        <v>87278166</v>
      </c>
      <c r="M19" s="304"/>
      <c r="N19" s="314">
        <f>SUM(N17:N18,N15)</f>
        <v>301268745</v>
      </c>
      <c r="O19" s="304"/>
      <c r="P19" s="314">
        <f>SUM(P17:P18,P15)</f>
        <v>-87278166</v>
      </c>
      <c r="Q19" s="304"/>
      <c r="R19" s="314">
        <f>SUM(R17:R18,R15)</f>
        <v>40180</v>
      </c>
      <c r="S19" s="304"/>
      <c r="T19" s="314">
        <f>SUM(T17:T18,T15)</f>
        <v>27851452</v>
      </c>
      <c r="U19" s="316"/>
      <c r="V19" s="333">
        <f>SUM(V17:V18,V15)</f>
        <v>0</v>
      </c>
      <c r="W19" s="304"/>
      <c r="X19" s="314">
        <f>SUM(X17:X18,X15)</f>
        <v>27891632</v>
      </c>
      <c r="Y19" s="316"/>
      <c r="Z19" s="314">
        <f>SUM(Z17:Z18,Z15)</f>
        <v>3591459733.77</v>
      </c>
      <c r="AA19" s="317"/>
      <c r="AB19" s="314">
        <f>SUM(AB17:AB18,AB15)</f>
        <v>11093623</v>
      </c>
      <c r="AC19" s="317"/>
      <c r="AD19" s="314">
        <f>SUM(AD17:AD18,AD15)</f>
        <v>3602553356.77</v>
      </c>
    </row>
    <row r="20" spans="1:30" s="287" customFormat="1" ht="20" customHeight="1" thickTop="1">
      <c r="A20" s="318"/>
      <c r="B20" s="318"/>
      <c r="C20" s="318"/>
      <c r="D20" s="318"/>
      <c r="E20" s="318"/>
      <c r="F20" s="318"/>
      <c r="G20" s="318"/>
      <c r="H20" s="318"/>
      <c r="I20" s="318"/>
      <c r="J20" s="318"/>
      <c r="K20" s="318"/>
      <c r="L20" s="318"/>
      <c r="M20" s="318"/>
      <c r="N20" s="318"/>
      <c r="O20" s="318"/>
      <c r="P20" s="318"/>
      <c r="Q20" s="318"/>
      <c r="R20" s="318"/>
      <c r="S20" s="318"/>
      <c r="T20" s="318"/>
      <c r="U20" s="318"/>
      <c r="V20" s="318"/>
      <c r="W20" s="318"/>
      <c r="X20" s="318"/>
      <c r="Y20" s="318"/>
      <c r="Z20" s="318"/>
      <c r="AA20" s="318"/>
      <c r="AB20" s="318"/>
      <c r="AC20" s="318"/>
      <c r="AD20" s="319">
        <f>+AD19-'Financial Position (2)'!E47</f>
        <v>-72029969.230000019</v>
      </c>
    </row>
    <row r="21" spans="1:30" s="287" customFormat="1" ht="20" customHeight="1">
      <c r="A21" s="297" t="s">
        <v>163</v>
      </c>
      <c r="B21" s="291"/>
      <c r="C21" s="291"/>
      <c r="D21" s="304">
        <v>400000000</v>
      </c>
      <c r="E21" s="304"/>
      <c r="F21" s="304">
        <v>2824925637.77</v>
      </c>
      <c r="G21" s="304"/>
      <c r="H21" s="304">
        <v>-2626281</v>
      </c>
      <c r="I21" s="304"/>
      <c r="J21" s="304">
        <v>40000000</v>
      </c>
      <c r="K21" s="304"/>
      <c r="L21" s="304">
        <v>87278166</v>
      </c>
      <c r="M21" s="304"/>
      <c r="N21" s="304">
        <v>301268745</v>
      </c>
      <c r="O21" s="304"/>
      <c r="P21" s="304">
        <v>-87278166</v>
      </c>
      <c r="Q21" s="304"/>
      <c r="R21" s="304">
        <v>40180</v>
      </c>
      <c r="S21" s="304"/>
      <c r="T21" s="304">
        <v>27851452</v>
      </c>
      <c r="U21" s="304"/>
      <c r="V21" s="325">
        <v>0</v>
      </c>
      <c r="W21" s="304"/>
      <c r="X21" s="304">
        <f>R21+T21+V21</f>
        <v>27891632</v>
      </c>
      <c r="Y21" s="304"/>
      <c r="Z21" s="304">
        <f>SUM(D21:P21)+X21</f>
        <v>3591459733.77</v>
      </c>
      <c r="AA21" s="304"/>
      <c r="AB21" s="304">
        <v>11093623</v>
      </c>
      <c r="AC21" s="305"/>
      <c r="AD21" s="315">
        <f>SUM(Z21:AC21)</f>
        <v>3602553356.77</v>
      </c>
    </row>
    <row r="22" spans="1:30" s="287" customFormat="1" ht="20" customHeight="1">
      <c r="A22" s="306" t="s">
        <v>175</v>
      </c>
      <c r="B22" s="307">
        <v>21</v>
      </c>
      <c r="C22" s="291"/>
      <c r="D22" s="304">
        <v>-4000000</v>
      </c>
      <c r="E22" s="304"/>
      <c r="F22" s="325">
        <v>0</v>
      </c>
      <c r="G22" s="326"/>
      <c r="H22" s="325">
        <v>0</v>
      </c>
      <c r="I22" s="326"/>
      <c r="J22" s="325">
        <v>0</v>
      </c>
      <c r="K22" s="304"/>
      <c r="L22" s="304">
        <v>-87278166</v>
      </c>
      <c r="M22" s="304"/>
      <c r="N22" s="304">
        <v>4000000</v>
      </c>
      <c r="O22" s="304"/>
      <c r="P22" s="304">
        <v>87278166</v>
      </c>
      <c r="Q22" s="304"/>
      <c r="R22" s="325">
        <v>0</v>
      </c>
      <c r="S22" s="326"/>
      <c r="T22" s="325">
        <v>0</v>
      </c>
      <c r="U22" s="326"/>
      <c r="V22" s="325">
        <v>0</v>
      </c>
      <c r="W22" s="326"/>
      <c r="X22" s="325">
        <v>0</v>
      </c>
      <c r="Y22" s="304"/>
      <c r="Z22" s="328">
        <f>D22+F22+H22+J22+L22+N22+P22+R22</f>
        <v>0</v>
      </c>
      <c r="AA22" s="328"/>
      <c r="AB22" s="328">
        <v>0</v>
      </c>
      <c r="AC22" s="329"/>
      <c r="AD22" s="330">
        <f>SUM(Z22:AC22)</f>
        <v>0</v>
      </c>
    </row>
    <row r="23" spans="1:30" s="287" customFormat="1" ht="20" customHeight="1">
      <c r="A23" s="306" t="s">
        <v>133</v>
      </c>
      <c r="B23" s="307"/>
      <c r="C23" s="291"/>
      <c r="D23" s="325">
        <v>0</v>
      </c>
      <c r="E23" s="326"/>
      <c r="F23" s="325">
        <v>0</v>
      </c>
      <c r="G23" s="326"/>
      <c r="H23" s="325">
        <v>0</v>
      </c>
      <c r="I23" s="326"/>
      <c r="J23" s="325">
        <v>0</v>
      </c>
      <c r="K23" s="326"/>
      <c r="L23" s="325">
        <v>0</v>
      </c>
      <c r="M23" s="304"/>
      <c r="N23" s="309">
        <v>485755776</v>
      </c>
      <c r="O23" s="304"/>
      <c r="P23" s="325">
        <v>0</v>
      </c>
      <c r="Q23" s="326"/>
      <c r="R23" s="325">
        <v>0</v>
      </c>
      <c r="S23" s="326"/>
      <c r="T23" s="325">
        <v>0</v>
      </c>
      <c r="U23" s="308"/>
      <c r="V23" s="325">
        <v>0</v>
      </c>
      <c r="W23" s="308"/>
      <c r="X23" s="325">
        <v>0</v>
      </c>
      <c r="Y23" s="304"/>
      <c r="Z23" s="320">
        <f>SUM(D23:P23,X23)</f>
        <v>485755776</v>
      </c>
      <c r="AA23" s="320"/>
      <c r="AB23" s="309">
        <f>income!E43</f>
        <v>-1416928</v>
      </c>
      <c r="AC23" s="321"/>
      <c r="AD23" s="322">
        <f>SUM(Z23:AB23)</f>
        <v>484338848</v>
      </c>
    </row>
    <row r="24" spans="1:30" s="287" customFormat="1" ht="20" customHeight="1">
      <c r="A24" s="306" t="s">
        <v>189</v>
      </c>
      <c r="B24" s="307"/>
      <c r="C24" s="291"/>
      <c r="D24" s="325">
        <v>0</v>
      </c>
      <c r="E24" s="326"/>
      <c r="F24" s="325">
        <v>0</v>
      </c>
      <c r="G24" s="326"/>
      <c r="H24" s="325">
        <v>0</v>
      </c>
      <c r="I24" s="326"/>
      <c r="J24" s="325">
        <v>0</v>
      </c>
      <c r="K24" s="326"/>
      <c r="L24" s="325">
        <v>0</v>
      </c>
      <c r="M24" s="304"/>
      <c r="N24" s="325">
        <v>0</v>
      </c>
      <c r="O24" s="304"/>
      <c r="P24" s="325">
        <v>0</v>
      </c>
      <c r="Q24" s="326"/>
      <c r="R24" s="325">
        <v>0</v>
      </c>
      <c r="S24" s="326"/>
      <c r="T24" s="325">
        <v>0</v>
      </c>
      <c r="U24" s="308"/>
      <c r="V24" s="309">
        <f>income!E37</f>
        <v>-474099</v>
      </c>
      <c r="W24" s="308"/>
      <c r="X24" s="304">
        <f>R24+T24+V24</f>
        <v>-474099</v>
      </c>
      <c r="Y24" s="304"/>
      <c r="Z24" s="309">
        <f>SUM(D24:P24,X24)</f>
        <v>-474099</v>
      </c>
      <c r="AA24" s="320"/>
      <c r="AB24" s="331">
        <v>0</v>
      </c>
      <c r="AC24" s="321"/>
      <c r="AD24" s="309">
        <f>SUM(Z24:AB24)</f>
        <v>-474099</v>
      </c>
    </row>
    <row r="25" spans="1:30" s="287" customFormat="1" ht="20" customHeight="1">
      <c r="A25" s="306" t="s">
        <v>116</v>
      </c>
      <c r="B25" s="307"/>
      <c r="C25" s="291"/>
      <c r="D25" s="327">
        <f>SUM(D23:D23)</f>
        <v>0</v>
      </c>
      <c r="E25" s="326"/>
      <c r="F25" s="327">
        <f>SUM(F23:F23)</f>
        <v>0</v>
      </c>
      <c r="G25" s="326"/>
      <c r="H25" s="327">
        <f>SUM(H23:H23)</f>
        <v>0</v>
      </c>
      <c r="I25" s="326"/>
      <c r="J25" s="327">
        <f>SUM(J23:J23)</f>
        <v>0</v>
      </c>
      <c r="K25" s="326"/>
      <c r="L25" s="327">
        <f>SUM(L23:L23)</f>
        <v>0</v>
      </c>
      <c r="M25" s="304"/>
      <c r="N25" s="312">
        <f>SUM(N23:N23)</f>
        <v>485755776</v>
      </c>
      <c r="O25" s="304"/>
      <c r="P25" s="327">
        <f>SUM(P23:P23)</f>
        <v>0</v>
      </c>
      <c r="Q25" s="326"/>
      <c r="R25" s="327">
        <f>SUM(R23:R23)</f>
        <v>0</v>
      </c>
      <c r="S25" s="326"/>
      <c r="T25" s="327">
        <f>SUM(T23:T23)</f>
        <v>0</v>
      </c>
      <c r="U25" s="308"/>
      <c r="V25" s="312">
        <f>SUM(V23:V24)</f>
        <v>-474099</v>
      </c>
      <c r="W25" s="308"/>
      <c r="X25" s="312">
        <f>SUM(X23:X24)</f>
        <v>-474099</v>
      </c>
      <c r="Y25" s="304"/>
      <c r="Z25" s="323">
        <f>SUM(Z23:Z24)</f>
        <v>485281677</v>
      </c>
      <c r="AA25" s="320"/>
      <c r="AB25" s="309">
        <f>SUM(AB23:AB23)</f>
        <v>-1416928</v>
      </c>
      <c r="AC25" s="321"/>
      <c r="AD25" s="323">
        <f>SUM(AD23:AD24)</f>
        <v>483864749</v>
      </c>
    </row>
    <row r="26" spans="1:30" s="287" customFormat="1" ht="20" customHeight="1">
      <c r="A26" s="306" t="s">
        <v>124</v>
      </c>
      <c r="B26" s="307">
        <v>27</v>
      </c>
      <c r="C26" s="291"/>
      <c r="D26" s="325">
        <v>0</v>
      </c>
      <c r="E26" s="326"/>
      <c r="F26" s="325">
        <v>0</v>
      </c>
      <c r="G26" s="326"/>
      <c r="H26" s="325">
        <v>0</v>
      </c>
      <c r="I26" s="326"/>
      <c r="J26" s="325">
        <v>0</v>
      </c>
      <c r="K26" s="326"/>
      <c r="L26" s="325">
        <v>0</v>
      </c>
      <c r="M26" s="304"/>
      <c r="N26" s="311">
        <f>Company!L24</f>
        <v>-411834780</v>
      </c>
      <c r="O26" s="304"/>
      <c r="P26" s="325">
        <v>0</v>
      </c>
      <c r="Q26" s="326"/>
      <c r="R26" s="325">
        <v>0</v>
      </c>
      <c r="S26" s="326"/>
      <c r="T26" s="325">
        <v>0</v>
      </c>
      <c r="U26" s="308"/>
      <c r="V26" s="325">
        <v>0</v>
      </c>
      <c r="W26" s="326"/>
      <c r="X26" s="325">
        <v>0</v>
      </c>
      <c r="Y26" s="304"/>
      <c r="Z26" s="309">
        <f>SUM(D26:P26,X26)</f>
        <v>-411834780</v>
      </c>
      <c r="AA26" s="320"/>
      <c r="AB26" s="332">
        <v>0</v>
      </c>
      <c r="AC26" s="321"/>
      <c r="AD26" s="309">
        <f>SUM(Z26:AB26)</f>
        <v>-411834780</v>
      </c>
    </row>
    <row r="27" spans="1:30" s="287" customFormat="1" ht="20" customHeight="1" thickBot="1">
      <c r="A27" s="297" t="s">
        <v>164</v>
      </c>
      <c r="B27" s="291"/>
      <c r="C27" s="297"/>
      <c r="D27" s="314">
        <f>SUM(D25:D26,D21,D22)</f>
        <v>396000000</v>
      </c>
      <c r="E27" s="304"/>
      <c r="F27" s="314">
        <f>SUM(F25:F26,F21)</f>
        <v>2824925637.77</v>
      </c>
      <c r="G27" s="315"/>
      <c r="H27" s="314">
        <f>SUM(H25:H26,H21)</f>
        <v>-2626281</v>
      </c>
      <c r="I27" s="304"/>
      <c r="J27" s="314">
        <f>SUM(J25:J26,J21)</f>
        <v>40000000</v>
      </c>
      <c r="K27" s="304"/>
      <c r="L27" s="333">
        <f>SUM(L25:L26,L21:L22)</f>
        <v>0</v>
      </c>
      <c r="M27" s="304"/>
      <c r="N27" s="314">
        <f>SUM(N25:N26,N21:N22)</f>
        <v>379189741</v>
      </c>
      <c r="O27" s="304"/>
      <c r="P27" s="333">
        <f>SUM(P25:P26,P21:P22)</f>
        <v>0</v>
      </c>
      <c r="Q27" s="304"/>
      <c r="R27" s="314">
        <f>SUM(R25:R26,R21)</f>
        <v>40180</v>
      </c>
      <c r="S27" s="304"/>
      <c r="T27" s="314">
        <f>SUM(T25:T26,T21)</f>
        <v>27851452</v>
      </c>
      <c r="U27" s="316"/>
      <c r="V27" s="314">
        <f>SUM(V25:V26,V21)</f>
        <v>-474099</v>
      </c>
      <c r="W27" s="304"/>
      <c r="X27" s="314">
        <f>SUM(X25:X26,X21)</f>
        <v>27417533</v>
      </c>
      <c r="Y27" s="316"/>
      <c r="Z27" s="314">
        <f>SUM(Z25:Z26,Z21)</f>
        <v>3664906630.77</v>
      </c>
      <c r="AA27" s="317"/>
      <c r="AB27" s="314">
        <f>SUM(AB25:AB26,AB21)</f>
        <v>9676695</v>
      </c>
      <c r="AC27" s="317"/>
      <c r="AD27" s="314">
        <f>SUM(AD25:AD26,AD21)</f>
        <v>3674583325.77</v>
      </c>
    </row>
    <row r="28" spans="1:30" s="30" customFormat="1" ht="20" customHeight="1" thickTop="1">
      <c r="A28" s="152"/>
      <c r="B28" s="152"/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152"/>
      <c r="Q28" s="152"/>
      <c r="R28" s="152"/>
      <c r="S28" s="152"/>
      <c r="T28" s="152"/>
      <c r="U28" s="152"/>
      <c r="V28" s="152"/>
      <c r="W28" s="152"/>
      <c r="X28" s="152"/>
      <c r="Y28" s="152"/>
      <c r="Z28" s="152"/>
      <c r="AA28" s="152"/>
      <c r="AB28" s="152"/>
      <c r="AC28" s="152"/>
      <c r="AD28" s="153">
        <f>+AD27-'Financial Position (2)'!E78</f>
        <v>3674583325.77</v>
      </c>
    </row>
    <row r="29" spans="1:30" s="30" customFormat="1" ht="20" customHeight="1">
      <c r="A29" s="152"/>
      <c r="B29" s="152"/>
      <c r="C29" s="152"/>
      <c r="D29" s="152"/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3"/>
    </row>
    <row r="30" spans="1:30" s="70" customFormat="1" ht="20" customHeight="1"/>
    <row r="31" spans="1:30" s="70" customFormat="1" ht="20" customHeight="1">
      <c r="B31" s="213"/>
      <c r="C31" s="213"/>
      <c r="D31" s="213"/>
      <c r="E31" s="213"/>
      <c r="F31" s="213"/>
    </row>
    <row r="35" spans="1:1" ht="20" customHeight="1">
      <c r="A35" s="213"/>
    </row>
  </sheetData>
  <mergeCells count="10">
    <mergeCell ref="J11:L11"/>
    <mergeCell ref="J10:N10"/>
    <mergeCell ref="A1:AE1"/>
    <mergeCell ref="A3:AE3"/>
    <mergeCell ref="D6:AD6"/>
    <mergeCell ref="R8:X8"/>
    <mergeCell ref="A4:AE4"/>
    <mergeCell ref="R9:X9"/>
    <mergeCell ref="D7:Z7"/>
    <mergeCell ref="A2:AE2"/>
  </mergeCells>
  <pageMargins left="0.8" right="0.2" top="1" bottom="0.5" header="0.6" footer="0.3"/>
  <pageSetup paperSize="9" scale="70" firstPageNumber="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X35"/>
  <sheetViews>
    <sheetView zoomScale="68" zoomScaleNormal="68" zoomScaleSheetLayoutView="62" workbookViewId="0">
      <selection activeCell="A26" sqref="A26"/>
    </sheetView>
  </sheetViews>
  <sheetFormatPr defaultColWidth="9.26953125" defaultRowHeight="20" customHeight="1"/>
  <cols>
    <col min="1" max="1" width="36.90625" style="29" customWidth="1"/>
    <col min="2" max="2" width="6.1796875" style="29" customWidth="1"/>
    <col min="3" max="3" width="1.26953125" style="29" customWidth="1"/>
    <col min="4" max="4" width="12.90625" style="29" bestFit="1" customWidth="1"/>
    <col min="5" max="5" width="1.26953125" style="29" customWidth="1"/>
    <col min="6" max="6" width="14.1796875" style="29" bestFit="1" customWidth="1"/>
    <col min="7" max="7" width="1.26953125" style="29" customWidth="1"/>
    <col min="8" max="8" width="11.36328125" style="29" bestFit="1" customWidth="1"/>
    <col min="9" max="9" width="1.26953125" style="29" customWidth="1"/>
    <col min="10" max="10" width="12.08984375" style="29" bestFit="1" customWidth="1"/>
    <col min="11" max="11" width="1.26953125" style="29" customWidth="1"/>
    <col min="12" max="12" width="16.26953125" style="29" customWidth="1"/>
    <col min="13" max="13" width="1.26953125" style="29" customWidth="1"/>
    <col min="14" max="14" width="12.08984375" style="29" bestFit="1" customWidth="1"/>
    <col min="15" max="15" width="1.26953125" style="29" customWidth="1"/>
    <col min="16" max="16" width="17.7265625" style="29" customWidth="1"/>
    <col min="17" max="17" width="1.26953125" style="29" customWidth="1"/>
    <col min="18" max="18" width="13" style="29" bestFit="1" customWidth="1"/>
    <col min="19" max="19" width="1.26953125" style="29" customWidth="1"/>
    <col min="20" max="20" width="15.26953125" style="29" customWidth="1"/>
    <col min="21" max="21" width="1.26953125" style="29" customWidth="1"/>
    <col min="22" max="22" width="14.90625" style="29" bestFit="1" customWidth="1"/>
    <col min="23" max="23" width="1.26953125" style="29" customWidth="1"/>
    <col min="24" max="16384" width="9.26953125" style="29"/>
  </cols>
  <sheetData>
    <row r="1" spans="1:24" s="63" customFormat="1" ht="20" customHeight="1">
      <c r="A1" s="368" t="s">
        <v>32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  <c r="T1" s="368"/>
      <c r="U1" s="368"/>
      <c r="V1" s="368"/>
    </row>
    <row r="2" spans="1:24" s="63" customFormat="1" ht="20" customHeight="1">
      <c r="A2" s="368" t="s">
        <v>126</v>
      </c>
      <c r="B2" s="368"/>
      <c r="C2" s="368"/>
      <c r="D2" s="368"/>
      <c r="E2" s="368"/>
      <c r="F2" s="368"/>
      <c r="G2" s="368"/>
      <c r="H2" s="368"/>
      <c r="I2" s="368"/>
      <c r="J2" s="368"/>
      <c r="K2" s="368"/>
      <c r="L2" s="368"/>
      <c r="M2" s="368"/>
      <c r="N2" s="368"/>
      <c r="O2" s="368"/>
      <c r="P2" s="368"/>
      <c r="Q2" s="368"/>
      <c r="R2" s="368"/>
      <c r="S2" s="368"/>
      <c r="T2" s="368"/>
      <c r="U2" s="368"/>
      <c r="V2" s="368"/>
    </row>
    <row r="3" spans="1:24" s="63" customFormat="1" ht="20" customHeight="1">
      <c r="A3" s="361" t="s">
        <v>209</v>
      </c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  <c r="M3" s="361"/>
      <c r="N3" s="361"/>
      <c r="O3" s="361"/>
      <c r="P3" s="361"/>
      <c r="Q3" s="361"/>
      <c r="R3" s="361"/>
      <c r="S3" s="361"/>
      <c r="T3" s="361"/>
      <c r="U3" s="361"/>
      <c r="V3" s="361"/>
    </row>
    <row r="4" spans="1:24" s="66" customFormat="1" ht="20" customHeight="1">
      <c r="A4" s="369" t="s">
        <v>94</v>
      </c>
      <c r="B4" s="369"/>
      <c r="C4" s="369"/>
      <c r="D4" s="369"/>
      <c r="E4" s="369"/>
      <c r="F4" s="369"/>
      <c r="G4" s="369"/>
      <c r="H4" s="369"/>
      <c r="I4" s="369"/>
      <c r="J4" s="369"/>
      <c r="K4" s="369"/>
      <c r="L4" s="369"/>
      <c r="M4" s="369"/>
      <c r="N4" s="369"/>
      <c r="O4" s="369"/>
      <c r="P4" s="369"/>
      <c r="Q4" s="369"/>
      <c r="R4" s="369"/>
      <c r="S4" s="369"/>
      <c r="T4" s="369"/>
      <c r="U4" s="369"/>
      <c r="V4" s="369"/>
    </row>
    <row r="5" spans="1:24" ht="9" customHeight="1"/>
    <row r="6" spans="1:24" s="70" customFormat="1" ht="20" customHeight="1">
      <c r="D6" s="361" t="s">
        <v>13</v>
      </c>
      <c r="E6" s="361"/>
      <c r="F6" s="361"/>
      <c r="G6" s="361"/>
      <c r="H6" s="361"/>
      <c r="I6" s="361"/>
      <c r="J6" s="361"/>
      <c r="K6" s="361"/>
      <c r="L6" s="361"/>
      <c r="M6" s="361"/>
      <c r="N6" s="361"/>
      <c r="O6" s="361"/>
      <c r="P6" s="361"/>
      <c r="Q6" s="361"/>
      <c r="R6" s="361"/>
      <c r="S6" s="361"/>
      <c r="T6" s="361"/>
      <c r="U6" s="361"/>
      <c r="V6" s="361"/>
    </row>
    <row r="7" spans="1:24" s="65" customFormat="1" ht="20" customHeight="1">
      <c r="A7" s="29"/>
      <c r="B7" s="221" t="s">
        <v>0</v>
      </c>
      <c r="C7" s="221"/>
      <c r="D7" s="221"/>
      <c r="E7" s="222"/>
      <c r="G7" s="223"/>
      <c r="M7" s="223"/>
      <c r="N7" s="223"/>
      <c r="O7" s="225"/>
      <c r="P7" s="371" t="s">
        <v>179</v>
      </c>
      <c r="Q7" s="371"/>
      <c r="R7" s="371"/>
      <c r="S7" s="371"/>
      <c r="T7" s="371"/>
      <c r="U7" s="225"/>
      <c r="V7" s="226"/>
      <c r="W7" s="223"/>
      <c r="X7" s="223"/>
    </row>
    <row r="8" spans="1:24" s="65" customFormat="1" ht="20" customHeight="1">
      <c r="A8" s="29"/>
      <c r="B8" s="29"/>
      <c r="C8" s="29"/>
      <c r="D8" s="227"/>
      <c r="E8" s="228"/>
      <c r="G8" s="227"/>
      <c r="H8" s="370" t="s">
        <v>76</v>
      </c>
      <c r="I8" s="370"/>
      <c r="J8" s="370"/>
      <c r="K8" s="370"/>
      <c r="L8" s="370"/>
      <c r="M8" s="223"/>
      <c r="O8" s="230"/>
      <c r="P8" s="274" t="s">
        <v>184</v>
      </c>
      <c r="Q8" s="275"/>
      <c r="R8" s="274" t="s">
        <v>223</v>
      </c>
      <c r="S8" s="275"/>
      <c r="T8" s="274" t="s">
        <v>68</v>
      </c>
      <c r="U8" s="230"/>
      <c r="V8" s="226"/>
      <c r="W8" s="223"/>
      <c r="X8" s="223"/>
    </row>
    <row r="9" spans="1:24" s="65" customFormat="1" ht="20" customHeight="1">
      <c r="A9" s="29"/>
      <c r="B9" s="29"/>
      <c r="C9" s="29"/>
      <c r="D9" s="227" t="s">
        <v>2</v>
      </c>
      <c r="E9" s="228"/>
      <c r="F9" s="221" t="s">
        <v>5</v>
      </c>
      <c r="G9" s="227"/>
      <c r="H9" s="366" t="s">
        <v>24</v>
      </c>
      <c r="I9" s="367"/>
      <c r="J9" s="366"/>
      <c r="K9" s="223"/>
      <c r="L9" s="270" t="s">
        <v>6</v>
      </c>
      <c r="M9" s="223"/>
      <c r="N9" s="227"/>
      <c r="O9" s="230"/>
      <c r="P9" s="269" t="s">
        <v>181</v>
      </c>
      <c r="Q9" s="230"/>
      <c r="R9" s="269" t="s">
        <v>222</v>
      </c>
      <c r="S9" s="230"/>
      <c r="T9" s="269" t="s">
        <v>69</v>
      </c>
      <c r="U9" s="230"/>
      <c r="V9" s="226" t="s">
        <v>7</v>
      </c>
      <c r="W9" s="223"/>
      <c r="X9" s="223"/>
    </row>
    <row r="10" spans="1:24" s="65" customFormat="1" ht="20" customHeight="1">
      <c r="A10" s="29"/>
      <c r="B10" s="29"/>
      <c r="C10" s="29"/>
      <c r="D10" s="227" t="s">
        <v>3</v>
      </c>
      <c r="E10" s="228"/>
      <c r="F10" s="227" t="s">
        <v>221</v>
      </c>
      <c r="G10" s="227"/>
      <c r="H10" s="271" t="s">
        <v>220</v>
      </c>
      <c r="I10" s="226"/>
      <c r="J10" s="271"/>
      <c r="K10" s="223"/>
      <c r="L10" s="229"/>
      <c r="M10" s="223"/>
      <c r="N10" s="227" t="s">
        <v>74</v>
      </c>
      <c r="O10" s="230"/>
      <c r="P10" s="269" t="s">
        <v>182</v>
      </c>
      <c r="Q10" s="230"/>
      <c r="R10" s="269" t="s">
        <v>186</v>
      </c>
      <c r="S10" s="230"/>
      <c r="T10" s="269" t="s">
        <v>60</v>
      </c>
      <c r="U10" s="230"/>
      <c r="V10" s="226" t="s">
        <v>60</v>
      </c>
      <c r="W10" s="223"/>
      <c r="X10" s="223"/>
    </row>
    <row r="11" spans="1:24" s="65" customFormat="1" ht="20" customHeight="1">
      <c r="A11" s="29"/>
      <c r="B11" s="29"/>
      <c r="C11" s="29"/>
      <c r="D11" s="231" t="s">
        <v>4</v>
      </c>
      <c r="E11" s="228"/>
      <c r="F11" s="231" t="s">
        <v>219</v>
      </c>
      <c r="G11" s="227"/>
      <c r="H11" s="232" t="s">
        <v>180</v>
      </c>
      <c r="I11" s="223"/>
      <c r="J11" s="234" t="s">
        <v>97</v>
      </c>
      <c r="K11" s="233"/>
      <c r="L11" s="234"/>
      <c r="M11" s="223"/>
      <c r="N11" s="231" t="s">
        <v>75</v>
      </c>
      <c r="O11" s="230"/>
      <c r="P11" s="231" t="s">
        <v>183</v>
      </c>
      <c r="Q11" s="230"/>
      <c r="R11" s="231" t="s">
        <v>187</v>
      </c>
      <c r="S11" s="230"/>
      <c r="T11" s="231" t="s">
        <v>61</v>
      </c>
      <c r="U11" s="230"/>
      <c r="V11" s="232" t="s">
        <v>61</v>
      </c>
      <c r="W11" s="223"/>
      <c r="X11" s="223"/>
    </row>
    <row r="12" spans="1:24" s="71" customFormat="1" ht="20" customHeight="1">
      <c r="A12" s="235"/>
      <c r="B12" s="235"/>
      <c r="C12" s="235"/>
      <c r="D12" s="227"/>
      <c r="E12" s="228"/>
      <c r="F12" s="227"/>
      <c r="G12" s="236"/>
      <c r="H12" s="226"/>
      <c r="I12" s="227"/>
      <c r="J12" s="227"/>
      <c r="K12" s="227"/>
      <c r="L12" s="227"/>
      <c r="M12" s="227"/>
      <c r="N12" s="226"/>
      <c r="O12" s="226"/>
      <c r="P12" s="226"/>
      <c r="Q12" s="226"/>
      <c r="R12" s="226"/>
      <c r="S12" s="226"/>
      <c r="T12" s="226"/>
      <c r="U12" s="226"/>
      <c r="V12" s="224"/>
      <c r="W12" s="235"/>
      <c r="X12" s="235"/>
    </row>
    <row r="13" spans="1:24" s="65" customFormat="1" ht="20" customHeight="1">
      <c r="A13" s="237" t="s">
        <v>136</v>
      </c>
      <c r="B13" s="222"/>
      <c r="C13" s="237"/>
      <c r="D13" s="238">
        <v>400000000</v>
      </c>
      <c r="E13" s="239"/>
      <c r="F13" s="238">
        <v>2824925638</v>
      </c>
      <c r="G13" s="240"/>
      <c r="H13" s="238">
        <v>40000000</v>
      </c>
      <c r="I13" s="241"/>
      <c r="J13" s="238">
        <v>87278166</v>
      </c>
      <c r="K13" s="241"/>
      <c r="L13" s="238">
        <f>393260601-P13</f>
        <v>370042076</v>
      </c>
      <c r="M13" s="240"/>
      <c r="N13" s="238">
        <v>-87278166</v>
      </c>
      <c r="O13" s="240"/>
      <c r="P13" s="238">
        <v>23218525</v>
      </c>
      <c r="Q13" s="240"/>
      <c r="R13" s="334">
        <v>0</v>
      </c>
      <c r="S13" s="240"/>
      <c r="T13" s="238">
        <f>SUM(P13:R13)</f>
        <v>23218525</v>
      </c>
      <c r="U13" s="240"/>
      <c r="V13" s="242">
        <f>SUM(D13:N13,T13)</f>
        <v>3658186239</v>
      </c>
      <c r="W13" s="223"/>
      <c r="X13" s="223"/>
    </row>
    <row r="14" spans="1:24" s="65" customFormat="1" ht="20" customHeight="1">
      <c r="A14" s="243" t="s">
        <v>133</v>
      </c>
      <c r="B14" s="222"/>
      <c r="C14" s="237"/>
      <c r="D14" s="334">
        <v>0</v>
      </c>
      <c r="E14" s="335"/>
      <c r="F14" s="334">
        <v>0</v>
      </c>
      <c r="G14" s="336"/>
      <c r="H14" s="334">
        <v>0</v>
      </c>
      <c r="I14" s="337"/>
      <c r="J14" s="334">
        <v>0</v>
      </c>
      <c r="K14" s="241"/>
      <c r="L14" s="251">
        <v>305369453</v>
      </c>
      <c r="M14" s="240"/>
      <c r="N14" s="334">
        <v>0</v>
      </c>
      <c r="O14" s="336"/>
      <c r="P14" s="334">
        <v>0</v>
      </c>
      <c r="Q14" s="336"/>
      <c r="R14" s="334">
        <v>0</v>
      </c>
      <c r="S14" s="336"/>
      <c r="T14" s="334">
        <f>SUM(P14:R14)</f>
        <v>0</v>
      </c>
      <c r="U14" s="240"/>
      <c r="V14" s="244">
        <f>SUM(J14:Q14)</f>
        <v>305369453</v>
      </c>
      <c r="W14" s="223"/>
      <c r="X14" s="223"/>
    </row>
    <row r="15" spans="1:24" s="65" customFormat="1" ht="20" customHeight="1">
      <c r="A15" s="243" t="s">
        <v>116</v>
      </c>
      <c r="B15" s="222"/>
      <c r="C15" s="237"/>
      <c r="D15" s="338">
        <f>SUM(D14:D14)</f>
        <v>0</v>
      </c>
      <c r="E15" s="335"/>
      <c r="F15" s="338">
        <f>SUM(F14:F14)</f>
        <v>0</v>
      </c>
      <c r="G15" s="336"/>
      <c r="H15" s="338">
        <f>SUM(H14:H14)</f>
        <v>0</v>
      </c>
      <c r="I15" s="337"/>
      <c r="J15" s="338">
        <f>SUM(J14:J14)</f>
        <v>0</v>
      </c>
      <c r="K15" s="241"/>
      <c r="L15" s="252">
        <f>SUM(L14:L14)</f>
        <v>305369453</v>
      </c>
      <c r="M15" s="240"/>
      <c r="N15" s="338">
        <f>SUM(N14:N14)</f>
        <v>0</v>
      </c>
      <c r="O15" s="336"/>
      <c r="P15" s="338">
        <f>SUM(P14:P14)</f>
        <v>0</v>
      </c>
      <c r="Q15" s="336"/>
      <c r="R15" s="338">
        <f>SUM(R14:R14)</f>
        <v>0</v>
      </c>
      <c r="S15" s="336"/>
      <c r="T15" s="338">
        <f>SUM(P15:R15)</f>
        <v>0</v>
      </c>
      <c r="U15" s="240"/>
      <c r="V15" s="273">
        <f>SUM(V14:V14)</f>
        <v>305369453</v>
      </c>
      <c r="W15" s="223"/>
      <c r="X15" s="223"/>
    </row>
    <row r="16" spans="1:24" s="65" customFormat="1" ht="20" customHeight="1">
      <c r="A16" s="223" t="s">
        <v>124</v>
      </c>
      <c r="B16" s="222">
        <v>27</v>
      </c>
      <c r="C16" s="237"/>
      <c r="D16" s="334">
        <v>0</v>
      </c>
      <c r="E16" s="335"/>
      <c r="F16" s="334">
        <v>0</v>
      </c>
      <c r="G16" s="336"/>
      <c r="H16" s="334">
        <v>0</v>
      </c>
      <c r="I16" s="337"/>
      <c r="J16" s="334">
        <v>0</v>
      </c>
      <c r="K16" s="241"/>
      <c r="L16" s="245">
        <v>-435600000</v>
      </c>
      <c r="M16" s="240"/>
      <c r="N16" s="334">
        <v>0</v>
      </c>
      <c r="O16" s="336"/>
      <c r="P16" s="334">
        <v>0</v>
      </c>
      <c r="Q16" s="336"/>
      <c r="R16" s="334">
        <v>0</v>
      </c>
      <c r="S16" s="336"/>
      <c r="T16" s="334">
        <f>SUM(P16:R16)</f>
        <v>0</v>
      </c>
      <c r="U16" s="240"/>
      <c r="V16" s="244">
        <f>SUM(D16:P16)</f>
        <v>-435600000</v>
      </c>
      <c r="W16" s="223"/>
      <c r="X16" s="223"/>
    </row>
    <row r="17" spans="1:24" s="65" customFormat="1" ht="20" customHeight="1" thickBot="1">
      <c r="A17" s="237" t="s">
        <v>137</v>
      </c>
      <c r="B17" s="222"/>
      <c r="C17" s="221"/>
      <c r="D17" s="246">
        <f>SUM(D13,D15,D16)</f>
        <v>400000000</v>
      </c>
      <c r="E17" s="247"/>
      <c r="F17" s="246">
        <f>SUM(F13,F15,F16)</f>
        <v>2824925638</v>
      </c>
      <c r="G17" s="247"/>
      <c r="H17" s="246">
        <f>SUM(H13:H16)</f>
        <v>40000000</v>
      </c>
      <c r="I17" s="247"/>
      <c r="J17" s="248">
        <f>SUM(J15:J16,J13)</f>
        <v>87278166</v>
      </c>
      <c r="K17" s="247"/>
      <c r="L17" s="248">
        <f>SUM(L15:L16,L13)</f>
        <v>239811529</v>
      </c>
      <c r="M17" s="247"/>
      <c r="N17" s="249">
        <f>SUM(N15:N16,N13)</f>
        <v>-87278166</v>
      </c>
      <c r="O17" s="247"/>
      <c r="P17" s="249">
        <f>SUM(P15:P16,P13)</f>
        <v>23218525</v>
      </c>
      <c r="Q17" s="247"/>
      <c r="R17" s="339">
        <f>SUM(R13,R15:R16)</f>
        <v>0</v>
      </c>
      <c r="S17" s="247"/>
      <c r="T17" s="249">
        <f>SUM(T15:T16,T13)</f>
        <v>23218525</v>
      </c>
      <c r="U17" s="247"/>
      <c r="V17" s="248">
        <f>SUM(V15:V16,V13)</f>
        <v>3527955692</v>
      </c>
      <c r="W17" s="223"/>
      <c r="X17" s="223"/>
    </row>
    <row r="18" spans="1:24" s="65" customFormat="1" ht="20" customHeight="1" thickTop="1">
      <c r="A18" s="29"/>
      <c r="B18" s="235"/>
      <c r="C18" s="235"/>
      <c r="D18" s="250"/>
      <c r="E18" s="247"/>
      <c r="F18" s="247"/>
      <c r="G18" s="247"/>
      <c r="H18" s="247"/>
      <c r="I18" s="247"/>
      <c r="J18" s="247"/>
      <c r="K18" s="247"/>
      <c r="L18" s="247"/>
      <c r="M18" s="247"/>
      <c r="N18" s="247"/>
      <c r="O18" s="247"/>
      <c r="P18" s="247"/>
      <c r="Q18" s="247"/>
      <c r="R18" s="247"/>
      <c r="S18" s="247"/>
      <c r="T18" s="247"/>
      <c r="U18" s="247"/>
      <c r="V18" s="247"/>
      <c r="W18" s="223"/>
      <c r="X18" s="223"/>
    </row>
    <row r="19" spans="1:24" s="65" customFormat="1" ht="20" customHeight="1">
      <c r="A19" s="237" t="s">
        <v>163</v>
      </c>
      <c r="B19" s="222"/>
      <c r="C19" s="221"/>
      <c r="D19" s="238">
        <v>400000000</v>
      </c>
      <c r="E19" s="239"/>
      <c r="F19" s="238">
        <v>2824925638</v>
      </c>
      <c r="G19" s="240"/>
      <c r="H19" s="238">
        <v>40000000</v>
      </c>
      <c r="I19" s="241"/>
      <c r="J19" s="238">
        <v>87278166</v>
      </c>
      <c r="K19" s="241"/>
      <c r="L19" s="238">
        <v>239811529</v>
      </c>
      <c r="M19" s="240"/>
      <c r="N19" s="238">
        <v>-87278166</v>
      </c>
      <c r="O19" s="240"/>
      <c r="P19" s="238">
        <v>23218525</v>
      </c>
      <c r="Q19" s="240"/>
      <c r="R19" s="334">
        <v>0</v>
      </c>
      <c r="S19" s="240"/>
      <c r="T19" s="238">
        <f>SUM(P19:R19)</f>
        <v>23218525</v>
      </c>
      <c r="U19" s="240"/>
      <c r="V19" s="218">
        <f>SUM(D19:N19,T19)</f>
        <v>3527955692</v>
      </c>
      <c r="W19" s="223"/>
      <c r="X19" s="223"/>
    </row>
    <row r="20" spans="1:24" s="65" customFormat="1" ht="20" customHeight="1">
      <c r="A20" s="243" t="s">
        <v>175</v>
      </c>
      <c r="B20" s="222">
        <v>21</v>
      </c>
      <c r="C20" s="221"/>
      <c r="D20" s="238">
        <v>-4000000</v>
      </c>
      <c r="E20" s="239"/>
      <c r="F20" s="334">
        <v>0</v>
      </c>
      <c r="G20" s="336"/>
      <c r="H20" s="334">
        <v>0</v>
      </c>
      <c r="I20" s="241"/>
      <c r="J20" s="238">
        <v>-87278166</v>
      </c>
      <c r="K20" s="241"/>
      <c r="L20" s="238">
        <v>4000000</v>
      </c>
      <c r="M20" s="240"/>
      <c r="N20" s="238">
        <v>87278166</v>
      </c>
      <c r="O20" s="240"/>
      <c r="P20" s="334">
        <v>0</v>
      </c>
      <c r="Q20" s="240"/>
      <c r="R20" s="334">
        <v>0</v>
      </c>
      <c r="S20" s="240"/>
      <c r="T20" s="334">
        <f t="shared" ref="T20:T22" si="0">SUM(P20:R20)</f>
        <v>0</v>
      </c>
      <c r="U20" s="240"/>
      <c r="V20" s="334">
        <f>SUM(D20:N20,T20)</f>
        <v>0</v>
      </c>
      <c r="W20" s="223"/>
      <c r="X20" s="223"/>
    </row>
    <row r="21" spans="1:24" s="65" customFormat="1" ht="20" customHeight="1">
      <c r="A21" s="243" t="s">
        <v>133</v>
      </c>
      <c r="B21" s="222"/>
      <c r="C21" s="221"/>
      <c r="D21" s="334">
        <v>0</v>
      </c>
      <c r="E21" s="340"/>
      <c r="F21" s="334">
        <v>0</v>
      </c>
      <c r="G21" s="337"/>
      <c r="H21" s="334">
        <v>0</v>
      </c>
      <c r="I21" s="337"/>
      <c r="J21" s="334">
        <v>0</v>
      </c>
      <c r="K21" s="241"/>
      <c r="L21" s="264">
        <v>420139624</v>
      </c>
      <c r="M21" s="241"/>
      <c r="N21" s="334">
        <v>0</v>
      </c>
      <c r="O21" s="241"/>
      <c r="P21" s="334">
        <v>0</v>
      </c>
      <c r="Q21" s="241"/>
      <c r="R21" s="334">
        <v>0</v>
      </c>
      <c r="S21" s="241"/>
      <c r="T21" s="334">
        <f t="shared" si="0"/>
        <v>0</v>
      </c>
      <c r="U21" s="241"/>
      <c r="V21" s="218">
        <f>SUM(D21:N21,T21)</f>
        <v>420139624</v>
      </c>
      <c r="W21" s="223"/>
      <c r="X21" s="223"/>
    </row>
    <row r="22" spans="1:24" s="65" customFormat="1" ht="20" customHeight="1">
      <c r="A22" s="243" t="s">
        <v>189</v>
      </c>
      <c r="B22" s="222"/>
      <c r="C22" s="221"/>
      <c r="D22" s="334">
        <v>0</v>
      </c>
      <c r="E22" s="340"/>
      <c r="F22" s="334">
        <v>0</v>
      </c>
      <c r="G22" s="337"/>
      <c r="H22" s="334">
        <v>0</v>
      </c>
      <c r="I22" s="337"/>
      <c r="J22" s="334">
        <v>0</v>
      </c>
      <c r="K22" s="241"/>
      <c r="L22" s="334">
        <v>0</v>
      </c>
      <c r="M22" s="241"/>
      <c r="N22" s="334">
        <v>0</v>
      </c>
      <c r="O22" s="241"/>
      <c r="P22" s="341">
        <v>0</v>
      </c>
      <c r="Q22" s="241"/>
      <c r="R22" s="264">
        <f>income!I37</f>
        <v>-474099</v>
      </c>
      <c r="S22" s="241"/>
      <c r="T22" s="238">
        <f t="shared" si="0"/>
        <v>-474099</v>
      </c>
      <c r="U22" s="241"/>
      <c r="V22" s="264">
        <f>SUM(D22:N22,T22)</f>
        <v>-474099</v>
      </c>
      <c r="W22" s="223"/>
      <c r="X22" s="223"/>
    </row>
    <row r="23" spans="1:24" s="65" customFormat="1" ht="20" customHeight="1">
      <c r="A23" s="243" t="s">
        <v>116</v>
      </c>
      <c r="B23" s="222"/>
      <c r="C23" s="221"/>
      <c r="D23" s="338">
        <f>SUM(D21:D21)</f>
        <v>0</v>
      </c>
      <c r="E23" s="335"/>
      <c r="F23" s="338">
        <f>SUM(F21:F21)</f>
        <v>0</v>
      </c>
      <c r="G23" s="336"/>
      <c r="H23" s="338">
        <f>SUM(H21:H21)</f>
        <v>0</v>
      </c>
      <c r="I23" s="337"/>
      <c r="J23" s="338">
        <f>SUM(J21:J21)</f>
        <v>0</v>
      </c>
      <c r="K23" s="241"/>
      <c r="L23" s="263">
        <f>SUM(L21:L21)</f>
        <v>420139624</v>
      </c>
      <c r="M23" s="240"/>
      <c r="N23" s="338">
        <f>SUM(N21:N21)</f>
        <v>0</v>
      </c>
      <c r="O23" s="240"/>
      <c r="P23" s="334">
        <v>0</v>
      </c>
      <c r="Q23" s="240"/>
      <c r="R23" s="272">
        <f>SUM(R19:R22)</f>
        <v>-474099</v>
      </c>
      <c r="S23" s="240"/>
      <c r="T23" s="272">
        <f>SUM(T21:T22)</f>
        <v>-474099</v>
      </c>
      <c r="U23" s="240"/>
      <c r="V23" s="263">
        <f>SUM(V21:V22)</f>
        <v>419665525</v>
      </c>
      <c r="W23" s="223"/>
      <c r="X23" s="223"/>
    </row>
    <row r="24" spans="1:24" s="65" customFormat="1" ht="20" customHeight="1">
      <c r="A24" s="223" t="s">
        <v>124</v>
      </c>
      <c r="B24" s="222">
        <v>27</v>
      </c>
      <c r="C24" s="221"/>
      <c r="D24" s="341">
        <f>SUM(D22:D22)</f>
        <v>0</v>
      </c>
      <c r="E24" s="335"/>
      <c r="F24" s="334">
        <v>0</v>
      </c>
      <c r="G24" s="336"/>
      <c r="H24" s="334">
        <v>0</v>
      </c>
      <c r="I24" s="337"/>
      <c r="J24" s="334">
        <v>0</v>
      </c>
      <c r="K24" s="241"/>
      <c r="L24" s="245">
        <v>-411834780</v>
      </c>
      <c r="M24" s="240"/>
      <c r="N24" s="334">
        <v>0</v>
      </c>
      <c r="O24" s="240"/>
      <c r="P24" s="334">
        <v>0</v>
      </c>
      <c r="Q24" s="336"/>
      <c r="R24" s="334">
        <v>0</v>
      </c>
      <c r="S24" s="336"/>
      <c r="T24" s="334">
        <v>0</v>
      </c>
      <c r="U24" s="240"/>
      <c r="V24" s="245">
        <f>SUM(D24:P24)</f>
        <v>-411834780</v>
      </c>
      <c r="W24" s="223"/>
      <c r="X24" s="223"/>
    </row>
    <row r="25" spans="1:24" s="65" customFormat="1" ht="20" customHeight="1" thickBot="1">
      <c r="A25" s="237" t="s">
        <v>164</v>
      </c>
      <c r="B25" s="222"/>
      <c r="C25" s="221"/>
      <c r="D25" s="248">
        <f>SUM(D23:D24,D19,D20)</f>
        <v>396000000</v>
      </c>
      <c r="E25" s="247"/>
      <c r="F25" s="248">
        <f>SUM(F23:F24,F19)</f>
        <v>2824925638</v>
      </c>
      <c r="G25" s="247"/>
      <c r="H25" s="248">
        <f>SUM(H23:H24,H19)</f>
        <v>40000000</v>
      </c>
      <c r="I25" s="247"/>
      <c r="J25" s="339">
        <f>SUM(J23:J23)</f>
        <v>0</v>
      </c>
      <c r="K25" s="247"/>
      <c r="L25" s="248">
        <f>SUM(L23:L24,L19:L20)</f>
        <v>252116373</v>
      </c>
      <c r="M25" s="247"/>
      <c r="N25" s="339">
        <f>SUM(N23:N23)</f>
        <v>0</v>
      </c>
      <c r="O25" s="247"/>
      <c r="P25" s="339">
        <f>SUM(P23:P23)</f>
        <v>0</v>
      </c>
      <c r="Q25" s="247"/>
      <c r="R25" s="249">
        <f>SUM(R23:R24,R19)</f>
        <v>-474099</v>
      </c>
      <c r="S25" s="247"/>
      <c r="T25" s="249">
        <f>SUM(T23:T24,T19:T20)</f>
        <v>22744426</v>
      </c>
      <c r="U25" s="247"/>
      <c r="V25" s="248">
        <f>SUM(V23:V24,V19:V20)</f>
        <v>3535786437</v>
      </c>
      <c r="W25" s="223"/>
      <c r="X25" s="223"/>
    </row>
    <row r="26" spans="1:24" s="65" customFormat="1" ht="20" customHeight="1" thickTop="1">
      <c r="A26" s="74"/>
      <c r="B26" s="74"/>
      <c r="C26" s="74"/>
      <c r="D26" s="75"/>
      <c r="E26" s="75"/>
      <c r="F26" s="75"/>
      <c r="G26" s="72"/>
      <c r="H26" s="75"/>
      <c r="I26" s="75"/>
      <c r="J26" s="75"/>
      <c r="K26" s="75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8">
        <f>+V25-'Financial Position (2)'!I47</f>
        <v>0</v>
      </c>
    </row>
    <row r="27" spans="1:24" s="65" customFormat="1" ht="20" customHeight="1">
      <c r="A27" s="74"/>
      <c r="B27" s="74"/>
      <c r="C27" s="74"/>
      <c r="D27" s="75"/>
      <c r="E27" s="75"/>
      <c r="F27" s="75"/>
      <c r="G27" s="72"/>
      <c r="H27" s="75"/>
      <c r="I27" s="75"/>
      <c r="J27" s="75"/>
      <c r="K27" s="75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7"/>
    </row>
    <row r="28" spans="1:24" s="65" customFormat="1" ht="20" customHeight="1">
      <c r="A28" s="74"/>
      <c r="B28" s="74"/>
      <c r="C28" s="74"/>
      <c r="D28" s="75"/>
      <c r="E28" s="75"/>
      <c r="F28" s="75"/>
      <c r="G28" s="72"/>
      <c r="H28" s="75"/>
      <c r="I28" s="75"/>
      <c r="J28" s="75"/>
      <c r="K28" s="75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5"/>
    </row>
    <row r="35" spans="1:4" ht="20" customHeight="1">
      <c r="A35" s="348" t="s">
        <v>100</v>
      </c>
      <c r="B35" s="348"/>
      <c r="C35" s="348"/>
      <c r="D35" s="348"/>
    </row>
  </sheetData>
  <mergeCells count="9">
    <mergeCell ref="A35:D35"/>
    <mergeCell ref="H9:J9"/>
    <mergeCell ref="A1:V1"/>
    <mergeCell ref="A2:V2"/>
    <mergeCell ref="D6:V6"/>
    <mergeCell ref="A4:V4"/>
    <mergeCell ref="A3:V3"/>
    <mergeCell ref="H8:L8"/>
    <mergeCell ref="P7:T7"/>
  </mergeCells>
  <pageMargins left="0.8" right="0.2" top="1" bottom="0.5" header="0.6" footer="0.3"/>
  <pageSetup paperSize="9" scale="70" firstPageNumber="5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IM106"/>
  <sheetViews>
    <sheetView tabSelected="1" topLeftCell="A91" zoomScale="59" zoomScaleNormal="59" zoomScaleSheetLayoutView="70" workbookViewId="0">
      <selection activeCell="A105" sqref="A105"/>
    </sheetView>
  </sheetViews>
  <sheetFormatPr defaultColWidth="9.26953125" defaultRowHeight="20" customHeight="1"/>
  <cols>
    <col min="1" max="1" width="61.1796875" style="5" customWidth="1"/>
    <col min="2" max="2" width="1" style="5" customWidth="1"/>
    <col min="3" max="3" width="7.1796875" style="17" customWidth="1"/>
    <col min="4" max="4" width="0.7265625" style="17" customWidth="1"/>
    <col min="5" max="5" width="15.26953125" style="7" customWidth="1"/>
    <col min="6" max="6" width="1" style="7" customWidth="1"/>
    <col min="7" max="7" width="15.26953125" style="7" bestFit="1" customWidth="1"/>
    <col min="8" max="8" width="0.7265625" style="12" customWidth="1"/>
    <col min="9" max="9" width="15.26953125" style="8" customWidth="1"/>
    <col min="10" max="10" width="0.7265625" style="19" customWidth="1"/>
    <col min="11" max="11" width="15.26953125" style="8" customWidth="1"/>
    <col min="12" max="12" width="1" style="1" customWidth="1"/>
    <col min="13" max="16384" width="9.26953125" style="1"/>
  </cols>
  <sheetData>
    <row r="1" spans="1:15" ht="20" customHeight="1">
      <c r="A1" s="372" t="s">
        <v>32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</row>
    <row r="2" spans="1:15" ht="20" customHeight="1">
      <c r="A2" s="372" t="s">
        <v>18</v>
      </c>
      <c r="B2" s="372"/>
      <c r="C2" s="372"/>
      <c r="D2" s="372"/>
      <c r="E2" s="372"/>
      <c r="F2" s="372"/>
      <c r="G2" s="372"/>
      <c r="H2" s="372"/>
      <c r="I2" s="372"/>
      <c r="J2" s="372"/>
      <c r="K2" s="372"/>
    </row>
    <row r="3" spans="1:15" ht="20" customHeight="1">
      <c r="A3" s="358" t="s">
        <v>161</v>
      </c>
      <c r="B3" s="358"/>
      <c r="C3" s="358"/>
      <c r="D3" s="358"/>
      <c r="E3" s="358"/>
      <c r="F3" s="358"/>
      <c r="G3" s="358"/>
      <c r="H3" s="358"/>
      <c r="I3" s="358"/>
      <c r="J3" s="358"/>
      <c r="K3" s="358"/>
    </row>
    <row r="4" spans="1:15" ht="20" customHeight="1">
      <c r="A4" s="353" t="s">
        <v>94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</row>
    <row r="5" spans="1:15" ht="9" customHeight="1">
      <c r="C5" s="2"/>
      <c r="D5" s="2"/>
      <c r="E5" s="3"/>
      <c r="F5" s="3"/>
      <c r="G5" s="3"/>
      <c r="H5" s="18"/>
      <c r="I5" s="373"/>
      <c r="J5" s="373"/>
      <c r="K5" s="373"/>
    </row>
    <row r="6" spans="1:15" s="13" customFormat="1" ht="20" customHeight="1">
      <c r="A6" s="23"/>
      <c r="B6" s="23"/>
      <c r="C6" s="112" t="s">
        <v>0</v>
      </c>
      <c r="D6" s="20"/>
      <c r="E6" s="355" t="s">
        <v>9</v>
      </c>
      <c r="F6" s="355"/>
      <c r="G6" s="355"/>
      <c r="H6" s="69"/>
      <c r="I6" s="356" t="s">
        <v>11</v>
      </c>
      <c r="J6" s="356"/>
      <c r="K6" s="356"/>
    </row>
    <row r="7" spans="1:15" s="13" customFormat="1" ht="20" customHeight="1">
      <c r="A7" s="23"/>
      <c r="B7" s="23"/>
      <c r="C7" s="20"/>
      <c r="D7" s="20"/>
      <c r="E7" s="355" t="s">
        <v>10</v>
      </c>
      <c r="F7" s="355"/>
      <c r="G7" s="355"/>
      <c r="H7" s="69"/>
      <c r="I7" s="356" t="str">
        <f>E7</f>
        <v>FINANCIAL  STATEMENTS</v>
      </c>
      <c r="J7" s="356"/>
      <c r="K7" s="356"/>
    </row>
    <row r="8" spans="1:15" s="13" customFormat="1" ht="20" customHeight="1">
      <c r="A8" s="23"/>
      <c r="B8" s="23"/>
      <c r="D8" s="40"/>
      <c r="E8" s="113">
        <v>2022</v>
      </c>
      <c r="F8" s="134"/>
      <c r="G8" s="113">
        <v>2021</v>
      </c>
      <c r="H8" s="155"/>
      <c r="I8" s="113">
        <v>2022</v>
      </c>
      <c r="J8" s="134"/>
      <c r="K8" s="113">
        <v>2021</v>
      </c>
    </row>
    <row r="9" spans="1:15" s="13" customFormat="1" ht="20" customHeight="1">
      <c r="A9" s="67" t="s">
        <v>17</v>
      </c>
      <c r="B9" s="22"/>
      <c r="C9" s="50"/>
      <c r="D9" s="50"/>
      <c r="E9" s="23"/>
      <c r="F9" s="41"/>
      <c r="G9" s="23"/>
      <c r="H9" s="48"/>
      <c r="I9" s="42"/>
      <c r="J9" s="49"/>
      <c r="K9" s="42"/>
    </row>
    <row r="10" spans="1:15" s="123" customFormat="1" ht="20" customHeight="1">
      <c r="A10" s="119" t="s">
        <v>81</v>
      </c>
      <c r="B10" s="119"/>
      <c r="C10" s="127"/>
      <c r="E10" s="197">
        <v>590947860</v>
      </c>
      <c r="F10" s="197"/>
      <c r="G10" s="197">
        <v>524168925</v>
      </c>
      <c r="H10" s="197"/>
      <c r="I10" s="197">
        <v>519363379</v>
      </c>
      <c r="J10" s="197"/>
      <c r="K10" s="197">
        <v>369527610</v>
      </c>
    </row>
    <row r="11" spans="1:15" s="123" customFormat="1" ht="20" customHeight="1">
      <c r="A11" s="119" t="s">
        <v>82</v>
      </c>
      <c r="B11" s="119"/>
      <c r="C11" s="127"/>
      <c r="E11" s="197"/>
      <c r="F11" s="197"/>
      <c r="G11" s="197"/>
      <c r="H11" s="197"/>
      <c r="I11" s="197"/>
      <c r="J11" s="197"/>
      <c r="K11" s="197"/>
    </row>
    <row r="12" spans="1:15" s="123" customFormat="1" ht="20" customHeight="1">
      <c r="A12" s="154" t="s">
        <v>83</v>
      </c>
      <c r="B12" s="154"/>
      <c r="C12" s="127"/>
      <c r="E12" s="197"/>
      <c r="F12" s="197"/>
      <c r="G12" s="197"/>
      <c r="H12" s="197"/>
      <c r="I12" s="197"/>
      <c r="J12" s="197"/>
      <c r="K12" s="197"/>
    </row>
    <row r="13" spans="1:15" s="123" customFormat="1" ht="20" customHeight="1">
      <c r="A13" s="116" t="s">
        <v>143</v>
      </c>
      <c r="B13" s="116"/>
      <c r="C13" s="127"/>
      <c r="E13" s="197"/>
      <c r="F13" s="197"/>
      <c r="G13" s="197"/>
      <c r="H13" s="197"/>
      <c r="I13" s="197"/>
      <c r="J13" s="197"/>
      <c r="K13" s="197"/>
    </row>
    <row r="14" spans="1:15" s="123" customFormat="1" ht="20" customHeight="1">
      <c r="A14" s="217" t="s">
        <v>144</v>
      </c>
      <c r="B14" s="116"/>
      <c r="C14" s="127"/>
      <c r="E14" s="197">
        <v>378315086</v>
      </c>
      <c r="F14" s="197"/>
      <c r="G14" s="197">
        <v>400487226</v>
      </c>
      <c r="H14" s="197"/>
      <c r="I14" s="197">
        <v>376335575</v>
      </c>
      <c r="J14" s="197"/>
      <c r="K14" s="197">
        <v>400933394</v>
      </c>
    </row>
    <row r="15" spans="1:15" s="123" customFormat="1" ht="20" customHeight="1">
      <c r="A15" s="116" t="s">
        <v>142</v>
      </c>
      <c r="B15" s="116"/>
      <c r="C15" s="127"/>
      <c r="E15" s="197">
        <v>-1678053</v>
      </c>
      <c r="F15" s="197"/>
      <c r="G15" s="197">
        <v>-2503315</v>
      </c>
      <c r="H15" s="197"/>
      <c r="I15" s="197">
        <v>-1696570</v>
      </c>
      <c r="J15" s="197"/>
      <c r="K15" s="197">
        <v>-2523717</v>
      </c>
    </row>
    <row r="16" spans="1:15" s="123" customFormat="1" ht="20" customHeight="1">
      <c r="A16" s="116" t="s">
        <v>134</v>
      </c>
      <c r="B16" s="116"/>
      <c r="C16" s="127"/>
      <c r="E16" s="197">
        <v>20452774</v>
      </c>
      <c r="F16" s="197"/>
      <c r="G16" s="197">
        <v>28085042</v>
      </c>
      <c r="H16" s="197"/>
      <c r="I16" s="197">
        <v>24490773</v>
      </c>
      <c r="J16" s="197"/>
      <c r="K16" s="197">
        <v>31339827</v>
      </c>
      <c r="O16" s="116"/>
    </row>
    <row r="17" spans="1:11" s="123" customFormat="1" ht="20" customHeight="1">
      <c r="A17" s="116" t="s">
        <v>145</v>
      </c>
      <c r="B17" s="116"/>
      <c r="C17" s="127"/>
      <c r="E17" s="197">
        <v>6544016</v>
      </c>
      <c r="F17" s="197"/>
      <c r="G17" s="197">
        <v>6905309</v>
      </c>
      <c r="H17" s="197"/>
      <c r="I17" s="197">
        <v>4746347</v>
      </c>
      <c r="J17" s="197"/>
      <c r="K17" s="197">
        <v>5023797</v>
      </c>
    </row>
    <row r="18" spans="1:11" s="123" customFormat="1" ht="20" customHeight="1">
      <c r="A18" s="116" t="s">
        <v>146</v>
      </c>
      <c r="B18" s="116"/>
      <c r="C18" s="127"/>
      <c r="E18" s="197"/>
      <c r="F18" s="197"/>
      <c r="G18" s="197"/>
      <c r="H18" s="197"/>
      <c r="I18" s="197"/>
      <c r="J18" s="197"/>
      <c r="K18" s="197"/>
    </row>
    <row r="19" spans="1:11" s="123" customFormat="1" ht="20" customHeight="1">
      <c r="A19" s="217" t="s">
        <v>156</v>
      </c>
      <c r="C19" s="127">
        <v>10.199999999999999</v>
      </c>
      <c r="E19" s="173">
        <v>558613</v>
      </c>
      <c r="F19" s="197"/>
      <c r="G19" s="173">
        <v>-5474453</v>
      </c>
      <c r="H19" s="197"/>
      <c r="I19" s="255">
        <v>0</v>
      </c>
      <c r="J19" s="255"/>
      <c r="K19" s="255">
        <v>0</v>
      </c>
    </row>
    <row r="20" spans="1:11" s="123" customFormat="1" ht="20" customHeight="1">
      <c r="A20" s="216" t="s">
        <v>147</v>
      </c>
      <c r="C20" s="127"/>
      <c r="E20" s="173"/>
      <c r="F20" s="197"/>
      <c r="G20" s="173"/>
      <c r="H20" s="197"/>
      <c r="I20" s="179"/>
      <c r="J20" s="197"/>
      <c r="K20" s="179"/>
    </row>
    <row r="21" spans="1:11" s="123" customFormat="1" ht="20" customHeight="1">
      <c r="A21" s="217" t="s">
        <v>148</v>
      </c>
      <c r="C21" s="127">
        <v>8.1</v>
      </c>
      <c r="E21" s="197">
        <v>-3381574</v>
      </c>
      <c r="F21" s="197"/>
      <c r="G21" s="197">
        <v>-6690098</v>
      </c>
      <c r="H21" s="197"/>
      <c r="I21" s="197">
        <v>-3381574</v>
      </c>
      <c r="J21" s="197"/>
      <c r="K21" s="197">
        <v>-6690098</v>
      </c>
    </row>
    <row r="22" spans="1:11" s="123" customFormat="1" ht="20" customHeight="1">
      <c r="A22" s="116" t="s">
        <v>198</v>
      </c>
      <c r="C22" s="127">
        <v>8.1999999999999993</v>
      </c>
      <c r="E22" s="265">
        <v>-3960300</v>
      </c>
      <c r="F22" s="265"/>
      <c r="G22" s="265">
        <v>0</v>
      </c>
      <c r="H22" s="266"/>
      <c r="I22" s="265">
        <v>-3960300</v>
      </c>
      <c r="J22" s="255"/>
      <c r="K22" s="255">
        <v>0</v>
      </c>
    </row>
    <row r="23" spans="1:11" s="123" customFormat="1" ht="20" customHeight="1">
      <c r="A23" s="116" t="s">
        <v>212</v>
      </c>
      <c r="C23" s="127">
        <v>6</v>
      </c>
      <c r="E23" s="197">
        <v>-2050738</v>
      </c>
      <c r="F23" s="197"/>
      <c r="G23" s="197">
        <v>125790</v>
      </c>
      <c r="H23" s="197"/>
      <c r="I23" s="219">
        <v>-2050738</v>
      </c>
      <c r="J23" s="197"/>
      <c r="K23" s="219">
        <v>124790</v>
      </c>
    </row>
    <row r="24" spans="1:11" s="123" customFormat="1" ht="20" customHeight="1">
      <c r="A24" s="216" t="s">
        <v>154</v>
      </c>
      <c r="C24" s="127">
        <v>7</v>
      </c>
      <c r="E24" s="197">
        <v>-9334992</v>
      </c>
      <c r="F24" s="197"/>
      <c r="G24" s="197">
        <v>23412910</v>
      </c>
      <c r="H24" s="197"/>
      <c r="I24" s="197">
        <v>-10688118</v>
      </c>
      <c r="J24" s="197"/>
      <c r="K24" s="197">
        <v>23802358</v>
      </c>
    </row>
    <row r="25" spans="1:11" s="123" customFormat="1" ht="20" customHeight="1">
      <c r="A25" s="116" t="s">
        <v>200</v>
      </c>
      <c r="C25" s="127"/>
      <c r="E25" s="197">
        <v>150771</v>
      </c>
      <c r="F25" s="197"/>
      <c r="G25" s="197">
        <v>-1891011</v>
      </c>
      <c r="H25" s="197"/>
      <c r="I25" s="197">
        <v>160059</v>
      </c>
      <c r="J25" s="197"/>
      <c r="K25" s="197">
        <v>-1891011</v>
      </c>
    </row>
    <row r="26" spans="1:11" s="123" customFormat="1" ht="20" customHeight="1">
      <c r="A26" s="116" t="s">
        <v>201</v>
      </c>
      <c r="C26" s="127"/>
      <c r="E26" s="255">
        <v>0</v>
      </c>
      <c r="F26" s="197"/>
      <c r="G26" s="219">
        <v>350000</v>
      </c>
      <c r="H26" s="197"/>
      <c r="I26" s="255">
        <v>0</v>
      </c>
      <c r="J26" s="197"/>
      <c r="K26" s="219">
        <v>350000</v>
      </c>
    </row>
    <row r="27" spans="1:11" s="123" customFormat="1" ht="20" customHeight="1">
      <c r="A27" s="116" t="s">
        <v>157</v>
      </c>
      <c r="C27" s="127"/>
      <c r="E27" s="255">
        <v>0</v>
      </c>
      <c r="F27" s="255"/>
      <c r="G27" s="255">
        <v>0</v>
      </c>
      <c r="H27" s="197"/>
      <c r="I27" s="255">
        <v>0</v>
      </c>
      <c r="J27" s="197"/>
      <c r="K27" s="218">
        <v>999700</v>
      </c>
    </row>
    <row r="28" spans="1:11" s="123" customFormat="1" ht="20" customHeight="1">
      <c r="A28" s="116" t="s">
        <v>199</v>
      </c>
      <c r="E28" s="197">
        <v>-726693</v>
      </c>
      <c r="F28" s="197"/>
      <c r="G28" s="255">
        <v>0</v>
      </c>
      <c r="H28" s="197"/>
      <c r="I28" s="197">
        <v>-726693</v>
      </c>
      <c r="J28" s="197"/>
      <c r="K28" s="255">
        <v>0</v>
      </c>
    </row>
    <row r="29" spans="1:11" s="123" customFormat="1" ht="20" customHeight="1">
      <c r="A29" s="116" t="s">
        <v>149</v>
      </c>
      <c r="C29" s="127" t="s">
        <v>206</v>
      </c>
      <c r="E29" s="199">
        <v>-57984180</v>
      </c>
      <c r="F29" s="197"/>
      <c r="G29" s="199">
        <v>-31957958</v>
      </c>
      <c r="H29" s="197"/>
      <c r="I29" s="199">
        <v>-57984180</v>
      </c>
      <c r="J29" s="197"/>
      <c r="K29" s="199">
        <v>-31957958</v>
      </c>
    </row>
    <row r="30" spans="1:11" s="123" customFormat="1" ht="20" customHeight="1">
      <c r="A30" s="119" t="s">
        <v>208</v>
      </c>
      <c r="B30" s="119"/>
      <c r="C30" s="119"/>
      <c r="D30" s="119"/>
    </row>
    <row r="31" spans="1:11" s="123" customFormat="1" ht="20" customHeight="1">
      <c r="A31" s="154" t="s">
        <v>207</v>
      </c>
      <c r="B31" s="119"/>
      <c r="C31" s="119"/>
      <c r="D31" s="119"/>
      <c r="E31" s="197">
        <f>SUM(E10:E29)</f>
        <v>917852590</v>
      </c>
      <c r="F31" s="197"/>
      <c r="G31" s="197">
        <f>SUM(G10:G29)</f>
        <v>935018367</v>
      </c>
      <c r="H31" s="197"/>
      <c r="I31" s="197">
        <f>SUM(I10:I29)</f>
        <v>844607960</v>
      </c>
      <c r="J31" s="197"/>
      <c r="K31" s="197">
        <f>SUM(K10:K29)</f>
        <v>789038692</v>
      </c>
    </row>
    <row r="32" spans="1:11" s="123" customFormat="1" ht="20" customHeight="1">
      <c r="A32" s="119" t="s">
        <v>84</v>
      </c>
      <c r="B32" s="119"/>
      <c r="C32" s="119"/>
      <c r="D32" s="119"/>
      <c r="E32" s="197"/>
      <c r="F32" s="197"/>
      <c r="G32" s="197"/>
      <c r="H32" s="197"/>
      <c r="I32" s="197"/>
      <c r="J32" s="197"/>
      <c r="K32" s="197"/>
    </row>
    <row r="33" spans="1:11" s="123" customFormat="1" ht="20" customHeight="1">
      <c r="A33" s="116" t="s">
        <v>101</v>
      </c>
      <c r="B33" s="119"/>
      <c r="C33" s="119"/>
      <c r="D33" s="119"/>
      <c r="E33" s="197">
        <v>-1318053</v>
      </c>
      <c r="F33" s="197"/>
      <c r="G33" s="197">
        <v>76080814</v>
      </c>
      <c r="H33" s="197"/>
      <c r="I33" s="197">
        <v>2675650</v>
      </c>
      <c r="J33" s="197"/>
      <c r="K33" s="197">
        <v>84603525</v>
      </c>
    </row>
    <row r="34" spans="1:11" s="123" customFormat="1" ht="20" customHeight="1">
      <c r="A34" s="116" t="s">
        <v>33</v>
      </c>
      <c r="B34" s="119"/>
      <c r="C34" s="119"/>
      <c r="D34" s="119"/>
      <c r="E34" s="197">
        <v>54160478</v>
      </c>
      <c r="F34" s="197"/>
      <c r="G34" s="197">
        <v>141464889</v>
      </c>
      <c r="H34" s="197"/>
      <c r="I34" s="197">
        <v>99160534</v>
      </c>
      <c r="J34" s="197"/>
      <c r="K34" s="197">
        <v>244968153</v>
      </c>
    </row>
    <row r="35" spans="1:11" s="123" customFormat="1" ht="20" customHeight="1">
      <c r="A35" s="116" t="s">
        <v>85</v>
      </c>
      <c r="B35" s="119"/>
      <c r="C35" s="119"/>
      <c r="D35" s="119"/>
      <c r="E35" s="197">
        <v>688366</v>
      </c>
      <c r="F35" s="197"/>
      <c r="G35" s="197">
        <v>-656860</v>
      </c>
      <c r="H35" s="197"/>
      <c r="I35" s="197">
        <v>702595</v>
      </c>
      <c r="J35" s="197"/>
      <c r="K35" s="197">
        <v>-726107</v>
      </c>
    </row>
    <row r="36" spans="1:11" s="123" customFormat="1" ht="20" customHeight="1">
      <c r="A36" s="116" t="s">
        <v>37</v>
      </c>
      <c r="B36" s="119"/>
      <c r="C36" s="119"/>
      <c r="D36" s="119"/>
      <c r="E36" s="197">
        <v>-2123663</v>
      </c>
      <c r="F36" s="197"/>
      <c r="G36" s="197">
        <v>304890</v>
      </c>
      <c r="H36" s="197"/>
      <c r="I36" s="197">
        <v>-2123663</v>
      </c>
      <c r="J36" s="197"/>
      <c r="K36" s="197">
        <v>305515</v>
      </c>
    </row>
    <row r="37" spans="1:11" s="123" customFormat="1" ht="20" customHeight="1">
      <c r="A37" s="116" t="s">
        <v>99</v>
      </c>
      <c r="B37" s="119"/>
      <c r="C37" s="119"/>
      <c r="D37" s="119"/>
      <c r="E37" s="197">
        <v>609493</v>
      </c>
      <c r="F37" s="197"/>
      <c r="G37" s="197">
        <v>20888636</v>
      </c>
      <c r="H37" s="197"/>
      <c r="I37" s="197">
        <v>608893</v>
      </c>
      <c r="J37" s="197"/>
      <c r="K37" s="197">
        <v>20913636</v>
      </c>
    </row>
    <row r="38" spans="1:11" s="123" customFormat="1" ht="20" customHeight="1">
      <c r="A38" s="119" t="s">
        <v>86</v>
      </c>
      <c r="B38" s="119"/>
      <c r="C38" s="119"/>
      <c r="D38" s="119"/>
      <c r="E38" s="197"/>
      <c r="F38" s="197"/>
      <c r="G38" s="197"/>
      <c r="H38" s="197"/>
      <c r="I38" s="197"/>
      <c r="J38" s="197"/>
      <c r="K38" s="197"/>
    </row>
    <row r="39" spans="1:11" s="123" customFormat="1" ht="20" customHeight="1">
      <c r="A39" s="116" t="s">
        <v>104</v>
      </c>
      <c r="B39" s="119"/>
      <c r="C39" s="119"/>
      <c r="D39" s="119"/>
      <c r="E39" s="197">
        <v>-84155507</v>
      </c>
      <c r="F39" s="197"/>
      <c r="G39" s="197">
        <v>-131334524</v>
      </c>
      <c r="H39" s="197"/>
      <c r="I39" s="197">
        <v>-83343308</v>
      </c>
      <c r="J39" s="197"/>
      <c r="K39" s="197">
        <v>-155983664</v>
      </c>
    </row>
    <row r="40" spans="1:11" s="123" customFormat="1" ht="20" customHeight="1">
      <c r="A40" s="116" t="s">
        <v>135</v>
      </c>
      <c r="B40" s="119"/>
      <c r="C40" s="119"/>
      <c r="D40" s="119"/>
      <c r="E40" s="197">
        <v>-31637007</v>
      </c>
      <c r="F40" s="197"/>
      <c r="G40" s="197">
        <v>14552399</v>
      </c>
      <c r="H40" s="197"/>
      <c r="I40" s="197">
        <v>-31637007</v>
      </c>
      <c r="J40" s="197"/>
      <c r="K40" s="197">
        <v>14552399</v>
      </c>
    </row>
    <row r="41" spans="1:11" s="123" customFormat="1" ht="20" customHeight="1">
      <c r="A41" s="116" t="s">
        <v>87</v>
      </c>
      <c r="B41" s="119"/>
      <c r="C41" s="119"/>
      <c r="D41" s="119"/>
      <c r="E41" s="197">
        <v>4744516</v>
      </c>
      <c r="F41" s="197"/>
      <c r="G41" s="197">
        <v>-13657949</v>
      </c>
      <c r="H41" s="197"/>
      <c r="I41" s="197">
        <v>4903407</v>
      </c>
      <c r="J41" s="197"/>
      <c r="K41" s="197">
        <v>-9240136</v>
      </c>
    </row>
    <row r="42" spans="1:11" s="123" customFormat="1" ht="20" customHeight="1">
      <c r="A42" s="116" t="s">
        <v>44</v>
      </c>
      <c r="B42" s="119"/>
      <c r="C42" s="119"/>
      <c r="D42" s="119"/>
      <c r="E42" s="197">
        <v>2380388</v>
      </c>
      <c r="F42" s="197"/>
      <c r="G42" s="197">
        <v>2339100</v>
      </c>
      <c r="H42" s="197"/>
      <c r="I42" s="197">
        <v>2116388</v>
      </c>
      <c r="J42" s="197"/>
      <c r="K42" s="197">
        <v>2671100</v>
      </c>
    </row>
    <row r="43" spans="1:11" s="123" customFormat="1" ht="20" customHeight="1">
      <c r="A43" s="119" t="s">
        <v>213</v>
      </c>
      <c r="B43" s="119"/>
      <c r="C43" s="119"/>
      <c r="D43" s="119"/>
      <c r="E43" s="198">
        <f>SUM(E31:E42)</f>
        <v>861201601</v>
      </c>
      <c r="F43" s="197"/>
      <c r="G43" s="198">
        <f>SUM(G31:G42)</f>
        <v>1044999762</v>
      </c>
      <c r="H43" s="197"/>
      <c r="I43" s="198">
        <f>SUM(I31:I42)</f>
        <v>837671449</v>
      </c>
      <c r="J43" s="197"/>
      <c r="K43" s="198">
        <f>SUM(K31:K42)</f>
        <v>991103113</v>
      </c>
    </row>
    <row r="44" spans="1:11" s="123" customFormat="1" ht="20" customHeight="1">
      <c r="A44" s="116" t="s">
        <v>155</v>
      </c>
      <c r="B44" s="119"/>
      <c r="C44" s="157">
        <v>8.1</v>
      </c>
      <c r="D44" s="119"/>
      <c r="E44" s="197">
        <v>-499012110</v>
      </c>
      <c r="F44" s="197"/>
      <c r="G44" s="197">
        <v>-487930640</v>
      </c>
      <c r="H44" s="197"/>
      <c r="I44" s="197">
        <v>-499012110</v>
      </c>
      <c r="J44" s="197"/>
      <c r="K44" s="197">
        <v>-487930640</v>
      </c>
    </row>
    <row r="45" spans="1:11" s="123" customFormat="1" ht="20" customHeight="1">
      <c r="A45" s="116" t="s">
        <v>158</v>
      </c>
      <c r="B45" s="116"/>
      <c r="C45" s="157">
        <v>8.1</v>
      </c>
      <c r="D45" s="116"/>
      <c r="E45" s="200">
        <v>599012110</v>
      </c>
      <c r="F45" s="197"/>
      <c r="G45" s="200">
        <v>238917385</v>
      </c>
      <c r="H45" s="197"/>
      <c r="I45" s="201">
        <v>599012110</v>
      </c>
      <c r="J45" s="197"/>
      <c r="K45" s="201">
        <v>238917385</v>
      </c>
    </row>
    <row r="46" spans="1:11" s="123" customFormat="1" ht="20" customHeight="1">
      <c r="A46" s="116" t="s">
        <v>117</v>
      </c>
      <c r="B46" s="119"/>
      <c r="C46" s="157">
        <v>17</v>
      </c>
      <c r="D46" s="119"/>
      <c r="E46" s="197">
        <v>-6936180</v>
      </c>
      <c r="F46" s="197"/>
      <c r="G46" s="197">
        <v>-2629589</v>
      </c>
      <c r="H46" s="197"/>
      <c r="I46" s="265">
        <v>-6214860.0813257499</v>
      </c>
      <c r="J46" s="255"/>
      <c r="K46" s="255">
        <v>0</v>
      </c>
    </row>
    <row r="47" spans="1:11" s="123" customFormat="1" ht="20" customHeight="1">
      <c r="A47" s="116" t="s">
        <v>88</v>
      </c>
      <c r="B47" s="119"/>
      <c r="C47" s="119"/>
      <c r="D47" s="119"/>
      <c r="E47" s="197">
        <v>-52940555</v>
      </c>
      <c r="F47" s="197"/>
      <c r="G47" s="197">
        <v>-43808094</v>
      </c>
      <c r="H47" s="197"/>
      <c r="I47" s="197">
        <v>-52513500</v>
      </c>
      <c r="J47" s="197"/>
      <c r="K47" s="197">
        <v>-43577597</v>
      </c>
    </row>
    <row r="48" spans="1:11" s="123" customFormat="1" ht="20" customHeight="1">
      <c r="A48" s="121" t="s">
        <v>204</v>
      </c>
      <c r="B48" s="119"/>
      <c r="C48" s="119"/>
      <c r="D48" s="119"/>
      <c r="E48" s="202">
        <f>SUM(E43:E47)</f>
        <v>901324866</v>
      </c>
      <c r="F48" s="197"/>
      <c r="G48" s="202">
        <f>SUM(G43:G47)</f>
        <v>749548824</v>
      </c>
      <c r="H48" s="197"/>
      <c r="I48" s="202">
        <f>SUM(I43:I47)</f>
        <v>878943088.91867423</v>
      </c>
      <c r="J48" s="197"/>
      <c r="K48" s="202">
        <f>SUM(K43:K47)</f>
        <v>698512261</v>
      </c>
    </row>
    <row r="49" spans="1:11" s="123" customFormat="1" ht="20" customHeight="1">
      <c r="A49" s="121"/>
      <c r="B49" s="119"/>
      <c r="C49" s="119"/>
      <c r="D49" s="119"/>
      <c r="E49" s="197"/>
      <c r="F49" s="197"/>
      <c r="G49" s="197"/>
      <c r="H49" s="197"/>
      <c r="I49" s="197"/>
      <c r="J49" s="197"/>
      <c r="K49" s="197"/>
    </row>
    <row r="50" spans="1:11" s="123" customFormat="1" ht="20" customHeight="1">
      <c r="A50" s="121"/>
      <c r="B50" s="119"/>
      <c r="C50" s="119"/>
      <c r="D50" s="119"/>
      <c r="E50" s="197"/>
      <c r="F50" s="197"/>
      <c r="G50" s="197"/>
      <c r="H50" s="197"/>
      <c r="I50" s="197"/>
      <c r="J50" s="197"/>
      <c r="K50" s="197"/>
    </row>
    <row r="51" spans="1:11" s="123" customFormat="1" ht="20" customHeight="1">
      <c r="A51" s="121"/>
      <c r="B51" s="119"/>
      <c r="C51" s="119"/>
      <c r="D51" s="119"/>
      <c r="E51" s="197"/>
      <c r="F51" s="197"/>
      <c r="G51" s="197"/>
      <c r="H51" s="197"/>
      <c r="I51" s="197"/>
      <c r="J51" s="197"/>
      <c r="K51" s="197"/>
    </row>
    <row r="52" spans="1:11" s="123" customFormat="1" ht="20" customHeight="1">
      <c r="A52" s="121"/>
      <c r="B52" s="119"/>
      <c r="C52" s="119"/>
      <c r="D52" s="119"/>
      <c r="E52" s="197"/>
      <c r="F52" s="197"/>
      <c r="G52" s="197"/>
      <c r="H52" s="197"/>
      <c r="I52" s="197"/>
      <c r="J52" s="197"/>
      <c r="K52" s="197"/>
    </row>
    <row r="53" spans="1:11" s="123" customFormat="1" ht="20" customHeight="1">
      <c r="A53" s="121"/>
      <c r="B53" s="119"/>
      <c r="C53" s="119"/>
      <c r="D53" s="119"/>
      <c r="E53" s="197"/>
      <c r="F53" s="197"/>
      <c r="G53" s="197"/>
      <c r="H53" s="197"/>
      <c r="I53" s="197"/>
      <c r="J53" s="197"/>
      <c r="K53" s="197"/>
    </row>
    <row r="54" spans="1:11" ht="20" customHeight="1">
      <c r="A54" s="372" t="s">
        <v>32</v>
      </c>
      <c r="B54" s="372"/>
      <c r="C54" s="372"/>
      <c r="D54" s="372"/>
      <c r="E54" s="372"/>
      <c r="F54" s="372"/>
      <c r="G54" s="372"/>
      <c r="H54" s="372"/>
      <c r="I54" s="372"/>
      <c r="J54" s="372"/>
      <c r="K54" s="372"/>
    </row>
    <row r="55" spans="1:11" ht="20" customHeight="1">
      <c r="A55" s="372" t="s">
        <v>29</v>
      </c>
      <c r="B55" s="372"/>
      <c r="C55" s="372"/>
      <c r="D55" s="372"/>
      <c r="E55" s="372"/>
      <c r="F55" s="372"/>
      <c r="G55" s="372"/>
      <c r="H55" s="372"/>
      <c r="I55" s="372"/>
      <c r="J55" s="372"/>
      <c r="K55" s="372"/>
    </row>
    <row r="56" spans="1:11" ht="20" customHeight="1">
      <c r="A56" s="358" t="s">
        <v>162</v>
      </c>
      <c r="B56" s="358"/>
      <c r="C56" s="358"/>
      <c r="D56" s="358"/>
      <c r="E56" s="358"/>
      <c r="F56" s="358"/>
      <c r="G56" s="358"/>
      <c r="H56" s="358"/>
      <c r="I56" s="358"/>
      <c r="J56" s="358"/>
      <c r="K56" s="358"/>
    </row>
    <row r="57" spans="1:11" ht="20" customHeight="1">
      <c r="A57" s="353" t="s">
        <v>94</v>
      </c>
      <c r="B57" s="353"/>
      <c r="C57" s="353"/>
      <c r="D57" s="353"/>
      <c r="E57" s="353"/>
      <c r="F57" s="353"/>
      <c r="G57" s="353"/>
      <c r="H57" s="353"/>
      <c r="I57" s="353"/>
      <c r="J57" s="353"/>
      <c r="K57" s="353"/>
    </row>
    <row r="58" spans="1:11" ht="9" customHeight="1">
      <c r="A58" s="23"/>
      <c r="B58" s="23"/>
      <c r="C58" s="20"/>
      <c r="D58" s="20"/>
      <c r="E58" s="21"/>
      <c r="F58" s="21"/>
      <c r="G58" s="21"/>
      <c r="H58" s="14"/>
      <c r="I58" s="374"/>
      <c r="J58" s="374"/>
      <c r="K58" s="374"/>
    </row>
    <row r="59" spans="1:11" s="13" customFormat="1" ht="20" customHeight="1">
      <c r="A59" s="23"/>
      <c r="B59" s="23"/>
      <c r="C59" s="132" t="s">
        <v>0</v>
      </c>
      <c r="D59" s="20"/>
      <c r="E59" s="355" t="s">
        <v>9</v>
      </c>
      <c r="F59" s="355"/>
      <c r="G59" s="355"/>
      <c r="H59" s="69"/>
      <c r="I59" s="356" t="s">
        <v>11</v>
      </c>
      <c r="J59" s="356"/>
      <c r="K59" s="356"/>
    </row>
    <row r="60" spans="1:11" s="13" customFormat="1" ht="20" customHeight="1">
      <c r="A60" s="23"/>
      <c r="B60" s="23"/>
      <c r="C60" s="20"/>
      <c r="D60" s="20"/>
      <c r="E60" s="355" t="s">
        <v>10</v>
      </c>
      <c r="F60" s="355"/>
      <c r="G60" s="355"/>
      <c r="H60" s="69"/>
      <c r="I60" s="356" t="str">
        <f>E60</f>
        <v>FINANCIAL  STATEMENTS</v>
      </c>
      <c r="J60" s="356"/>
      <c r="K60" s="356"/>
    </row>
    <row r="61" spans="1:11" s="123" customFormat="1" ht="20" customHeight="1">
      <c r="A61" s="119"/>
      <c r="B61" s="119"/>
      <c r="D61" s="112"/>
      <c r="E61" s="113">
        <v>2022</v>
      </c>
      <c r="F61" s="134"/>
      <c r="G61" s="113">
        <v>2021</v>
      </c>
      <c r="H61" s="155"/>
      <c r="I61" s="113">
        <v>2022</v>
      </c>
      <c r="J61" s="134"/>
      <c r="K61" s="113">
        <v>2021</v>
      </c>
    </row>
    <row r="62" spans="1:11" s="13" customFormat="1" ht="20" customHeight="1">
      <c r="A62" s="67" t="s">
        <v>22</v>
      </c>
      <c r="B62" s="22"/>
      <c r="C62" s="34"/>
      <c r="D62" s="34"/>
      <c r="E62" s="46"/>
      <c r="F62" s="46"/>
      <c r="G62" s="46"/>
      <c r="H62" s="47"/>
      <c r="I62" s="46"/>
      <c r="J62" s="47"/>
      <c r="K62" s="46"/>
    </row>
    <row r="63" spans="1:11" s="123" customFormat="1" ht="20" customHeight="1">
      <c r="A63" s="116" t="s">
        <v>150</v>
      </c>
      <c r="B63" s="158"/>
      <c r="C63" s="159"/>
      <c r="D63" s="159"/>
      <c r="E63" s="206">
        <v>1014525</v>
      </c>
      <c r="F63" s="203"/>
      <c r="G63" s="206">
        <v>2705845</v>
      </c>
      <c r="H63" s="204"/>
      <c r="I63" s="201">
        <v>1685336</v>
      </c>
      <c r="J63" s="204"/>
      <c r="K63" s="201">
        <v>3040079</v>
      </c>
    </row>
    <row r="64" spans="1:11" s="123" customFormat="1" ht="20" customHeight="1">
      <c r="A64" s="116" t="s">
        <v>89</v>
      </c>
      <c r="B64" s="158"/>
      <c r="C64" s="157">
        <v>5.2</v>
      </c>
      <c r="D64" s="159"/>
      <c r="E64" s="206">
        <v>-69578801</v>
      </c>
      <c r="F64" s="203"/>
      <c r="G64" s="206">
        <v>-20529962</v>
      </c>
      <c r="H64" s="204"/>
      <c r="I64" s="201">
        <v>-69502284</v>
      </c>
      <c r="J64" s="204"/>
      <c r="K64" s="201">
        <v>-20471864</v>
      </c>
    </row>
    <row r="65" spans="1:247" s="123" customFormat="1" ht="20" customHeight="1">
      <c r="A65" s="116" t="s">
        <v>90</v>
      </c>
      <c r="B65" s="116"/>
      <c r="C65" s="157"/>
      <c r="D65" s="116"/>
      <c r="E65" s="197">
        <v>199824</v>
      </c>
      <c r="F65" s="197"/>
      <c r="G65" s="197">
        <v>2455361</v>
      </c>
      <c r="H65" s="197"/>
      <c r="I65" s="197">
        <v>190476</v>
      </c>
      <c r="J65" s="197"/>
      <c r="K65" s="197">
        <v>2455361</v>
      </c>
    </row>
    <row r="66" spans="1:247" s="123" customFormat="1" ht="20" customHeight="1">
      <c r="A66" s="116" t="s">
        <v>31</v>
      </c>
      <c r="B66" s="116"/>
      <c r="C66" s="157">
        <v>5.2</v>
      </c>
      <c r="D66" s="116"/>
      <c r="E66" s="197">
        <v>-6285057</v>
      </c>
      <c r="F66" s="197"/>
      <c r="G66" s="197">
        <v>-6316365</v>
      </c>
      <c r="H66" s="197"/>
      <c r="I66" s="201">
        <v>-2973057</v>
      </c>
      <c r="J66" s="197"/>
      <c r="K66" s="201">
        <v>-2712760</v>
      </c>
    </row>
    <row r="67" spans="1:247" s="123" customFormat="1" ht="20" customHeight="1">
      <c r="A67" s="116" t="s">
        <v>118</v>
      </c>
      <c r="B67" s="116"/>
      <c r="C67" s="157">
        <v>4</v>
      </c>
      <c r="D67" s="116"/>
      <c r="E67" s="253">
        <v>0</v>
      </c>
      <c r="F67" s="254"/>
      <c r="G67" s="253">
        <v>0</v>
      </c>
      <c r="H67" s="197"/>
      <c r="I67" s="201">
        <v>-609231</v>
      </c>
      <c r="J67" s="201"/>
      <c r="K67" s="201">
        <v>-40362209</v>
      </c>
    </row>
    <row r="68" spans="1:247" s="123" customFormat="1" ht="20" customHeight="1">
      <c r="A68" s="116" t="s">
        <v>119</v>
      </c>
      <c r="B68" s="116"/>
      <c r="C68" s="157">
        <v>4</v>
      </c>
      <c r="D68" s="116"/>
      <c r="E68" s="253">
        <v>0</v>
      </c>
      <c r="F68" s="254"/>
      <c r="G68" s="253">
        <v>0</v>
      </c>
      <c r="H68" s="197"/>
      <c r="I68" s="201">
        <v>1014539</v>
      </c>
      <c r="J68" s="201"/>
      <c r="K68" s="201">
        <v>42084679</v>
      </c>
    </row>
    <row r="69" spans="1:247" s="123" customFormat="1" ht="20" customHeight="1">
      <c r="A69" s="116" t="s">
        <v>120</v>
      </c>
      <c r="B69" s="116"/>
      <c r="C69" s="157"/>
      <c r="D69" s="116"/>
      <c r="E69" s="253">
        <v>0</v>
      </c>
      <c r="F69" s="197"/>
      <c r="G69" s="200">
        <v>10000000</v>
      </c>
      <c r="H69" s="197"/>
      <c r="I69" s="253">
        <v>0</v>
      </c>
      <c r="J69" s="197"/>
      <c r="K69" s="255">
        <v>0</v>
      </c>
    </row>
    <row r="70" spans="1:247" s="123" customFormat="1" ht="20" customHeight="1">
      <c r="A70" s="116" t="s">
        <v>224</v>
      </c>
      <c r="B70" s="116"/>
      <c r="C70" s="157">
        <v>8.1999999999999993</v>
      </c>
      <c r="D70" s="116"/>
      <c r="E70" s="267">
        <v>-48735000</v>
      </c>
      <c r="F70" s="254"/>
      <c r="G70" s="253">
        <v>0</v>
      </c>
      <c r="H70" s="197"/>
      <c r="I70" s="265">
        <v>-48735000</v>
      </c>
      <c r="J70" s="197"/>
      <c r="K70" s="255">
        <v>0</v>
      </c>
    </row>
    <row r="71" spans="1:247" s="123" customFormat="1" ht="20" customHeight="1">
      <c r="A71" s="116" t="s">
        <v>91</v>
      </c>
      <c r="B71" s="116"/>
      <c r="C71" s="127"/>
      <c r="E71" s="268">
        <v>9179940</v>
      </c>
      <c r="F71" s="254"/>
      <c r="G71" s="256">
        <v>0</v>
      </c>
      <c r="H71" s="254"/>
      <c r="I71" s="253">
        <v>0</v>
      </c>
      <c r="J71" s="197"/>
      <c r="K71" s="255">
        <v>0</v>
      </c>
    </row>
    <row r="72" spans="1:247" s="123" customFormat="1" ht="20" customHeight="1">
      <c r="A72" s="121" t="s">
        <v>202</v>
      </c>
      <c r="B72" s="121"/>
      <c r="C72" s="127"/>
      <c r="D72" s="127"/>
      <c r="E72" s="202">
        <f>SUM(E63:E71)</f>
        <v>-114204569</v>
      </c>
      <c r="F72" s="203"/>
      <c r="G72" s="202">
        <f>SUM(G63:G71)</f>
        <v>-11685121</v>
      </c>
      <c r="H72" s="200"/>
      <c r="I72" s="202">
        <f>SUM(I63:I71)</f>
        <v>-118929221</v>
      </c>
      <c r="J72" s="200"/>
      <c r="K72" s="202">
        <f>SUM(K63:K71)</f>
        <v>-15966714</v>
      </c>
    </row>
    <row r="73" spans="1:247" s="123" customFormat="1" ht="20" customHeight="1">
      <c r="A73" s="119"/>
      <c r="B73" s="119"/>
      <c r="C73" s="127"/>
      <c r="D73" s="127"/>
      <c r="E73" s="203"/>
      <c r="F73" s="203"/>
      <c r="G73" s="203"/>
      <c r="H73" s="204"/>
      <c r="I73" s="203"/>
      <c r="J73" s="204"/>
      <c r="K73" s="203"/>
    </row>
    <row r="74" spans="1:247" ht="20" customHeight="1">
      <c r="A74" s="67" t="s">
        <v>14</v>
      </c>
      <c r="B74" s="67"/>
      <c r="C74" s="141"/>
      <c r="D74" s="141"/>
      <c r="E74" s="207"/>
      <c r="F74" s="208"/>
      <c r="G74" s="207"/>
      <c r="H74" s="209"/>
      <c r="I74" s="208"/>
      <c r="J74" s="209"/>
      <c r="K74" s="208"/>
    </row>
    <row r="75" spans="1:247" s="123" customFormat="1" ht="20" customHeight="1">
      <c r="A75" s="162" t="s">
        <v>151</v>
      </c>
      <c r="B75" s="158"/>
      <c r="C75" s="159"/>
      <c r="D75" s="159"/>
      <c r="E75" s="265">
        <v>-20452774</v>
      </c>
      <c r="F75" s="203"/>
      <c r="G75" s="203">
        <v>-28085042</v>
      </c>
      <c r="H75" s="204"/>
      <c r="I75" s="203">
        <v>-24490773</v>
      </c>
      <c r="J75" s="204"/>
      <c r="K75" s="203">
        <v>-31339827</v>
      </c>
    </row>
    <row r="76" spans="1:247" s="123" customFormat="1" ht="20" customHeight="1">
      <c r="A76" s="162" t="s">
        <v>92</v>
      </c>
      <c r="B76" s="162"/>
      <c r="C76" s="127"/>
      <c r="D76" s="127"/>
      <c r="E76" s="203">
        <v>-411757443</v>
      </c>
      <c r="F76" s="203"/>
      <c r="G76" s="203">
        <v>-433355190</v>
      </c>
      <c r="H76" s="203"/>
      <c r="I76" s="203">
        <v>-411757443</v>
      </c>
      <c r="J76" s="203"/>
      <c r="K76" s="203">
        <v>-433355190</v>
      </c>
      <c r="L76" s="164"/>
      <c r="M76" s="164"/>
      <c r="N76" s="164"/>
      <c r="O76" s="164"/>
      <c r="P76" s="164"/>
      <c r="Q76" s="164"/>
      <c r="R76" s="164"/>
      <c r="S76" s="164"/>
      <c r="T76" s="164"/>
      <c r="U76" s="164"/>
      <c r="V76" s="164"/>
      <c r="W76" s="164"/>
      <c r="X76" s="164"/>
      <c r="Y76" s="164"/>
      <c r="Z76" s="164"/>
      <c r="AA76" s="164"/>
      <c r="AB76" s="164"/>
      <c r="AC76" s="164"/>
      <c r="AD76" s="164"/>
      <c r="AE76" s="164"/>
      <c r="AF76" s="164"/>
      <c r="AG76" s="164"/>
      <c r="AH76" s="164"/>
      <c r="AI76" s="164"/>
      <c r="AJ76" s="164"/>
      <c r="AK76" s="164"/>
      <c r="AL76" s="164"/>
      <c r="AM76" s="164"/>
      <c r="AN76" s="164"/>
      <c r="AO76" s="164"/>
      <c r="AP76" s="164"/>
      <c r="AQ76" s="164"/>
      <c r="AR76" s="164"/>
      <c r="AS76" s="164"/>
      <c r="AT76" s="164"/>
      <c r="AU76" s="164"/>
      <c r="AV76" s="164"/>
      <c r="AW76" s="164"/>
      <c r="AX76" s="164"/>
      <c r="AY76" s="164"/>
      <c r="AZ76" s="164"/>
      <c r="BA76" s="164"/>
      <c r="BB76" s="164"/>
      <c r="BC76" s="164"/>
      <c r="BD76" s="164"/>
      <c r="BE76" s="164"/>
      <c r="BF76" s="164"/>
      <c r="BG76" s="164"/>
      <c r="BH76" s="164"/>
      <c r="BI76" s="164"/>
      <c r="BJ76" s="164"/>
      <c r="BK76" s="164"/>
      <c r="BL76" s="164"/>
      <c r="BM76" s="164"/>
      <c r="BN76" s="164"/>
      <c r="BO76" s="164"/>
      <c r="BP76" s="164"/>
      <c r="BQ76" s="164"/>
      <c r="BR76" s="164"/>
      <c r="BS76" s="164"/>
      <c r="BT76" s="164"/>
      <c r="BU76" s="164"/>
      <c r="BV76" s="164"/>
      <c r="BW76" s="164"/>
      <c r="BX76" s="164"/>
      <c r="BY76" s="164"/>
      <c r="BZ76" s="164"/>
      <c r="CA76" s="164"/>
      <c r="CB76" s="164"/>
      <c r="CC76" s="164"/>
      <c r="CD76" s="164"/>
      <c r="CE76" s="164"/>
      <c r="CF76" s="164"/>
      <c r="CG76" s="164"/>
      <c r="CH76" s="164"/>
      <c r="CI76" s="164"/>
      <c r="CJ76" s="164"/>
      <c r="CK76" s="164"/>
      <c r="CL76" s="164"/>
      <c r="CM76" s="164"/>
      <c r="CN76" s="164"/>
      <c r="CO76" s="164"/>
      <c r="CP76" s="164"/>
      <c r="CQ76" s="164"/>
      <c r="CR76" s="164"/>
      <c r="CS76" s="164"/>
      <c r="CT76" s="164"/>
      <c r="CU76" s="164"/>
      <c r="CV76" s="164"/>
      <c r="CW76" s="164"/>
      <c r="CX76" s="164"/>
      <c r="CY76" s="164"/>
      <c r="CZ76" s="164"/>
      <c r="DA76" s="164"/>
      <c r="DB76" s="164"/>
      <c r="DC76" s="164"/>
      <c r="DD76" s="164"/>
      <c r="DE76" s="164"/>
      <c r="DF76" s="164"/>
      <c r="DG76" s="164"/>
      <c r="DH76" s="164"/>
      <c r="DI76" s="164"/>
      <c r="DJ76" s="164"/>
      <c r="DK76" s="164"/>
      <c r="DL76" s="164"/>
      <c r="DM76" s="164"/>
      <c r="DN76" s="164"/>
      <c r="DO76" s="164"/>
      <c r="DP76" s="164"/>
      <c r="DQ76" s="164"/>
      <c r="DR76" s="164"/>
      <c r="DS76" s="164"/>
      <c r="DT76" s="164"/>
      <c r="DU76" s="164"/>
      <c r="DV76" s="164"/>
      <c r="DW76" s="164"/>
      <c r="DX76" s="164"/>
      <c r="DY76" s="164"/>
      <c r="DZ76" s="164"/>
      <c r="EA76" s="164"/>
      <c r="EB76" s="164"/>
      <c r="EC76" s="164"/>
      <c r="ED76" s="164"/>
      <c r="EE76" s="164"/>
      <c r="EF76" s="164"/>
      <c r="EG76" s="164"/>
      <c r="EH76" s="164"/>
      <c r="EI76" s="164"/>
      <c r="EJ76" s="164"/>
      <c r="EK76" s="164"/>
      <c r="EL76" s="164"/>
      <c r="EM76" s="164"/>
      <c r="EN76" s="164"/>
      <c r="EO76" s="164"/>
      <c r="EP76" s="164"/>
      <c r="EQ76" s="164"/>
      <c r="ER76" s="164"/>
      <c r="ES76" s="164"/>
      <c r="ET76" s="164"/>
      <c r="EU76" s="164"/>
      <c r="EV76" s="164"/>
      <c r="EW76" s="164"/>
      <c r="EX76" s="164"/>
      <c r="EY76" s="164"/>
      <c r="EZ76" s="164"/>
      <c r="FA76" s="164"/>
      <c r="FB76" s="164"/>
      <c r="FC76" s="164"/>
      <c r="FD76" s="164"/>
      <c r="FE76" s="164"/>
      <c r="FF76" s="164"/>
      <c r="FG76" s="164"/>
      <c r="FH76" s="164"/>
      <c r="FI76" s="164"/>
      <c r="FJ76" s="164"/>
      <c r="FK76" s="164"/>
      <c r="FL76" s="164"/>
      <c r="FM76" s="164"/>
      <c r="FN76" s="164"/>
      <c r="FO76" s="164"/>
      <c r="FP76" s="164"/>
      <c r="FQ76" s="164"/>
      <c r="FR76" s="164"/>
      <c r="FS76" s="164"/>
      <c r="FT76" s="164"/>
      <c r="FU76" s="164"/>
      <c r="FV76" s="164"/>
      <c r="FW76" s="164"/>
      <c r="FX76" s="164"/>
      <c r="FY76" s="164"/>
      <c r="FZ76" s="164"/>
      <c r="GA76" s="164"/>
      <c r="GB76" s="164"/>
      <c r="GC76" s="164"/>
      <c r="GD76" s="164"/>
      <c r="GE76" s="164"/>
      <c r="GF76" s="164"/>
      <c r="GG76" s="164"/>
      <c r="GH76" s="164"/>
      <c r="GI76" s="164"/>
      <c r="GJ76" s="164"/>
      <c r="GK76" s="164"/>
      <c r="GL76" s="164"/>
      <c r="GM76" s="164"/>
      <c r="GN76" s="164"/>
      <c r="GO76" s="164"/>
      <c r="GP76" s="164"/>
      <c r="GQ76" s="164"/>
      <c r="GR76" s="164"/>
      <c r="GS76" s="164"/>
      <c r="GT76" s="164"/>
      <c r="GU76" s="164"/>
      <c r="GV76" s="164"/>
      <c r="GW76" s="164"/>
      <c r="GX76" s="164"/>
      <c r="GY76" s="164"/>
      <c r="GZ76" s="164"/>
      <c r="HA76" s="164"/>
      <c r="HB76" s="164"/>
      <c r="HC76" s="164"/>
      <c r="HD76" s="164"/>
      <c r="HE76" s="164"/>
      <c r="HF76" s="164"/>
      <c r="HG76" s="164"/>
      <c r="HH76" s="164"/>
      <c r="HI76" s="164"/>
      <c r="HJ76" s="164"/>
      <c r="HK76" s="164"/>
      <c r="HL76" s="164"/>
      <c r="HM76" s="164"/>
      <c r="HN76" s="164"/>
      <c r="HO76" s="164"/>
      <c r="HP76" s="164"/>
      <c r="HQ76" s="164"/>
      <c r="HR76" s="164"/>
      <c r="HS76" s="164"/>
      <c r="HT76" s="164"/>
      <c r="HU76" s="164"/>
      <c r="HV76" s="164"/>
      <c r="HW76" s="164"/>
      <c r="HX76" s="164"/>
      <c r="HY76" s="164"/>
      <c r="HZ76" s="164"/>
      <c r="IA76" s="164"/>
      <c r="IB76" s="164"/>
      <c r="IC76" s="164"/>
      <c r="ID76" s="164"/>
      <c r="IE76" s="164"/>
      <c r="IF76" s="164"/>
      <c r="IG76" s="164"/>
      <c r="IH76" s="164"/>
      <c r="II76" s="164"/>
      <c r="IJ76" s="164"/>
      <c r="IK76" s="164"/>
      <c r="IL76" s="164"/>
      <c r="IM76" s="164"/>
    </row>
    <row r="77" spans="1:247" s="123" customFormat="1" ht="20" customHeight="1">
      <c r="A77" s="162" t="s">
        <v>152</v>
      </c>
      <c r="B77" s="162"/>
      <c r="C77" s="127">
        <v>5.3</v>
      </c>
      <c r="D77" s="127"/>
      <c r="E77" s="203">
        <v>-126519332</v>
      </c>
      <c r="F77" s="203"/>
      <c r="G77" s="203">
        <v>-149427133</v>
      </c>
      <c r="H77" s="203"/>
      <c r="I77" s="203">
        <v>-126519332</v>
      </c>
      <c r="J77" s="203"/>
      <c r="K77" s="203">
        <v>-149427133</v>
      </c>
      <c r="L77" s="164"/>
      <c r="M77" s="164"/>
      <c r="N77" s="164"/>
      <c r="O77" s="164"/>
      <c r="P77" s="164"/>
      <c r="Q77" s="164"/>
      <c r="R77" s="164"/>
      <c r="S77" s="164"/>
      <c r="T77" s="164"/>
      <c r="U77" s="164"/>
      <c r="V77" s="164"/>
      <c r="W77" s="164"/>
      <c r="X77" s="164"/>
      <c r="Y77" s="164"/>
      <c r="Z77" s="164"/>
      <c r="AA77" s="164"/>
      <c r="AB77" s="164"/>
      <c r="AC77" s="164"/>
      <c r="AD77" s="164"/>
      <c r="AE77" s="164"/>
      <c r="AF77" s="164"/>
      <c r="AG77" s="164"/>
      <c r="AH77" s="164"/>
      <c r="AI77" s="164"/>
      <c r="AJ77" s="164"/>
      <c r="AK77" s="164"/>
      <c r="AL77" s="164"/>
      <c r="AM77" s="164"/>
      <c r="AN77" s="164"/>
      <c r="AO77" s="164"/>
      <c r="AP77" s="164"/>
      <c r="AQ77" s="164"/>
      <c r="AR77" s="164"/>
      <c r="AS77" s="164"/>
      <c r="AT77" s="164"/>
      <c r="AU77" s="164"/>
      <c r="AV77" s="164"/>
      <c r="AW77" s="164"/>
      <c r="AX77" s="164"/>
      <c r="AY77" s="164"/>
      <c r="AZ77" s="164"/>
      <c r="BA77" s="164"/>
      <c r="BB77" s="164"/>
      <c r="BC77" s="164"/>
      <c r="BD77" s="164"/>
      <c r="BE77" s="164"/>
      <c r="BF77" s="164"/>
      <c r="BG77" s="164"/>
      <c r="BH77" s="164"/>
      <c r="BI77" s="164"/>
      <c r="BJ77" s="164"/>
      <c r="BK77" s="164"/>
      <c r="BL77" s="164"/>
      <c r="BM77" s="164"/>
      <c r="BN77" s="164"/>
      <c r="BO77" s="164"/>
      <c r="BP77" s="164"/>
      <c r="BQ77" s="164"/>
      <c r="BR77" s="164"/>
      <c r="BS77" s="164"/>
      <c r="BT77" s="164"/>
      <c r="BU77" s="164"/>
      <c r="BV77" s="164"/>
      <c r="BW77" s="164"/>
      <c r="BX77" s="164"/>
      <c r="BY77" s="164"/>
      <c r="BZ77" s="164"/>
      <c r="CA77" s="164"/>
      <c r="CB77" s="164"/>
      <c r="CC77" s="164"/>
      <c r="CD77" s="164"/>
      <c r="CE77" s="164"/>
      <c r="CF77" s="164"/>
      <c r="CG77" s="164"/>
      <c r="CH77" s="164"/>
      <c r="CI77" s="164"/>
      <c r="CJ77" s="164"/>
      <c r="CK77" s="164"/>
      <c r="CL77" s="164"/>
      <c r="CM77" s="164"/>
      <c r="CN77" s="164"/>
      <c r="CO77" s="164"/>
      <c r="CP77" s="164"/>
      <c r="CQ77" s="164"/>
      <c r="CR77" s="164"/>
      <c r="CS77" s="164"/>
      <c r="CT77" s="164"/>
      <c r="CU77" s="164"/>
      <c r="CV77" s="164"/>
      <c r="CW77" s="164"/>
      <c r="CX77" s="164"/>
      <c r="CY77" s="164"/>
      <c r="CZ77" s="164"/>
      <c r="DA77" s="164"/>
      <c r="DB77" s="164"/>
      <c r="DC77" s="164"/>
      <c r="DD77" s="164"/>
      <c r="DE77" s="164"/>
      <c r="DF77" s="164"/>
      <c r="DG77" s="164"/>
      <c r="DH77" s="164"/>
      <c r="DI77" s="164"/>
      <c r="DJ77" s="164"/>
      <c r="DK77" s="164"/>
      <c r="DL77" s="164"/>
      <c r="DM77" s="164"/>
      <c r="DN77" s="164"/>
      <c r="DO77" s="164"/>
      <c r="DP77" s="164"/>
      <c r="DQ77" s="164"/>
      <c r="DR77" s="164"/>
      <c r="DS77" s="164"/>
      <c r="DT77" s="164"/>
      <c r="DU77" s="164"/>
      <c r="DV77" s="164"/>
      <c r="DW77" s="164"/>
      <c r="DX77" s="164"/>
      <c r="DY77" s="164"/>
      <c r="DZ77" s="164"/>
      <c r="EA77" s="164"/>
      <c r="EB77" s="164"/>
      <c r="EC77" s="164"/>
      <c r="ED77" s="164"/>
      <c r="EE77" s="164"/>
      <c r="EF77" s="164"/>
      <c r="EG77" s="164"/>
      <c r="EH77" s="164"/>
      <c r="EI77" s="164"/>
      <c r="EJ77" s="164"/>
      <c r="EK77" s="164"/>
      <c r="EL77" s="164"/>
      <c r="EM77" s="164"/>
      <c r="EN77" s="164"/>
      <c r="EO77" s="164"/>
      <c r="EP77" s="164"/>
      <c r="EQ77" s="164"/>
      <c r="ER77" s="164"/>
      <c r="ES77" s="164"/>
      <c r="ET77" s="164"/>
      <c r="EU77" s="164"/>
      <c r="EV77" s="164"/>
      <c r="EW77" s="164"/>
      <c r="EX77" s="164"/>
      <c r="EY77" s="164"/>
      <c r="EZ77" s="164"/>
      <c r="FA77" s="164"/>
      <c r="FB77" s="164"/>
      <c r="FC77" s="164"/>
      <c r="FD77" s="164"/>
      <c r="FE77" s="164"/>
      <c r="FF77" s="164"/>
      <c r="FG77" s="164"/>
      <c r="FH77" s="164"/>
      <c r="FI77" s="164"/>
      <c r="FJ77" s="164"/>
      <c r="FK77" s="164"/>
      <c r="FL77" s="164"/>
      <c r="FM77" s="164"/>
      <c r="FN77" s="164"/>
      <c r="FO77" s="164"/>
      <c r="FP77" s="164"/>
      <c r="FQ77" s="164"/>
      <c r="FR77" s="164"/>
      <c r="FS77" s="164"/>
      <c r="FT77" s="164"/>
      <c r="FU77" s="164"/>
      <c r="FV77" s="164"/>
      <c r="FW77" s="164"/>
      <c r="FX77" s="164"/>
      <c r="FY77" s="164"/>
      <c r="FZ77" s="164"/>
      <c r="GA77" s="164"/>
      <c r="GB77" s="164"/>
      <c r="GC77" s="164"/>
      <c r="GD77" s="164"/>
      <c r="GE77" s="164"/>
      <c r="GF77" s="164"/>
      <c r="GG77" s="164"/>
      <c r="GH77" s="164"/>
      <c r="GI77" s="164"/>
      <c r="GJ77" s="164"/>
      <c r="GK77" s="164"/>
      <c r="GL77" s="164"/>
      <c r="GM77" s="164"/>
      <c r="GN77" s="164"/>
      <c r="GO77" s="164"/>
      <c r="GP77" s="164"/>
      <c r="GQ77" s="164"/>
      <c r="GR77" s="164"/>
      <c r="GS77" s="164"/>
      <c r="GT77" s="164"/>
      <c r="GU77" s="164"/>
      <c r="GV77" s="164"/>
      <c r="GW77" s="164"/>
      <c r="GX77" s="164"/>
      <c r="GY77" s="164"/>
      <c r="GZ77" s="164"/>
      <c r="HA77" s="164"/>
      <c r="HB77" s="164"/>
      <c r="HC77" s="164"/>
      <c r="HD77" s="164"/>
      <c r="HE77" s="164"/>
      <c r="HF77" s="164"/>
      <c r="HG77" s="164"/>
      <c r="HH77" s="164"/>
      <c r="HI77" s="164"/>
      <c r="HJ77" s="164"/>
      <c r="HK77" s="164"/>
      <c r="HL77" s="164"/>
      <c r="HM77" s="164"/>
      <c r="HN77" s="164"/>
      <c r="HO77" s="164"/>
      <c r="HP77" s="164"/>
      <c r="HQ77" s="164"/>
      <c r="HR77" s="164"/>
      <c r="HS77" s="164"/>
      <c r="HT77" s="164"/>
      <c r="HU77" s="164"/>
      <c r="HV77" s="164"/>
      <c r="HW77" s="164"/>
      <c r="HX77" s="164"/>
      <c r="HY77" s="164"/>
      <c r="HZ77" s="164"/>
      <c r="IA77" s="164"/>
      <c r="IB77" s="164"/>
      <c r="IC77" s="164"/>
      <c r="ID77" s="164"/>
      <c r="IE77" s="164"/>
      <c r="IF77" s="164"/>
      <c r="IG77" s="164"/>
      <c r="IH77" s="164"/>
      <c r="II77" s="164"/>
      <c r="IJ77" s="164"/>
      <c r="IK77" s="164"/>
      <c r="IL77" s="164"/>
      <c r="IM77" s="164"/>
    </row>
    <row r="78" spans="1:247" s="123" customFormat="1" ht="20" customHeight="1">
      <c r="A78" s="162" t="s">
        <v>121</v>
      </c>
      <c r="B78" s="162"/>
      <c r="C78" s="127">
        <v>4</v>
      </c>
      <c r="D78" s="127"/>
      <c r="E78" s="255">
        <v>0</v>
      </c>
      <c r="F78" s="255"/>
      <c r="G78" s="255">
        <v>0</v>
      </c>
      <c r="H78" s="203"/>
      <c r="I78" s="203">
        <v>420717472</v>
      </c>
      <c r="J78" s="203"/>
      <c r="K78" s="203">
        <v>632073060</v>
      </c>
      <c r="L78" s="164"/>
      <c r="M78" s="164"/>
      <c r="N78" s="164"/>
      <c r="O78" s="164"/>
      <c r="P78" s="164"/>
      <c r="Q78" s="164"/>
      <c r="R78" s="164"/>
      <c r="S78" s="164"/>
      <c r="T78" s="164"/>
      <c r="U78" s="164"/>
      <c r="V78" s="164"/>
      <c r="W78" s="164"/>
      <c r="X78" s="164"/>
      <c r="Y78" s="164"/>
      <c r="Z78" s="164"/>
      <c r="AA78" s="164"/>
      <c r="AB78" s="164"/>
      <c r="AC78" s="164"/>
      <c r="AD78" s="164"/>
      <c r="AE78" s="164"/>
      <c r="AF78" s="164"/>
      <c r="AG78" s="164"/>
      <c r="AH78" s="164"/>
      <c r="AI78" s="164"/>
      <c r="AJ78" s="164"/>
      <c r="AK78" s="164"/>
      <c r="AL78" s="164"/>
      <c r="AM78" s="164"/>
      <c r="AN78" s="164"/>
      <c r="AO78" s="164"/>
      <c r="AP78" s="164"/>
      <c r="AQ78" s="164"/>
      <c r="AR78" s="164"/>
      <c r="AS78" s="164"/>
      <c r="AT78" s="164"/>
      <c r="AU78" s="164"/>
      <c r="AV78" s="164"/>
      <c r="AW78" s="164"/>
      <c r="AX78" s="164"/>
      <c r="AY78" s="164"/>
      <c r="AZ78" s="164"/>
      <c r="BA78" s="164"/>
      <c r="BB78" s="164"/>
      <c r="BC78" s="164"/>
      <c r="BD78" s="164"/>
      <c r="BE78" s="164"/>
      <c r="BF78" s="164"/>
      <c r="BG78" s="164"/>
      <c r="BH78" s="164"/>
      <c r="BI78" s="164"/>
      <c r="BJ78" s="164"/>
      <c r="BK78" s="164"/>
      <c r="BL78" s="164"/>
      <c r="BM78" s="164"/>
      <c r="BN78" s="164"/>
      <c r="BO78" s="164"/>
      <c r="BP78" s="164"/>
      <c r="BQ78" s="164"/>
      <c r="BR78" s="164"/>
      <c r="BS78" s="164"/>
      <c r="BT78" s="164"/>
      <c r="BU78" s="164"/>
      <c r="BV78" s="164"/>
      <c r="BW78" s="164"/>
      <c r="BX78" s="164"/>
      <c r="BY78" s="164"/>
      <c r="BZ78" s="164"/>
      <c r="CA78" s="164"/>
      <c r="CB78" s="164"/>
      <c r="CC78" s="164"/>
      <c r="CD78" s="164"/>
      <c r="CE78" s="164"/>
      <c r="CF78" s="164"/>
      <c r="CG78" s="164"/>
      <c r="CH78" s="164"/>
      <c r="CI78" s="164"/>
      <c r="CJ78" s="164"/>
      <c r="CK78" s="164"/>
      <c r="CL78" s="164"/>
      <c r="CM78" s="164"/>
      <c r="CN78" s="164"/>
      <c r="CO78" s="164"/>
      <c r="CP78" s="164"/>
      <c r="CQ78" s="164"/>
      <c r="CR78" s="164"/>
      <c r="CS78" s="164"/>
      <c r="CT78" s="164"/>
      <c r="CU78" s="164"/>
      <c r="CV78" s="164"/>
      <c r="CW78" s="164"/>
      <c r="CX78" s="164"/>
      <c r="CY78" s="164"/>
      <c r="CZ78" s="164"/>
      <c r="DA78" s="164"/>
      <c r="DB78" s="164"/>
      <c r="DC78" s="164"/>
      <c r="DD78" s="164"/>
      <c r="DE78" s="164"/>
      <c r="DF78" s="164"/>
      <c r="DG78" s="164"/>
      <c r="DH78" s="164"/>
      <c r="DI78" s="164"/>
      <c r="DJ78" s="164"/>
      <c r="DK78" s="164"/>
      <c r="DL78" s="164"/>
      <c r="DM78" s="164"/>
      <c r="DN78" s="164"/>
      <c r="DO78" s="164"/>
      <c r="DP78" s="164"/>
      <c r="DQ78" s="164"/>
      <c r="DR78" s="164"/>
      <c r="DS78" s="164"/>
      <c r="DT78" s="164"/>
      <c r="DU78" s="164"/>
      <c r="DV78" s="164"/>
      <c r="DW78" s="164"/>
      <c r="DX78" s="164"/>
      <c r="DY78" s="164"/>
      <c r="DZ78" s="164"/>
      <c r="EA78" s="164"/>
      <c r="EB78" s="164"/>
      <c r="EC78" s="164"/>
      <c r="ED78" s="164"/>
      <c r="EE78" s="164"/>
      <c r="EF78" s="164"/>
      <c r="EG78" s="164"/>
      <c r="EH78" s="164"/>
      <c r="EI78" s="164"/>
      <c r="EJ78" s="164"/>
      <c r="EK78" s="164"/>
      <c r="EL78" s="164"/>
      <c r="EM78" s="164"/>
      <c r="EN78" s="164"/>
      <c r="EO78" s="164"/>
      <c r="EP78" s="164"/>
      <c r="EQ78" s="164"/>
      <c r="ER78" s="164"/>
      <c r="ES78" s="164"/>
      <c r="ET78" s="164"/>
      <c r="EU78" s="164"/>
      <c r="EV78" s="164"/>
      <c r="EW78" s="164"/>
      <c r="EX78" s="164"/>
      <c r="EY78" s="164"/>
      <c r="EZ78" s="164"/>
      <c r="FA78" s="164"/>
      <c r="FB78" s="164"/>
      <c r="FC78" s="164"/>
      <c r="FD78" s="164"/>
      <c r="FE78" s="164"/>
      <c r="FF78" s="164"/>
      <c r="FG78" s="164"/>
      <c r="FH78" s="164"/>
      <c r="FI78" s="164"/>
      <c r="FJ78" s="164"/>
      <c r="FK78" s="164"/>
      <c r="FL78" s="164"/>
      <c r="FM78" s="164"/>
      <c r="FN78" s="164"/>
      <c r="FO78" s="164"/>
      <c r="FP78" s="164"/>
      <c r="FQ78" s="164"/>
      <c r="FR78" s="164"/>
      <c r="FS78" s="164"/>
      <c r="FT78" s="164"/>
      <c r="FU78" s="164"/>
      <c r="FV78" s="164"/>
      <c r="FW78" s="164"/>
      <c r="FX78" s="164"/>
      <c r="FY78" s="164"/>
      <c r="FZ78" s="164"/>
      <c r="GA78" s="164"/>
      <c r="GB78" s="164"/>
      <c r="GC78" s="164"/>
      <c r="GD78" s="164"/>
      <c r="GE78" s="164"/>
      <c r="GF78" s="164"/>
      <c r="GG78" s="164"/>
      <c r="GH78" s="164"/>
      <c r="GI78" s="164"/>
      <c r="GJ78" s="164"/>
      <c r="GK78" s="164"/>
      <c r="GL78" s="164"/>
      <c r="GM78" s="164"/>
      <c r="GN78" s="164"/>
      <c r="GO78" s="164"/>
      <c r="GP78" s="164"/>
      <c r="GQ78" s="164"/>
      <c r="GR78" s="164"/>
      <c r="GS78" s="164"/>
      <c r="GT78" s="164"/>
      <c r="GU78" s="164"/>
      <c r="GV78" s="164"/>
      <c r="GW78" s="164"/>
      <c r="GX78" s="164"/>
      <c r="GY78" s="164"/>
      <c r="GZ78" s="164"/>
      <c r="HA78" s="164"/>
      <c r="HB78" s="164"/>
      <c r="HC78" s="164"/>
      <c r="HD78" s="164"/>
      <c r="HE78" s="164"/>
      <c r="HF78" s="164"/>
      <c r="HG78" s="164"/>
      <c r="HH78" s="164"/>
      <c r="HI78" s="164"/>
      <c r="HJ78" s="164"/>
      <c r="HK78" s="164"/>
      <c r="HL78" s="164"/>
      <c r="HM78" s="164"/>
      <c r="HN78" s="164"/>
      <c r="HO78" s="164"/>
      <c r="HP78" s="164"/>
      <c r="HQ78" s="164"/>
      <c r="HR78" s="164"/>
      <c r="HS78" s="164"/>
      <c r="HT78" s="164"/>
      <c r="HU78" s="164"/>
      <c r="HV78" s="164"/>
      <c r="HW78" s="164"/>
      <c r="HX78" s="164"/>
      <c r="HY78" s="164"/>
      <c r="HZ78" s="164"/>
      <c r="IA78" s="164"/>
      <c r="IB78" s="164"/>
      <c r="IC78" s="164"/>
      <c r="ID78" s="164"/>
      <c r="IE78" s="164"/>
      <c r="IF78" s="164"/>
      <c r="IG78" s="164"/>
      <c r="IH78" s="164"/>
      <c r="II78" s="164"/>
      <c r="IJ78" s="164"/>
      <c r="IK78" s="164"/>
      <c r="IL78" s="164"/>
      <c r="IM78" s="164"/>
    </row>
    <row r="79" spans="1:247" s="123" customFormat="1" ht="20" customHeight="1">
      <c r="A79" s="169" t="s">
        <v>122</v>
      </c>
      <c r="B79" s="162"/>
      <c r="C79" s="127">
        <v>4</v>
      </c>
      <c r="D79" s="127"/>
      <c r="E79" s="255">
        <v>0</v>
      </c>
      <c r="F79" s="255"/>
      <c r="G79" s="255">
        <v>0</v>
      </c>
      <c r="H79" s="203"/>
      <c r="I79" s="203">
        <v>-387930723</v>
      </c>
      <c r="J79" s="203"/>
      <c r="K79" s="203">
        <v>-582423966</v>
      </c>
      <c r="L79" s="164"/>
      <c r="M79" s="164"/>
      <c r="N79" s="164"/>
      <c r="O79" s="164"/>
      <c r="P79" s="164"/>
      <c r="Q79" s="164"/>
      <c r="R79" s="164"/>
      <c r="S79" s="164"/>
      <c r="T79" s="164"/>
      <c r="U79" s="164"/>
      <c r="V79" s="164"/>
      <c r="W79" s="164"/>
      <c r="X79" s="164"/>
      <c r="Y79" s="164"/>
      <c r="Z79" s="164"/>
      <c r="AA79" s="164"/>
      <c r="AB79" s="164"/>
      <c r="AC79" s="164"/>
      <c r="AD79" s="164"/>
      <c r="AE79" s="164"/>
      <c r="AF79" s="164"/>
      <c r="AG79" s="164"/>
      <c r="AH79" s="164"/>
      <c r="AI79" s="164"/>
      <c r="AJ79" s="164"/>
      <c r="AK79" s="164"/>
      <c r="AL79" s="164"/>
      <c r="AM79" s="164"/>
      <c r="AN79" s="164"/>
      <c r="AO79" s="164"/>
      <c r="AP79" s="164"/>
      <c r="AQ79" s="164"/>
      <c r="AR79" s="164"/>
      <c r="AS79" s="164"/>
      <c r="AT79" s="164"/>
      <c r="AU79" s="164"/>
      <c r="AV79" s="164"/>
      <c r="AW79" s="164"/>
      <c r="AX79" s="164"/>
      <c r="AY79" s="164"/>
      <c r="AZ79" s="164"/>
      <c r="BA79" s="164"/>
      <c r="BB79" s="164"/>
      <c r="BC79" s="164"/>
      <c r="BD79" s="164"/>
      <c r="BE79" s="164"/>
      <c r="BF79" s="164"/>
      <c r="BG79" s="164"/>
      <c r="BH79" s="164"/>
      <c r="BI79" s="164"/>
      <c r="BJ79" s="164"/>
      <c r="BK79" s="164"/>
      <c r="BL79" s="164"/>
      <c r="BM79" s="164"/>
      <c r="BN79" s="164"/>
      <c r="BO79" s="164"/>
      <c r="BP79" s="164"/>
      <c r="BQ79" s="164"/>
      <c r="BR79" s="164"/>
      <c r="BS79" s="164"/>
      <c r="BT79" s="164"/>
      <c r="BU79" s="164"/>
      <c r="BV79" s="164"/>
      <c r="BW79" s="164"/>
      <c r="BX79" s="164"/>
      <c r="BY79" s="164"/>
      <c r="BZ79" s="164"/>
      <c r="CA79" s="164"/>
      <c r="CB79" s="164"/>
      <c r="CC79" s="164"/>
      <c r="CD79" s="164"/>
      <c r="CE79" s="164"/>
      <c r="CF79" s="164"/>
      <c r="CG79" s="164"/>
      <c r="CH79" s="164"/>
      <c r="CI79" s="164"/>
      <c r="CJ79" s="164"/>
      <c r="CK79" s="164"/>
      <c r="CL79" s="164"/>
      <c r="CM79" s="164"/>
      <c r="CN79" s="164"/>
      <c r="CO79" s="164"/>
      <c r="CP79" s="164"/>
      <c r="CQ79" s="164"/>
      <c r="CR79" s="164"/>
      <c r="CS79" s="164"/>
      <c r="CT79" s="164"/>
      <c r="CU79" s="164"/>
      <c r="CV79" s="164"/>
      <c r="CW79" s="164"/>
      <c r="CX79" s="164"/>
      <c r="CY79" s="164"/>
      <c r="CZ79" s="164"/>
      <c r="DA79" s="164"/>
      <c r="DB79" s="164"/>
      <c r="DC79" s="164"/>
      <c r="DD79" s="164"/>
      <c r="DE79" s="164"/>
      <c r="DF79" s="164"/>
      <c r="DG79" s="164"/>
      <c r="DH79" s="164"/>
      <c r="DI79" s="164"/>
      <c r="DJ79" s="164"/>
      <c r="DK79" s="164"/>
      <c r="DL79" s="164"/>
      <c r="DM79" s="164"/>
      <c r="DN79" s="164"/>
      <c r="DO79" s="164"/>
      <c r="DP79" s="164"/>
      <c r="DQ79" s="164"/>
      <c r="DR79" s="164"/>
      <c r="DS79" s="164"/>
      <c r="DT79" s="164"/>
      <c r="DU79" s="164"/>
      <c r="DV79" s="164"/>
      <c r="DW79" s="164"/>
      <c r="DX79" s="164"/>
      <c r="DY79" s="164"/>
      <c r="DZ79" s="164"/>
      <c r="EA79" s="164"/>
      <c r="EB79" s="164"/>
      <c r="EC79" s="164"/>
      <c r="ED79" s="164"/>
      <c r="EE79" s="164"/>
      <c r="EF79" s="164"/>
      <c r="EG79" s="164"/>
      <c r="EH79" s="164"/>
      <c r="EI79" s="164"/>
      <c r="EJ79" s="164"/>
      <c r="EK79" s="164"/>
      <c r="EL79" s="164"/>
      <c r="EM79" s="164"/>
      <c r="EN79" s="164"/>
      <c r="EO79" s="164"/>
      <c r="EP79" s="164"/>
      <c r="EQ79" s="164"/>
      <c r="ER79" s="164"/>
      <c r="ES79" s="164"/>
      <c r="ET79" s="164"/>
      <c r="EU79" s="164"/>
      <c r="EV79" s="164"/>
      <c r="EW79" s="164"/>
      <c r="EX79" s="164"/>
      <c r="EY79" s="164"/>
      <c r="EZ79" s="164"/>
      <c r="FA79" s="164"/>
      <c r="FB79" s="164"/>
      <c r="FC79" s="164"/>
      <c r="FD79" s="164"/>
      <c r="FE79" s="164"/>
      <c r="FF79" s="164"/>
      <c r="FG79" s="164"/>
      <c r="FH79" s="164"/>
      <c r="FI79" s="164"/>
      <c r="FJ79" s="164"/>
      <c r="FK79" s="164"/>
      <c r="FL79" s="164"/>
      <c r="FM79" s="164"/>
      <c r="FN79" s="164"/>
      <c r="FO79" s="164"/>
      <c r="FP79" s="164"/>
      <c r="FQ79" s="164"/>
      <c r="FR79" s="164"/>
      <c r="FS79" s="164"/>
      <c r="FT79" s="164"/>
      <c r="FU79" s="164"/>
      <c r="FV79" s="164"/>
      <c r="FW79" s="164"/>
      <c r="FX79" s="164"/>
      <c r="FY79" s="164"/>
      <c r="FZ79" s="164"/>
      <c r="GA79" s="164"/>
      <c r="GB79" s="164"/>
      <c r="GC79" s="164"/>
      <c r="GD79" s="164"/>
      <c r="GE79" s="164"/>
      <c r="GF79" s="164"/>
      <c r="GG79" s="164"/>
      <c r="GH79" s="164"/>
      <c r="GI79" s="164"/>
      <c r="GJ79" s="164"/>
      <c r="GK79" s="164"/>
      <c r="GL79" s="164"/>
      <c r="GM79" s="164"/>
      <c r="GN79" s="164"/>
      <c r="GO79" s="164"/>
      <c r="GP79" s="164"/>
      <c r="GQ79" s="164"/>
      <c r="GR79" s="164"/>
      <c r="GS79" s="164"/>
      <c r="GT79" s="164"/>
      <c r="GU79" s="164"/>
      <c r="GV79" s="164"/>
      <c r="GW79" s="164"/>
      <c r="GX79" s="164"/>
      <c r="GY79" s="164"/>
      <c r="GZ79" s="164"/>
      <c r="HA79" s="164"/>
      <c r="HB79" s="164"/>
      <c r="HC79" s="164"/>
      <c r="HD79" s="164"/>
      <c r="HE79" s="164"/>
      <c r="HF79" s="164"/>
      <c r="HG79" s="164"/>
      <c r="HH79" s="164"/>
      <c r="HI79" s="164"/>
      <c r="HJ79" s="164"/>
      <c r="HK79" s="164"/>
      <c r="HL79" s="164"/>
      <c r="HM79" s="164"/>
      <c r="HN79" s="164"/>
      <c r="HO79" s="164"/>
      <c r="HP79" s="164"/>
      <c r="HQ79" s="164"/>
      <c r="HR79" s="164"/>
      <c r="HS79" s="164"/>
      <c r="HT79" s="164"/>
      <c r="HU79" s="164"/>
      <c r="HV79" s="164"/>
      <c r="HW79" s="164"/>
      <c r="HX79" s="164"/>
      <c r="HY79" s="164"/>
      <c r="HZ79" s="164"/>
      <c r="IA79" s="164"/>
      <c r="IB79" s="164"/>
      <c r="IC79" s="164"/>
      <c r="ID79" s="164"/>
      <c r="IE79" s="164"/>
      <c r="IF79" s="164"/>
      <c r="IG79" s="164"/>
      <c r="IH79" s="164"/>
      <c r="II79" s="164"/>
      <c r="IJ79" s="164"/>
      <c r="IK79" s="164"/>
      <c r="IL79" s="164"/>
      <c r="IM79" s="164"/>
    </row>
    <row r="80" spans="1:247" s="123" customFormat="1" ht="20" customHeight="1">
      <c r="A80" s="165" t="s">
        <v>130</v>
      </c>
      <c r="B80" s="165"/>
      <c r="C80" s="127"/>
      <c r="D80" s="127"/>
      <c r="E80" s="210">
        <f>SUM(E75:E79)</f>
        <v>-558729549</v>
      </c>
      <c r="F80" s="200"/>
      <c r="G80" s="210">
        <f>SUM(G75:G79)</f>
        <v>-610867365</v>
      </c>
      <c r="H80" s="200"/>
      <c r="I80" s="210">
        <f>SUM(I75:I79)</f>
        <v>-529980799</v>
      </c>
      <c r="J80" s="200"/>
      <c r="K80" s="210">
        <f>SUM(K75:K79)</f>
        <v>-564473056</v>
      </c>
    </row>
    <row r="81" spans="1:11" s="123" customFormat="1" ht="20" customHeight="1">
      <c r="A81" s="119" t="s">
        <v>203</v>
      </c>
      <c r="B81" s="119"/>
      <c r="C81" s="127"/>
      <c r="D81" s="127"/>
      <c r="E81" s="211">
        <f>E48+E72+E80</f>
        <v>228390748</v>
      </c>
      <c r="F81" s="211"/>
      <c r="G81" s="211">
        <f>G48+G72+G80</f>
        <v>126996338</v>
      </c>
      <c r="H81" s="211"/>
      <c r="I81" s="211">
        <f>I48+I72+I80</f>
        <v>230033068.91867423</v>
      </c>
      <c r="J81" s="204"/>
      <c r="K81" s="211">
        <f>K48+K72+K80</f>
        <v>118072491</v>
      </c>
    </row>
    <row r="82" spans="1:11" s="123" customFormat="1" ht="20" customHeight="1">
      <c r="A82" s="119" t="s">
        <v>128</v>
      </c>
      <c r="B82" s="119"/>
      <c r="C82" s="127"/>
      <c r="D82" s="127"/>
      <c r="E82" s="211">
        <v>727535075</v>
      </c>
      <c r="F82" s="203"/>
      <c r="G82" s="211">
        <v>600538737</v>
      </c>
      <c r="H82" s="204"/>
      <c r="I82" s="205">
        <v>390914985</v>
      </c>
      <c r="J82" s="204"/>
      <c r="K82" s="205">
        <v>272842494</v>
      </c>
    </row>
    <row r="83" spans="1:11" s="123" customFormat="1" ht="20" customHeight="1" thickBot="1">
      <c r="A83" s="156" t="s">
        <v>98</v>
      </c>
      <c r="B83" s="156"/>
      <c r="C83" s="127">
        <v>5.0999999999999996</v>
      </c>
      <c r="D83" s="127"/>
      <c r="E83" s="212">
        <f>SUM(E81:E82)</f>
        <v>955925823</v>
      </c>
      <c r="F83" s="203"/>
      <c r="G83" s="212">
        <f>SUM(G81:G82)</f>
        <v>727535075</v>
      </c>
      <c r="H83" s="204"/>
      <c r="I83" s="212">
        <f>SUM(I81:I82)</f>
        <v>620948053.91867423</v>
      </c>
      <c r="J83" s="204"/>
      <c r="K83" s="212">
        <f>SUM(K81:K82)</f>
        <v>390914985</v>
      </c>
    </row>
    <row r="84" spans="1:11" s="123" customFormat="1" ht="20" customHeight="1" thickTop="1">
      <c r="A84" s="119"/>
      <c r="B84" s="119"/>
      <c r="C84" s="127"/>
      <c r="D84" s="127"/>
      <c r="E84" s="166" t="b">
        <f>E83='Financial Position'!E11</f>
        <v>1</v>
      </c>
      <c r="F84" s="166"/>
      <c r="G84" s="166" t="b">
        <f>G83='Financial Position'!G11</f>
        <v>1</v>
      </c>
      <c r="H84" s="166"/>
      <c r="I84" s="166" t="b">
        <f>I83='Financial Position'!I11</f>
        <v>0</v>
      </c>
      <c r="J84" s="166"/>
      <c r="K84" s="166" t="b">
        <f>K83='Financial Position'!K11</f>
        <v>1</v>
      </c>
    </row>
    <row r="85" spans="1:11" s="123" customFormat="1" ht="20" customHeight="1">
      <c r="A85" s="156"/>
      <c r="B85" s="156"/>
      <c r="C85" s="127"/>
      <c r="D85" s="127"/>
      <c r="E85" s="167"/>
      <c r="F85" s="167"/>
      <c r="G85" s="167"/>
      <c r="H85" s="167"/>
      <c r="I85" s="167"/>
      <c r="J85" s="167"/>
      <c r="K85" s="167"/>
    </row>
    <row r="86" spans="1:11" s="123" customFormat="1" ht="20" customHeight="1">
      <c r="A86" s="119"/>
      <c r="B86" s="116"/>
      <c r="C86" s="127"/>
      <c r="D86" s="127"/>
      <c r="E86" s="161"/>
      <c r="G86" s="160"/>
      <c r="I86" s="161"/>
      <c r="K86" s="161"/>
    </row>
    <row r="87" spans="1:11" s="123" customFormat="1" ht="20" customHeight="1">
      <c r="A87" s="116"/>
      <c r="B87" s="168"/>
      <c r="C87" s="127"/>
      <c r="D87" s="127"/>
      <c r="E87" s="164"/>
      <c r="F87" s="163"/>
      <c r="G87" s="164"/>
      <c r="H87" s="163"/>
      <c r="I87" s="164"/>
      <c r="J87" s="163"/>
      <c r="K87" s="164"/>
    </row>
    <row r="88" spans="1:11" ht="20" customHeight="1">
      <c r="A88" s="61"/>
      <c r="B88" s="15"/>
      <c r="E88" s="9"/>
      <c r="F88" s="9"/>
      <c r="G88" s="68"/>
      <c r="H88" s="11"/>
      <c r="I88" s="9"/>
      <c r="J88" s="11"/>
      <c r="K88" s="68"/>
    </row>
    <row r="98" spans="1:10" ht="20" customHeight="1">
      <c r="A98" s="1"/>
      <c r="B98" s="1"/>
      <c r="C98" s="1"/>
      <c r="D98" s="1"/>
      <c r="E98" s="1"/>
      <c r="F98" s="1"/>
      <c r="G98" s="1"/>
      <c r="H98" s="1"/>
      <c r="I98" s="1"/>
      <c r="J98" s="1"/>
    </row>
    <row r="106" spans="1:10" ht="20" customHeight="1">
      <c r="A106" s="348" t="s">
        <v>100</v>
      </c>
      <c r="B106" s="348"/>
      <c r="C106" s="348"/>
      <c r="D106" s="348"/>
      <c r="E106" s="348"/>
    </row>
  </sheetData>
  <mergeCells count="19">
    <mergeCell ref="A106:E106"/>
    <mergeCell ref="A56:K56"/>
    <mergeCell ref="E60:G60"/>
    <mergeCell ref="A4:K4"/>
    <mergeCell ref="A54:K54"/>
    <mergeCell ref="E6:G6"/>
    <mergeCell ref="I60:K60"/>
    <mergeCell ref="A55:K55"/>
    <mergeCell ref="I58:K58"/>
    <mergeCell ref="E59:G59"/>
    <mergeCell ref="I59:K59"/>
    <mergeCell ref="I6:K6"/>
    <mergeCell ref="A57:K57"/>
    <mergeCell ref="A1:K1"/>
    <mergeCell ref="A2:K2"/>
    <mergeCell ref="E7:G7"/>
    <mergeCell ref="I7:K7"/>
    <mergeCell ref="I5:K5"/>
    <mergeCell ref="A3:K3"/>
  </mergeCells>
  <phoneticPr fontId="4" type="noConversion"/>
  <pageMargins left="0.8" right="0.2" top="1" bottom="0.5" header="0.6" footer="0.3"/>
  <pageSetup paperSize="9" scale="70" firstPageNumber="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7A9C1E94A3DB94F9578DD31FCDBB85C" ma:contentTypeVersion="16" ma:contentTypeDescription="สร้างเอกสารใหม่" ma:contentTypeScope="" ma:versionID="6936b715485801a3150aec1762818c73">
  <xsd:schema xmlns:xsd="http://www.w3.org/2001/XMLSchema" xmlns:xs="http://www.w3.org/2001/XMLSchema" xmlns:p="http://schemas.microsoft.com/office/2006/metadata/properties" xmlns:ns2="2564b48a-abf7-4ef1-be6a-e196158f99b5" xmlns:ns3="47c09deb-ec27-4bd3-b99f-ca804046d32c" targetNamespace="http://schemas.microsoft.com/office/2006/metadata/properties" ma:root="true" ma:fieldsID="fd794f3e5bac9b58e4a1b97380543088" ns2:_="" ns3:_="">
    <xsd:import namespace="2564b48a-abf7-4ef1-be6a-e196158f99b5"/>
    <xsd:import namespace="47c09deb-ec27-4bd3-b99f-ca804046d32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4b48a-abf7-4ef1-be6a-e196158f99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c9c436e-7a9a-4931-9b09-74452379f7bf}" ma:internalName="TaxCatchAll" ma:showField="CatchAllData" ma:web="2564b48a-abf7-4ef1-be6a-e196158f99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c09deb-ec27-4bd3-b99f-ca804046d3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185504d0-505d-4a5a-8009-1dfd03b4b1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4BF763-F5ED-4C74-94BA-3F3A83FA0B9C}"/>
</file>

<file path=customXml/itemProps2.xml><?xml version="1.0" encoding="utf-8"?>
<ds:datastoreItem xmlns:ds="http://schemas.openxmlformats.org/officeDocument/2006/customXml" ds:itemID="{7F491FE9-AFB1-4BBD-934F-87B0019EC7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Financial Position</vt:lpstr>
      <vt:lpstr>Financial Position (2)</vt:lpstr>
      <vt:lpstr>income</vt:lpstr>
      <vt:lpstr>Consol</vt:lpstr>
      <vt:lpstr>Company</vt:lpstr>
      <vt:lpstr>Cash Flow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Thantapanit, Prapai</cp:lastModifiedBy>
  <cp:lastPrinted>2022-08-23T03:36:31Z</cp:lastPrinted>
  <dcterms:created xsi:type="dcterms:W3CDTF">2004-04-08T12:11:05Z</dcterms:created>
  <dcterms:modified xsi:type="dcterms:W3CDTF">2022-08-23T03:37:33Z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2021-06-23T10:48:28Z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1e897bf6-90f5-4164-85ef-872334ecc7e9</vt:lpwstr>
  </property>
  <property fmtid="{D5CDD505-2E9C-101B-9397-08002B2CF9AE}" pid="8" name="MSIP_Label_ea60d57e-af5b-4752-ac57-3e4f28ca11dc_ContentBits">
    <vt:lpwstr>0</vt:lpwstr>
  </property>
</Properties>
</file>