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SCBS\HY22\FS\"/>
    </mc:Choice>
  </mc:AlternateContent>
  <xr:revisionPtr revIDLastSave="0" documentId="13_ncr:1_{10133DC0-0750-424A-89E8-EBDEBF08E13F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18" r:id="rId2"/>
    <sheet name="SH" sheetId="21" r:id="rId3"/>
    <sheet name="SH CY" sheetId="24" state="hidden" r:id="rId4"/>
    <sheet name="CF" sheetId="2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4">#REF!</definedName>
    <definedName name="\a">#REF!</definedName>
    <definedName name="\c" localSheetId="4">#REF!</definedName>
    <definedName name="\c">#REF!</definedName>
    <definedName name="\d">#REF!</definedName>
    <definedName name="\Z">'[1]FF-PBG'!#REF!</definedName>
    <definedName name="__123Graph_A" hidden="1">[2]SW!$T$1:$T$2</definedName>
    <definedName name="_AA5000">#REF!</definedName>
    <definedName name="_aa5001">#REF!</definedName>
    <definedName name="_aa5100">#REF!</definedName>
    <definedName name="_k1000">#REF!</definedName>
    <definedName name="_Key1" hidden="1">#REF!</definedName>
    <definedName name="_Order1" hidden="1">255</definedName>
    <definedName name="_Sort" hidden="1">'[1]FF-PBG'!#REF!</definedName>
    <definedName name="_t1000">#REF!</definedName>
    <definedName name="_T11">'[3]FF-PBG'!#REF!</definedName>
    <definedName name="a">[4]reserve!#REF!</definedName>
    <definedName name="aa">#REF!</definedName>
    <definedName name="aaa" hidden="1">'[5]FF-PBG'!#REF!</definedName>
    <definedName name="aaaa">#REF!</definedName>
    <definedName name="ACCOUNTEDPERIODTYPE1" localSheetId="1">#REF!</definedName>
    <definedName name="ACCOUNTEDPERIODTYPE1" localSheetId="2">#REF!</definedName>
    <definedName name="ACCOUNTEDPERIODTYPE1" localSheetId="3">#REF!</definedName>
    <definedName name="ACCOUNTEDPERIODTYPE1">#REF!</definedName>
    <definedName name="Accrued_expenses_and_other_liabilities">'[6]Balance Sheet'!#REF!</definedName>
    <definedName name="adj">#REF!</definedName>
    <definedName name="APPSUSERNAME1" localSheetId="1">#REF!</definedName>
    <definedName name="APPSUSERNAME1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VER" localSheetId="4">#REF!</definedName>
    <definedName name="AVER" localSheetId="1">#REF!</definedName>
    <definedName name="AVER">#REF!</definedName>
    <definedName name="back">#REF!</definedName>
    <definedName name="bb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>'[6]Cash Flows Worksheet'!#REF!</definedName>
    <definedName name="CHARTOFACCOUNTSID1" localSheetId="1">#REF!</definedName>
    <definedName name="CHARTOFACCOUNTSID1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1">#REF!</definedName>
    <definedName name="CREATESUMMARYJNLS1">#REF!</definedName>
    <definedName name="CrfCode">[9]ws!#REF!</definedName>
    <definedName name="CrfCodeLink">[9]ws!#REF!</definedName>
    <definedName name="CrfFileName">[9]ws!#REF!</definedName>
    <definedName name="CrfLetter">[9]ws!#REF!</definedName>
    <definedName name="CrfText">#REF!</definedName>
    <definedName name="crit">'[10]W-lt'!#REF!</definedName>
    <definedName name="CRITB">'[10]W-lt'!#REF!</definedName>
    <definedName name="CRITC">'[10]W-lt'!#REF!</definedName>
    <definedName name="CRITD">'[10]W-lt'!#REF!</definedName>
    <definedName name="CRITERIACOLUMN1" localSheetId="1">#REF!</definedName>
    <definedName name="CRITERIACOLUMN1">#REF!</definedName>
    <definedName name="CRITN">'[10]W-lt'!#REF!</definedName>
    <definedName name="Currency">[8]Ref_Data!$A$74:$A$272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">#REF!</definedName>
    <definedName name="Data_Without_Matching_CLT">#REF!</definedName>
    <definedName name="_xlnm.Database">#REF!</definedName>
    <definedName name="DataMonth">[9]ws!#REF!</definedName>
    <definedName name="DataMonthLink">[9]ws!#REF!</definedName>
    <definedName name="DataMonthName">[9]ws!#REF!</definedName>
    <definedName name="DataMonthTable">[9]ws!#REF!</definedName>
    <definedName name="DataType">[9]ws!#REF!</definedName>
    <definedName name="DataTypeLink">[9]ws!#REF!</definedName>
    <definedName name="DataTypeTable">[9]ws!#REF!</definedName>
    <definedName name="DataYear">[9]ws!#REF!</definedName>
    <definedName name="DatayearLink">[9]ws!#REF!</definedName>
    <definedName name="DBNAME1" localSheetId="1">#REF!</definedName>
    <definedName name="DBNAME1">#REF!</definedName>
    <definedName name="DBUSERNAME1" localSheetId="1">#REF!</definedName>
    <definedName name="DBUSERNAME1">#REF!</definedName>
    <definedName name="dd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>#REF!</definedName>
    <definedName name="East">#REF!</definedName>
    <definedName name="eeee">#REF!</definedName>
    <definedName name="FFAPPCOLNAME1_1" localSheetId="1">#REF!</definedName>
    <definedName name="FFAPPCOLNAME1_1">#REF!</definedName>
    <definedName name="FFAPPCOLNAME10_1" localSheetId="1">#REF!</definedName>
    <definedName name="FFAPPCOLNAME10_1">#REF!</definedName>
    <definedName name="FFAPPCOLNAME2_1" localSheetId="1">#REF!</definedName>
    <definedName name="FFAPPCOLNAME2_1">#REF!</definedName>
    <definedName name="FFAPPCOLNAME3_1" localSheetId="1">#REF!</definedName>
    <definedName name="FFAPPCOLNAME3_1">#REF!</definedName>
    <definedName name="FFAPPCOLNAME4_1" localSheetId="1">#REF!</definedName>
    <definedName name="FFAPPCOLNAME4_1">#REF!</definedName>
    <definedName name="FFAPPCOLNAME5_1" localSheetId="1">#REF!</definedName>
    <definedName name="FFAPPCOLNAME5_1">#REF!</definedName>
    <definedName name="FFAPPCOLNAME6_1" localSheetId="1">#REF!</definedName>
    <definedName name="FFAPPCOLNAME6_1">#REF!</definedName>
    <definedName name="FFAPPCOLNAME7_1" localSheetId="1">#REF!</definedName>
    <definedName name="FFAPPCOLNAME7_1">#REF!</definedName>
    <definedName name="FFAPPCOLNAME8_1" localSheetId="1">#REF!</definedName>
    <definedName name="FFAPPCOLNAME8_1">#REF!</definedName>
    <definedName name="FFAPPCOLNAME9_1" localSheetId="1">#REF!</definedName>
    <definedName name="FFAPPCOLNAME9_1">#REF!</definedName>
    <definedName name="FFSEGMENT1_1" localSheetId="1">#REF!</definedName>
    <definedName name="FFSEGMENT1_1">#REF!</definedName>
    <definedName name="FFSEGMENT10_1" localSheetId="1">#REF!</definedName>
    <definedName name="FFSEGMENT10_1">#REF!</definedName>
    <definedName name="FFSEGMENT2_1" localSheetId="1">#REF!</definedName>
    <definedName name="FFSEGMENT2_1">#REF!</definedName>
    <definedName name="FFSEGMENT3_1" localSheetId="1">#REF!</definedName>
    <definedName name="FFSEGMENT3_1">#REF!</definedName>
    <definedName name="FFSEGMENT4_1" localSheetId="1">#REF!</definedName>
    <definedName name="FFSEGMENT4_1">#REF!</definedName>
    <definedName name="FFSEGMENT5_1" localSheetId="1">#REF!</definedName>
    <definedName name="FFSEGMENT5_1">#REF!</definedName>
    <definedName name="FFSEGMENT6_1" localSheetId="1">#REF!</definedName>
    <definedName name="FFSEGMENT6_1">#REF!</definedName>
    <definedName name="FFSEGMENT7_1" localSheetId="1">#REF!</definedName>
    <definedName name="FFSEGMENT7_1">#REF!</definedName>
    <definedName name="FFSEGMENT8_1" localSheetId="1">#REF!</definedName>
    <definedName name="FFSEGMENT8_1">#REF!</definedName>
    <definedName name="FFSEGMENT9_1" localSheetId="1">#REF!</definedName>
    <definedName name="FFSEGMENT9_1">#REF!</definedName>
    <definedName name="FFSEGSEPARATOR1" localSheetId="1">#REF!</definedName>
    <definedName name="FFSEGSEPARATOR1">#REF!</definedName>
    <definedName name="FIELDNAMECOLUMN1" localSheetId="1">#REF!</definedName>
    <definedName name="FIELDNAMECOLUMN1">#REF!</definedName>
    <definedName name="FIELDNAMEROW1" localSheetId="1">#REF!</definedName>
    <definedName name="FIELDNAMEROW1">#REF!</definedName>
    <definedName name="FIRSTDATAROW1" localSheetId="1">#REF!</definedName>
    <definedName name="FIRSTDATAROW1">#REF!</definedName>
    <definedName name="FNDNAM1" localSheetId="1">#REF!</definedName>
    <definedName name="FNDNAM1">#REF!</definedName>
    <definedName name="FNDUSERID1" localSheetId="1">#REF!</definedName>
    <definedName name="FNDUSERID1">#REF!</definedName>
    <definedName name="Foreign_currency_translation_adjustments">'[6]Balance Sheet'!#REF!</definedName>
    <definedName name="FULLYR">#REF!</definedName>
    <definedName name="FUNCTIONALCURRENCY1" localSheetId="1">#REF!</definedName>
    <definedName name="FUNCTIONALCURRENCY1">#REF!</definedName>
    <definedName name="GMR">#REF!</definedName>
    <definedName name="GWYUID1" localSheetId="1">#REF!</definedName>
    <definedName name="GWYUID1">#REF!</definedName>
    <definedName name="IMPORTDFF1" localSheetId="1">#REF!</definedName>
    <definedName name="IMPORTDFF1">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>#REF!</definedName>
    <definedName name="issuer_investor">[8]Ref_Data!$A$59:$A$60</definedName>
    <definedName name="jj">#REF!</definedName>
    <definedName name="jjj">#REF!</definedName>
    <definedName name="jjjj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1">#REF!</definedName>
    <definedName name="LABELTEXTCOLUMN1">#REF!</definedName>
    <definedName name="LABELTEXTROW1" localSheetId="1">#REF!</definedName>
    <definedName name="LABELTEXTROW1">#REF!</definedName>
    <definedName name="LER___1">#REF!</definedName>
    <definedName name="LER___2">#REF!</definedName>
    <definedName name="Ler1D">#REF!</definedName>
    <definedName name="Long_term_debt">'[6]Balance Sheet'!#REF!</definedName>
    <definedName name="master">#REF!</definedName>
    <definedName name="NameThai">[9]ws!#REF!</definedName>
    <definedName name="NOOFFFSEGMENTS1" localSheetId="1">#REF!</definedName>
    <definedName name="NOOFFFSEGMENTS1">#REF!</definedName>
    <definedName name="NUMBEROFDETAILFIELDS1" localSheetId="1">#REF!</definedName>
    <definedName name="NUMBEROFDETAILFIELDS1">#REF!</definedName>
    <definedName name="NUMBEROFHEADERFIELDS1" localSheetId="1">#REF!</definedName>
    <definedName name="NUMBEROFHEADERFIELDS1">#REF!</definedName>
    <definedName name="ok_211b">#REF!</definedName>
    <definedName name="ok_212b">#REF!</definedName>
    <definedName name="ok_213b">#REF!</definedName>
    <definedName name="ok_214b">#REF!</definedName>
    <definedName name="ok_22b">#REF!</definedName>
    <definedName name="ok_23ab">#REF!</definedName>
    <definedName name="ok_23b">#REF!</definedName>
    <definedName name="ok_23b1">#REF!</definedName>
    <definedName name="p">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>'[6]Balance Sheet'!#REF!</definedName>
    <definedName name="Percent_Threshold">#REF!</definedName>
    <definedName name="perfan">'[10]W-lt'!#REF!</definedName>
    <definedName name="perfay">'[10]W-lt'!#REF!</definedName>
    <definedName name="PERFBN">'[10]W-lt'!#REF!</definedName>
    <definedName name="PERFBY">'[10]W-lt'!#REF!</definedName>
    <definedName name="PERFCN">'[10]W-lt'!#REF!</definedName>
    <definedName name="PERFCY">'[10]W-lt'!#REF!</definedName>
    <definedName name="PERFDN">'[10]W-lt'!#REF!</definedName>
    <definedName name="PERFDY">'[10]W-lt'!#REF!</definedName>
    <definedName name="PERFNAN">'[10]W-lt'!#REF!</definedName>
    <definedName name="PERFNAY">'[10]W-lt'!#REF!</definedName>
    <definedName name="PERIODSETNAME1" localSheetId="1">#REF!</definedName>
    <definedName name="PERIODSETNAME1">#REF!</definedName>
    <definedName name="PL_Dollar_Threshold">#REF!</definedName>
    <definedName name="PL_Percent_Threshold">#REF!</definedName>
    <definedName name="Por">'[3]FF-PBG'!#REF!</definedName>
    <definedName name="PositionName">[9]ws!#REF!</definedName>
    <definedName name="POSTERRORSTOSUSP1" localSheetId="1">#REF!</definedName>
    <definedName name="POSTERRORSTOSUSP1">#REF!</definedName>
    <definedName name="pp">#REF!</definedName>
    <definedName name="_xlnm.Print_Area" localSheetId="0">BS!$A$1:$K$53</definedName>
    <definedName name="_xlnm.Print_Area" localSheetId="4">CF!$A$1:$K$91</definedName>
    <definedName name="_xlnm.Print_Area" localSheetId="1">PL!$A$1:$J$42</definedName>
    <definedName name="_xlnm.Print_Area" localSheetId="2">SH!$A$1:$M$22</definedName>
    <definedName name="_xlnm.Print_Area" localSheetId="3">'SH CY'!$A$1:$M$21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By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4">#REF!</definedName>
    <definedName name="PROFIT" localSheetId="1">#REF!</definedName>
    <definedName name="PROFIT" localSheetId="2">#REF!</definedName>
    <definedName name="PROFIT" localSheetId="3">#REF!</definedName>
    <definedName name="PROFIT">#REF!</definedName>
    <definedName name="Profit2022">'[14]Ws-Bk 12'!#REF!</definedName>
    <definedName name="Profit2023">'[14]Ws-Bk 12'!#REF!</definedName>
    <definedName name="Purchase_property">'[7]Cash Flows Worksheet'!$AC$64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AlcoBf">#REF!</definedName>
    <definedName name="qCst_Gl">#REF!</definedName>
    <definedName name="qS_GL">#REF!</definedName>
    <definedName name="RATE" localSheetId="4">#REF!</definedName>
    <definedName name="RATE" localSheetId="1">#REF!</definedName>
    <definedName name="RATE">#REF!</definedName>
    <definedName name="reclass" hidden="1">'[15]FF-PBG'!#REF!</definedName>
    <definedName name="RegionReport">[9]ws!#REF!</definedName>
    <definedName name="ReportCode">[9]ws!#REF!</definedName>
    <definedName name="RESPONSIBILITYAPPLICATIONID1" localSheetId="1">#REF!</definedName>
    <definedName name="RESPONSIBILITYAPPLICATIONID1">#REF!</definedName>
    <definedName name="RESPONSIBILITYID1" localSheetId="1">#REF!</definedName>
    <definedName name="RESPONSIBILITYID1">#REF!</definedName>
    <definedName name="RESPONSIBILITYNAME1" localSheetId="1">#REF!</definedName>
    <definedName name="RESPONSIBILITYNAME1">#REF!</definedName>
    <definedName name="ROWSTOUPLOAD1" localSheetId="1">#REF!</definedName>
    <definedName name="ROWSTOUPLOAD1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veTo">[9]ws!#REF!</definedName>
    <definedName name="SaveToLink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>'[6]Balance Sheet'!#REF!</definedName>
    <definedName name="Securities_sold_but_not_yet_purchased">'[6]Balance Sheet'!#REF!</definedName>
    <definedName name="SETOFBOOKSID1" localSheetId="1">#REF!</definedName>
    <definedName name="SETOFBOOKSID1">#REF!</definedName>
    <definedName name="SETOFBOOKSNAME1" localSheetId="1">#REF!</definedName>
    <definedName name="SETOFBOOKSNAME1">#REF!</definedName>
    <definedName name="Specific_Risk">#REF!</definedName>
    <definedName name="STARTJOURNALIMPORT1" localSheetId="1">#REF!</definedName>
    <definedName name="STARTJOURNALIMPORT1">#REF!</definedName>
    <definedName name="t">#REF!</definedName>
    <definedName name="TableName">"Dummy"</definedName>
    <definedName name="Tax">#REF!</definedName>
    <definedName name="Taxes">'[7]Cash Flows Worksheet'!$AC$100</definedName>
    <definedName name="TEMPLATENUMBER1" localSheetId="1">#REF!</definedName>
    <definedName name="TEMPLATENUMBER1">#REF!</definedName>
    <definedName name="TEMPLATESTYLE1" localSheetId="1">#REF!</definedName>
    <definedName name="TEMPLATESTYLE1">#REF!</definedName>
    <definedName name="TEMPLATETYPE1" localSheetId="1">#REF!</definedName>
    <definedName name="TEMPLATETYPE1">#REF!</definedName>
    <definedName name="TextRefCopy1">#REF!</definedName>
    <definedName name="TextRefCopy10">#REF!</definedName>
    <definedName name="TextRefCopy11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6">'[17]Increase testing(6-7l12)'!#REF!</definedName>
    <definedName name="TextRefCopy2">'[18]No print AR Allowance'!#REF!</definedName>
    <definedName name="TextRefCopy26">'[19]Amortization of Premium'!#REF!</definedName>
    <definedName name="TextRefCopy28">'[19]Amortization of Premium'!#REF!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6" localSheetId="4">'[17]Decrease  testing(8-9l12)'!#REF!</definedName>
    <definedName name="TextRefCopy6">'[17]Decrease  testing(8-9l12)'!#REF!</definedName>
    <definedName name="TextRefCopy65" localSheetId="4">#REF!</definedName>
    <definedName name="TextRefCopy65">#REF!</definedName>
    <definedName name="TextRefCopy66" localSheetId="4">#REF!</definedName>
    <definedName name="TextRefCopy66">#REF!</definedName>
    <definedName name="TextRefCopy69" localSheetId="4">'[18]No print Adjust'!#REF!</definedName>
    <definedName name="TextRefCopy69">'[18]No print Adjust'!#REF!</definedName>
    <definedName name="TextRefCopy7" localSheetId="4">'[17]Decrease  testing(8-9l12)'!#REF!</definedName>
    <definedName name="TextRefCopy7">'[17]Decrease  testing(8-9l12)'!#REF!</definedName>
    <definedName name="TextRefCopy72">[20]conso300606!$B$63</definedName>
    <definedName name="TextRefCopy75" localSheetId="4">#REF!</definedName>
    <definedName name="TextRefCopy75">#REF!</definedName>
    <definedName name="TextRefCopy76" localSheetId="4">#REF!</definedName>
    <definedName name="TextRefCopy76">#REF!</definedName>
    <definedName name="TextRefCopy8" localSheetId="4">#REF!</definedName>
    <definedName name="TextRefCopy8">#REF!</definedName>
    <definedName name="TextRefCopy82">#REF!</definedName>
    <definedName name="TextRefCopy83">#REF!</definedName>
    <definedName name="TextRefCopy85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7">#REF!</definedName>
    <definedName name="TextRefCopyRangeCount" hidden="1">85</definedName>
    <definedName name="Total">#REF!</definedName>
    <definedName name="tr">'[16]Cash Flows Worksheet'!$AF$45</definedName>
    <definedName name="Type">[8]Ref_Data!$A$36:$A$42</definedName>
    <definedName name="Underwrite">#REF!</definedName>
    <definedName name="ValidBSLAs">[21]BSLA!#REF!</definedName>
    <definedName name="Variables1">[8]Ref_Data!$B$63:$B$70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est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">#REF!</definedName>
    <definedName name="X">#REF!</definedName>
    <definedName name="XREF_COLUMN_1" hidden="1">'[22]securities movement'!#REF!</definedName>
    <definedName name="XRefActiveRow" localSheetId="4" hidden="1">#REF!</definedName>
    <definedName name="XRefActiveRow" hidden="1">#REF!</definedName>
    <definedName name="XRefColumnsCount" hidden="1">2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RangeCount" hidden="1">1</definedName>
    <definedName name="XRefPaste1Row" hidden="1">#REF!</definedName>
    <definedName name="XRefPasteRangeCount" hidden="1">1</definedName>
    <definedName name="ying">'[16]Cash Flows Worksheet'!$AF$49</definedName>
    <definedName name="ฟ2623" localSheetId="4">#REF!</definedName>
    <definedName name="ฟ262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6" i="25" l="1"/>
  <c r="I69" i="25"/>
  <c r="K53" i="25"/>
  <c r="I53" i="25"/>
  <c r="M16" i="21" l="1"/>
  <c r="M20" i="21" s="1"/>
  <c r="D20" i="21"/>
  <c r="H20" i="21"/>
  <c r="F20" i="21"/>
  <c r="M19" i="21"/>
  <c r="H19" i="21"/>
  <c r="M18" i="21"/>
  <c r="H13" i="21"/>
  <c r="F13" i="21"/>
  <c r="D13" i="21"/>
  <c r="K50" i="18"/>
  <c r="K44" i="21"/>
  <c r="K50" i="24"/>
  <c r="K50" i="1"/>
  <c r="I50" i="18"/>
  <c r="I44" i="21"/>
  <c r="I50" i="24"/>
  <c r="I50" i="1"/>
  <c r="I79" i="25"/>
  <c r="I8" i="25"/>
  <c r="I30" i="25" s="1"/>
  <c r="I56" i="25" s="1"/>
  <c r="K76" i="25"/>
  <c r="K69" i="25"/>
  <c r="K8" i="25"/>
  <c r="K30" i="25" s="1"/>
  <c r="K56" i="25" s="1"/>
  <c r="M18" i="24"/>
  <c r="M17" i="24"/>
  <c r="L20" i="24"/>
  <c r="L21" i="24" s="1"/>
  <c r="J20" i="24"/>
  <c r="H18" i="24"/>
  <c r="F18" i="24"/>
  <c r="F20" i="24" s="1"/>
  <c r="D18" i="24"/>
  <c r="L14" i="24"/>
  <c r="H14" i="24"/>
  <c r="F14" i="24"/>
  <c r="D14" i="24"/>
  <c r="D20" i="24" s="1"/>
  <c r="M13" i="24"/>
  <c r="M14" i="24" s="1"/>
  <c r="M9" i="24"/>
  <c r="I78" i="25" l="1"/>
  <c r="I80" i="25" s="1"/>
  <c r="K78" i="25"/>
  <c r="K80" i="25" s="1"/>
  <c r="H20" i="24"/>
  <c r="M20" i="24"/>
  <c r="H41" i="18" l="1"/>
  <c r="H20" i="18"/>
  <c r="I18" i="1"/>
  <c r="L13" i="21" l="1"/>
  <c r="L15" i="21" s="1"/>
  <c r="M11" i="21"/>
  <c r="M9" i="21"/>
  <c r="M13" i="21" s="1"/>
  <c r="J35" i="18"/>
  <c r="J36" i="18" s="1"/>
  <c r="J38" i="18" s="1"/>
  <c r="J30" i="18"/>
  <c r="J20" i="18"/>
  <c r="J13" i="18"/>
  <c r="J22" i="18" s="1"/>
  <c r="K36" i="1"/>
  <c r="I36" i="1"/>
  <c r="K18" i="1"/>
  <c r="J24" i="18" l="1"/>
  <c r="J41" i="18" s="1"/>
  <c r="I52" i="1"/>
  <c r="K52" i="1"/>
  <c r="J39" i="18" l="1"/>
  <c r="H13" i="18" l="1"/>
  <c r="H30" i="18" l="1"/>
  <c r="H35" i="18"/>
  <c r="H36" i="18" s="1"/>
  <c r="H38" i="18" s="1"/>
  <c r="H22" i="18" l="1"/>
  <c r="H24" i="18" l="1"/>
  <c r="H39" i="18" s="1"/>
  <c r="I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tc={599D383B-EACA-429A-83F7-ED1FEFD1998A}</author>
  </authors>
  <commentList>
    <comment ref="G39" authorId="0" shapeId="0" xr:uid="{599D383B-EACA-429A-83F7-ED1FEFD1998A}">
      <text>
        <t>[Threaded comment]
Your version of Excel allows you to read this threaded comment; however, any edits to it will get removed if the file is opened in a newer version of Excel. Learn more: https://go.microsoft.com/fwlink/?linkid=870924
Comment:
    To check whether there is additional or not</t>
      </text>
    </comment>
  </commentList>
</comments>
</file>

<file path=xl/sharedStrings.xml><?xml version="1.0" encoding="utf-8"?>
<sst xmlns="http://schemas.openxmlformats.org/spreadsheetml/2006/main" count="235" uniqueCount="174">
  <si>
    <t>Other expenses</t>
  </si>
  <si>
    <t>Other liabilities</t>
  </si>
  <si>
    <t>Other assets</t>
  </si>
  <si>
    <t>Cash and cash equivalents</t>
  </si>
  <si>
    <t>share capital</t>
  </si>
  <si>
    <t>Total expenses</t>
  </si>
  <si>
    <t>(in Baht)</t>
  </si>
  <si>
    <t>Assets</t>
  </si>
  <si>
    <t>Total assets</t>
  </si>
  <si>
    <t>Liabilities</t>
  </si>
  <si>
    <t>Issued and paid-up share capital</t>
  </si>
  <si>
    <t>Note</t>
  </si>
  <si>
    <t>Expenses</t>
  </si>
  <si>
    <t>Issued and</t>
  </si>
  <si>
    <t>paid-up</t>
  </si>
  <si>
    <t>Cash flows from operating activities</t>
  </si>
  <si>
    <t>Cash flows from investing activities</t>
  </si>
  <si>
    <t>Cash flows from financing activities</t>
  </si>
  <si>
    <t>Income</t>
  </si>
  <si>
    <t>Authorised share capital</t>
  </si>
  <si>
    <t>Total income</t>
  </si>
  <si>
    <t>Brokerage fees</t>
  </si>
  <si>
    <t>Unappropriated</t>
  </si>
  <si>
    <t>Total equity</t>
  </si>
  <si>
    <t xml:space="preserve">Dividends paid </t>
  </si>
  <si>
    <t>Other components of equity</t>
  </si>
  <si>
    <t>Total liabilities</t>
  </si>
  <si>
    <t>Statement of financial position</t>
  </si>
  <si>
    <t>Statement of cash flows</t>
  </si>
  <si>
    <t>Statement of changes in equity</t>
  </si>
  <si>
    <t>Retained earnings</t>
  </si>
  <si>
    <t>Provisions</t>
  </si>
  <si>
    <t>Deferred tax assets</t>
  </si>
  <si>
    <t>Basic earnings per share</t>
  </si>
  <si>
    <t>Statement of comprehensive income</t>
  </si>
  <si>
    <t>Deferred tax liabilities</t>
  </si>
  <si>
    <t>Receivables from Clearing House and broker - dealers</t>
  </si>
  <si>
    <t>Intangible assets</t>
  </si>
  <si>
    <t>Payables to Clearing House and broker - dealers</t>
  </si>
  <si>
    <t>Employee benefit expenses</t>
  </si>
  <si>
    <t xml:space="preserve">31 December </t>
  </si>
  <si>
    <t>Debt issued</t>
  </si>
  <si>
    <t xml:space="preserve">Securities business receivables </t>
  </si>
  <si>
    <t>Gains and return on financial instruments</t>
  </si>
  <si>
    <t xml:space="preserve">Profit before income tax </t>
  </si>
  <si>
    <t xml:space="preserve">Total </t>
  </si>
  <si>
    <t xml:space="preserve">(Increase) decrease in operating assets </t>
  </si>
  <si>
    <t>Securities business payables</t>
  </si>
  <si>
    <t>Interest paid</t>
  </si>
  <si>
    <t>Interest received</t>
  </si>
  <si>
    <t xml:space="preserve">Income tax paid </t>
  </si>
  <si>
    <t>subsequently to profit or loss</t>
  </si>
  <si>
    <t>Liabilities and equity</t>
  </si>
  <si>
    <t>Equity</t>
  </si>
  <si>
    <t>Acquisition of held-to-maturity investments</t>
  </si>
  <si>
    <t>Proceeds from redemption of held-to-maturity investments</t>
  </si>
  <si>
    <t>Total liabilities and equity</t>
  </si>
  <si>
    <t>Securities business receivables</t>
  </si>
  <si>
    <t>Other income</t>
  </si>
  <si>
    <t>Increase (decrease) in operating liabilities</t>
  </si>
  <si>
    <t>Derivative assets</t>
  </si>
  <si>
    <t>Derivative liabilities</t>
  </si>
  <si>
    <t>Acquisition of intangible assets</t>
  </si>
  <si>
    <t>Share capital</t>
  </si>
  <si>
    <t xml:space="preserve">Fees and service income </t>
  </si>
  <si>
    <t>Fees and service expenses</t>
  </si>
  <si>
    <t>Appropriated</t>
  </si>
  <si>
    <t>Depreciation</t>
  </si>
  <si>
    <t>Amortisation</t>
  </si>
  <si>
    <t>Non-cash transactions</t>
  </si>
  <si>
    <t>Payables for acquisition of intangible assets</t>
  </si>
  <si>
    <t>Leasehold improvement and equipment</t>
  </si>
  <si>
    <t>Interest expenses</t>
  </si>
  <si>
    <t>Interest income</t>
  </si>
  <si>
    <t>Borrowings from financial institution</t>
  </si>
  <si>
    <t>Lease liabilities</t>
  </si>
  <si>
    <t xml:space="preserve">(240,000,000 ordinary shares, par value at Baht 10 per share) </t>
  </si>
  <si>
    <t xml:space="preserve">(240,000,000 ordinary shares, par value at Baht 8.75 per share) </t>
  </si>
  <si>
    <t>instruments designated</t>
  </si>
  <si>
    <t>Net cash from investing activities</t>
  </si>
  <si>
    <t>Proceeds from sale of investment in subsidiary</t>
  </si>
  <si>
    <t>Non-collateralised investments</t>
  </si>
  <si>
    <t>Current tax liabilities</t>
  </si>
  <si>
    <t>Appropriated - Legal reserves</t>
  </si>
  <si>
    <t xml:space="preserve">Income tax </t>
  </si>
  <si>
    <t>other comprehensive income</t>
  </si>
  <si>
    <t>Expected credit loss</t>
  </si>
  <si>
    <t>Provisions for employee benefits</t>
  </si>
  <si>
    <t>at fair value through</t>
  </si>
  <si>
    <t>Payment of lease liabilities</t>
  </si>
  <si>
    <t xml:space="preserve">    Dividends paid</t>
  </si>
  <si>
    <t>to profit or loss</t>
  </si>
  <si>
    <t>Acquisition of general investments</t>
  </si>
  <si>
    <t xml:space="preserve">Securities business payables </t>
  </si>
  <si>
    <t>Items that will not be reclassified subsequently to profit or loss</t>
  </si>
  <si>
    <t xml:space="preserve">Income tax relating to items that will not be reclassified subsequently </t>
  </si>
  <si>
    <t>Total items that will not be reclassified subsequently to profit or loss</t>
  </si>
  <si>
    <t>(Loss) gain on remeasurements of defined benefit plans</t>
  </si>
  <si>
    <t>Items that may be reclassified subsequently to profit or loss</t>
  </si>
  <si>
    <t>Gain on remeasuring available-for-sale investments</t>
  </si>
  <si>
    <t xml:space="preserve">Income tax relating to items that may be reclassified </t>
  </si>
  <si>
    <t>Total items that may be reclassified subsequently to profit or loss</t>
  </si>
  <si>
    <t>Loss on disposal of intangible assets</t>
  </si>
  <si>
    <t>Impairment loss on investment</t>
  </si>
  <si>
    <t>Impairment loss on intangible assets</t>
  </si>
  <si>
    <t>Proceeds from disposal of leasehold improvement and equipment</t>
  </si>
  <si>
    <t>Proceeds from disposal of intangible assets</t>
  </si>
  <si>
    <t>Payment of debt issued</t>
  </si>
  <si>
    <t>Total other comprehensive income (loss), net of tax</t>
  </si>
  <si>
    <t>30 June</t>
  </si>
  <si>
    <t>Six-month period ended 30 June 2021</t>
  </si>
  <si>
    <t>Balance at 1 January 2021</t>
  </si>
  <si>
    <t xml:space="preserve">SCB Securities Co., Ltd. </t>
  </si>
  <si>
    <t>5, 34</t>
  </si>
  <si>
    <t>13, 34</t>
  </si>
  <si>
    <t>SCB Securities Co., Ltd.</t>
  </si>
  <si>
    <t>22, 34</t>
  </si>
  <si>
    <t>23, 34</t>
  </si>
  <si>
    <t>24, 34</t>
  </si>
  <si>
    <t>26, 34</t>
  </si>
  <si>
    <t>28, 34</t>
  </si>
  <si>
    <t>Profit for the period</t>
  </si>
  <si>
    <t>Total comprehensive income for the period</t>
  </si>
  <si>
    <t>11, 36</t>
  </si>
  <si>
    <t>Other comprehensive income</t>
  </si>
  <si>
    <t>Six-month period ended 30 June</t>
  </si>
  <si>
    <t>27, 32</t>
  </si>
  <si>
    <t xml:space="preserve">Adjustments to reconcile profit before income tax to </t>
  </si>
  <si>
    <t>cash receipts (payments) from operating activities</t>
  </si>
  <si>
    <t xml:space="preserve">(Gain) loss on disposal and write-off of </t>
  </si>
  <si>
    <t xml:space="preserve">leasehold improvement and equipment </t>
  </si>
  <si>
    <t>remeasuring</t>
  </si>
  <si>
    <t>available-for-sale</t>
  </si>
  <si>
    <t>investments</t>
  </si>
  <si>
    <t>Net increase in cash and cash equivalents</t>
  </si>
  <si>
    <t>Non-collateralised investments measured at fair value</t>
  </si>
  <si>
    <t>through profit or loss</t>
  </si>
  <si>
    <t>Gain on translation of foreign exchange</t>
  </si>
  <si>
    <t>Six-month period ended 30 June 2022</t>
  </si>
  <si>
    <t>Balance at 1 January 2022</t>
  </si>
  <si>
    <t>Balance at 30 June 2022</t>
  </si>
  <si>
    <t>Acquisition of leasehold improvement and equipment</t>
  </si>
  <si>
    <t>Dividends received</t>
  </si>
  <si>
    <t>Cash and cash equivalents at the beginning of the period</t>
  </si>
  <si>
    <t>Cash and cash equivalents at the end of the period</t>
  </si>
  <si>
    <t>Dividends income</t>
  </si>
  <si>
    <t>Right-of-use assets</t>
  </si>
  <si>
    <t>18, 34</t>
  </si>
  <si>
    <t xml:space="preserve">(331,500,000 ordinary shares, par value at Baht 10 per share) </t>
  </si>
  <si>
    <t>Transactions with owners, recorded directly in equity</t>
  </si>
  <si>
    <t xml:space="preserve"> Total Transactions with owners, recorded directly in equity</t>
  </si>
  <si>
    <t>Comprehensive income for the period</t>
  </si>
  <si>
    <t xml:space="preserve">  Profit for the period</t>
  </si>
  <si>
    <t xml:space="preserve">    Issue of ordinary shares</t>
  </si>
  <si>
    <t>Balance at 30 June 2021</t>
  </si>
  <si>
    <t xml:space="preserve">  Total comprehensive income for the period</t>
  </si>
  <si>
    <t xml:space="preserve">    Contribution by owners</t>
  </si>
  <si>
    <t>and equipment</t>
  </si>
  <si>
    <t xml:space="preserve">Profit from operation before changes in operating assets </t>
  </si>
  <si>
    <t>and liabilities</t>
  </si>
  <si>
    <t>Loss (gain) on revaluation of investments</t>
  </si>
  <si>
    <t>Gain on sale of investments</t>
  </si>
  <si>
    <t>Net cash (used in) from operating activities</t>
  </si>
  <si>
    <t>Net cash from (used in) financing activities</t>
  </si>
  <si>
    <t xml:space="preserve">Payables for acquisition of leasehold improvement </t>
  </si>
  <si>
    <t>Changes during the period</t>
  </si>
  <si>
    <t xml:space="preserve">    Profit for the period</t>
  </si>
  <si>
    <t>Cash (paid) received from operation</t>
  </si>
  <si>
    <t>Provisions for employee benefits paid</t>
  </si>
  <si>
    <t xml:space="preserve">    Increase in issued and paid-up share capital</t>
  </si>
  <si>
    <t>Gain on disposal of intangible assets</t>
  </si>
  <si>
    <t xml:space="preserve">Gain on disposal and write-off of leasehold improvement </t>
  </si>
  <si>
    <t>Proceeds from increasing in share capital</t>
  </si>
  <si>
    <t>Intangible assets acquired by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</si>
</sst>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.000"/>
    <numFmt numFmtId="168" formatCode="_-* #,##0\ _F_-;\-* #,##0\ _F_-;_-* &quot;-&quot;\ _F_-;_-@_-"/>
    <numFmt numFmtId="169" formatCode="General_)"/>
    <numFmt numFmtId="170" formatCode="0.000"/>
    <numFmt numFmtId="171" formatCode="#,##0.00000"/>
    <numFmt numFmtId="172" formatCode="_-* #,##0.00\ &quot;F&quot;_-;\-* #,##0.00\ &quot;F&quot;_-;_-* &quot;-&quot;??\ &quot;F&quot;_-;_-@_-"/>
    <numFmt numFmtId="173" formatCode="0.00_)"/>
    <numFmt numFmtId="174" formatCode="_-* #,##0.00\ _F_-;\-* #,##0.00\ _F_-;_-* &quot;-&quot;??\ _F_-;_-@_-"/>
  </numFmts>
  <fonts count="27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ApFont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color theme="4" tint="-0.249977111117893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2">
    <xf numFmtId="0" fontId="0" fillId="0" borderId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70" fontId="9" fillId="0" borderId="0" applyFill="0" applyBorder="0" applyAlignment="0"/>
    <xf numFmtId="0" fontId="8" fillId="0" borderId="0" applyFill="0" applyBorder="0" applyAlignment="0"/>
    <xf numFmtId="0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4" fontId="10" fillId="0" borderId="0" applyFill="0" applyBorder="0" applyAlignment="0"/>
    <xf numFmtId="172" fontId="8" fillId="0" borderId="1">
      <alignment vertical="center"/>
    </xf>
    <xf numFmtId="172" fontId="1" fillId="0" borderId="1">
      <alignment vertical="center"/>
    </xf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38" fontId="11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10" fontId="11" fillId="3" borderId="4" applyNumberFormat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173" fontId="13" fillId="0" borderId="0"/>
    <xf numFmtId="0" fontId="2" fillId="0" borderId="0"/>
    <xf numFmtId="0" fontId="2" fillId="0" borderId="0"/>
    <xf numFmtId="0" fontId="14" fillId="4" borderId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9" fontId="10" fillId="0" borderId="0" applyFill="0" applyBorder="0" applyAlignment="0"/>
    <xf numFmtId="174" fontId="8" fillId="0" borderId="0" applyFill="0" applyBorder="0" applyAlignment="0"/>
    <xf numFmtId="174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4" fontId="8" fillId="0" borderId="0" applyFont="0" applyFill="0" applyBorder="0" applyAlignment="0" applyProtection="0"/>
    <xf numFmtId="0" fontId="2" fillId="0" borderId="0"/>
    <xf numFmtId="0" fontId="26" fillId="0" borderId="0"/>
    <xf numFmtId="0" fontId="15" fillId="0" borderId="0"/>
  </cellStyleXfs>
  <cellXfs count="24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43" fontId="3" fillId="0" borderId="0" xfId="14" applyFont="1" applyAlignment="1">
      <alignment horizontal="left"/>
    </xf>
    <xf numFmtId="0" fontId="2" fillId="0" borderId="0" xfId="0" applyFont="1" applyAlignment="1"/>
    <xf numFmtId="43" fontId="2" fillId="0" borderId="0" xfId="14" applyFont="1" applyAlignment="1"/>
    <xf numFmtId="165" fontId="6" fillId="0" borderId="0" xfId="0" applyNumberFormat="1" applyFont="1" applyBorder="1" applyAlignment="1"/>
    <xf numFmtId="165" fontId="7" fillId="0" borderId="0" xfId="0" applyNumberFormat="1" applyFont="1" applyAlignment="1"/>
    <xf numFmtId="0" fontId="0" fillId="0" borderId="0" xfId="0" applyFont="1" applyAlignment="1"/>
    <xf numFmtId="0" fontId="4" fillId="0" borderId="0" xfId="48" applyFont="1" applyFill="1" applyAlignment="1">
      <alignment horizontal="center"/>
    </xf>
    <xf numFmtId="43" fontId="0" fillId="0" borderId="0" xfId="14" applyFont="1" applyAlignment="1"/>
    <xf numFmtId="165" fontId="0" fillId="0" borderId="0" xfId="0" applyNumberFormat="1" applyFont="1" applyAlignment="1">
      <alignment horizontal="right"/>
    </xf>
    <xf numFmtId="0" fontId="0" fillId="0" borderId="0" xfId="0" applyFont="1" applyFill="1"/>
    <xf numFmtId="0" fontId="6" fillId="0" borderId="0" xfId="0" applyNumberFormat="1" applyFont="1" applyBorder="1" applyAlignment="1"/>
    <xf numFmtId="0" fontId="7" fillId="0" borderId="0" xfId="0" applyNumberFormat="1" applyFont="1" applyAlignment="1"/>
    <xf numFmtId="43" fontId="3" fillId="0" borderId="0" xfId="14" applyFont="1" applyFill="1" applyAlignment="1">
      <alignment horizontal="left"/>
    </xf>
    <xf numFmtId="43" fontId="2" fillId="0" borderId="0" xfId="14" applyFont="1" applyFill="1" applyAlignment="1"/>
    <xf numFmtId="165" fontId="2" fillId="0" borderId="0" xfId="0" applyNumberFormat="1" applyFont="1" applyAlignment="1">
      <alignment horizontal="right"/>
    </xf>
    <xf numFmtId="166" fontId="3" fillId="0" borderId="0" xfId="14" applyNumberFormat="1" applyFont="1" applyAlignment="1">
      <alignment horizontal="right"/>
    </xf>
    <xf numFmtId="0" fontId="0" fillId="0" borderId="0" xfId="0" applyNumberFormat="1" applyFont="1" applyAlignment="1"/>
    <xf numFmtId="0" fontId="2" fillId="0" borderId="0" xfId="0" applyNumberFormat="1" applyFont="1" applyAlignment="1"/>
    <xf numFmtId="0" fontId="6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/>
    </xf>
    <xf numFmtId="166" fontId="3" fillId="0" borderId="0" xfId="14" applyNumberFormat="1" applyFont="1"/>
    <xf numFmtId="166" fontId="0" fillId="0" borderId="0" xfId="14" applyNumberFormat="1" applyFont="1" applyAlignment="1">
      <alignment horizontal="right"/>
    </xf>
    <xf numFmtId="43" fontId="3" fillId="0" borderId="0" xfId="14" applyFont="1" applyAlignment="1">
      <alignment horizontal="right"/>
    </xf>
    <xf numFmtId="0" fontId="3" fillId="0" borderId="0" xfId="0" applyNumberFormat="1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quotePrefix="1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quotePrefix="1" applyNumberFormat="1" applyFont="1" applyBorder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Font="1" applyFill="1" applyAlignment="1"/>
    <xf numFmtId="43" fontId="0" fillId="0" borderId="0" xfId="14" applyFont="1" applyFill="1" applyAlignment="1"/>
    <xf numFmtId="0" fontId="0" fillId="0" borderId="0" xfId="0" applyFont="1"/>
    <xf numFmtId="166" fontId="0" fillId="0" borderId="0" xfId="14" applyNumberFormat="1" applyFont="1"/>
    <xf numFmtId="0" fontId="3" fillId="0" borderId="0" xfId="0" applyNumberFormat="1" applyFont="1" applyAlignment="1">
      <alignment horizontal="left"/>
    </xf>
    <xf numFmtId="165" fontId="4" fillId="0" borderId="0" xfId="0" applyNumberFormat="1" applyFont="1" applyFill="1" applyAlignment="1">
      <alignment horizontal="center"/>
    </xf>
    <xf numFmtId="166" fontId="3" fillId="0" borderId="5" xfId="14" applyNumberFormat="1" applyFont="1" applyFill="1" applyBorder="1" applyAlignment="1"/>
    <xf numFmtId="37" fontId="3" fillId="0" borderId="0" xfId="0" applyNumberFormat="1" applyFont="1" applyFill="1" applyBorder="1" applyAlignment="1"/>
    <xf numFmtId="37" fontId="0" fillId="0" borderId="0" xfId="14" applyNumberFormat="1" applyFont="1" applyFill="1" applyAlignment="1"/>
    <xf numFmtId="37" fontId="0" fillId="0" borderId="0" xfId="0" applyNumberFormat="1" applyFont="1" applyFill="1" applyAlignment="1"/>
    <xf numFmtId="165" fontId="0" fillId="0" borderId="0" xfId="0" applyNumberFormat="1" applyFont="1" applyFill="1" applyAlignment="1">
      <alignment horizontal="right"/>
    </xf>
    <xf numFmtId="0" fontId="0" fillId="0" borderId="0" xfId="0" quotePrefix="1" applyFont="1" applyAlignment="1">
      <alignment horizontal="left"/>
    </xf>
    <xf numFmtId="166" fontId="3" fillId="0" borderId="3" xfId="14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165" fontId="0" fillId="0" borderId="0" xfId="0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left"/>
    </xf>
    <xf numFmtId="165" fontId="0" fillId="0" borderId="0" xfId="0" applyNumberFormat="1" applyFont="1" applyBorder="1" applyAlignment="1">
      <alignment horizontal="right"/>
    </xf>
    <xf numFmtId="0" fontId="0" fillId="0" borderId="0" xfId="0" applyNumberFormat="1" applyFont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37" fontId="3" fillId="0" borderId="6" xfId="0" applyNumberFormat="1" applyFont="1" applyFill="1" applyBorder="1" applyAlignment="1"/>
    <xf numFmtId="37" fontId="0" fillId="0" borderId="0" xfId="21" applyNumberFormat="1" applyFont="1"/>
    <xf numFmtId="0" fontId="4" fillId="0" borderId="0" xfId="48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0" fillId="0" borderId="6" xfId="21" applyNumberFormat="1" applyFont="1" applyFill="1" applyBorder="1" applyAlignment="1"/>
    <xf numFmtId="37" fontId="3" fillId="0" borderId="0" xfId="14" applyNumberFormat="1" applyFont="1" applyAlignment="1"/>
    <xf numFmtId="0" fontId="0" fillId="0" borderId="0" xfId="0" quotePrefix="1" applyFont="1" applyBorder="1" applyAlignment="1">
      <alignment horizontal="left"/>
    </xf>
    <xf numFmtId="0" fontId="0" fillId="0" borderId="0" xfId="0" applyFont="1" applyBorder="1" applyAlignment="1"/>
    <xf numFmtId="0" fontId="5" fillId="0" borderId="0" xfId="0" applyFont="1" applyAlignment="1"/>
    <xf numFmtId="0" fontId="3" fillId="0" borderId="0" xfId="0" applyFont="1" applyBorder="1" applyAlignment="1"/>
    <xf numFmtId="166" fontId="3" fillId="0" borderId="0" xfId="14" applyNumberFormat="1" applyFont="1" applyFill="1" applyBorder="1" applyAlignment="1"/>
    <xf numFmtId="166" fontId="3" fillId="0" borderId="0" xfId="14" applyNumberFormat="1" applyFont="1" applyAlignment="1"/>
    <xf numFmtId="37" fontId="3" fillId="0" borderId="8" xfId="0" applyNumberFormat="1" applyFont="1" applyFill="1" applyBorder="1" applyAlignment="1">
      <alignment horizontal="right"/>
    </xf>
    <xf numFmtId="37" fontId="3" fillId="0" borderId="0" xfId="0" applyNumberFormat="1" applyFont="1" applyAlignment="1"/>
    <xf numFmtId="0" fontId="3" fillId="0" borderId="0" xfId="0" applyNumberFormat="1" applyFont="1" applyBorder="1"/>
    <xf numFmtId="0" fontId="3" fillId="0" borderId="0" xfId="0" quotePrefix="1" applyFont="1" applyBorder="1" applyAlignment="1">
      <alignment horizontal="left"/>
    </xf>
    <xf numFmtId="37" fontId="3" fillId="0" borderId="0" xfId="21" applyNumberFormat="1" applyFont="1" applyFill="1" applyBorder="1" applyAlignment="1"/>
    <xf numFmtId="49" fontId="3" fillId="0" borderId="0" xfId="0" applyNumberFormat="1" applyFont="1" applyFill="1"/>
    <xf numFmtId="43" fontId="3" fillId="0" borderId="5" xfId="14" applyFont="1" applyFill="1" applyBorder="1" applyAlignment="1">
      <alignment horizontal="right"/>
    </xf>
    <xf numFmtId="43" fontId="3" fillId="0" borderId="0" xfId="14" applyFont="1" applyAlignment="1"/>
    <xf numFmtId="165" fontId="3" fillId="0" borderId="0" xfId="0" applyNumberFormat="1" applyFont="1" applyAlignment="1">
      <alignment horizontal="left"/>
    </xf>
    <xf numFmtId="166" fontId="0" fillId="0" borderId="0" xfId="14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49" applyFont="1" applyAlignment="1">
      <alignment horizontal="left"/>
    </xf>
    <xf numFmtId="166" fontId="3" fillId="0" borderId="5" xfId="14" applyNumberFormat="1" applyFont="1" applyBorder="1"/>
    <xf numFmtId="166" fontId="0" fillId="0" borderId="0" xfId="14" applyNumberFormat="1" applyFont="1" applyFill="1" applyBorder="1" applyAlignment="1">
      <alignment horizontal="center"/>
    </xf>
    <xf numFmtId="0" fontId="0" fillId="0" borderId="0" xfId="0" applyFont="1" applyFill="1" applyBorder="1"/>
    <xf numFmtId="166" fontId="0" fillId="0" borderId="0" xfId="14" applyNumberFormat="1" applyFont="1" applyFill="1" applyBorder="1" applyAlignment="1"/>
    <xf numFmtId="0" fontId="3" fillId="0" borderId="0" xfId="0" applyFont="1" applyFill="1"/>
    <xf numFmtId="166" fontId="3" fillId="0" borderId="0" xfId="14" applyNumberFormat="1" applyFont="1" applyFill="1" applyAlignment="1"/>
    <xf numFmtId="166" fontId="3" fillId="0" borderId="0" xfId="14" applyNumberFormat="1" applyFont="1" applyAlignment="1">
      <alignment horizontal="left"/>
    </xf>
    <xf numFmtId="166" fontId="0" fillId="0" borderId="0" xfId="22" applyNumberFormat="1" applyFont="1" applyAlignment="1">
      <alignment horizontal="center"/>
    </xf>
    <xf numFmtId="166" fontId="0" fillId="0" borderId="6" xfId="22" applyNumberFormat="1" applyFont="1" applyBorder="1" applyAlignment="1">
      <alignment horizontal="center"/>
    </xf>
    <xf numFmtId="43" fontId="2" fillId="0" borderId="0" xfId="14" applyFont="1" applyFill="1" applyAlignment="1">
      <alignment horizontal="center"/>
    </xf>
    <xf numFmtId="0" fontId="5" fillId="0" borderId="0" xfId="14" applyNumberFormat="1" applyFont="1" applyFill="1" applyAlignment="1">
      <alignment horizontal="left"/>
    </xf>
    <xf numFmtId="0" fontId="2" fillId="0" borderId="0" xfId="14" applyNumberFormat="1" applyFont="1" applyFill="1" applyAlignment="1"/>
    <xf numFmtId="166" fontId="2" fillId="0" borderId="0" xfId="14" applyNumberFormat="1" applyFont="1" applyFill="1" applyBorder="1" applyAlignment="1">
      <alignment horizontal="right"/>
    </xf>
    <xf numFmtId="166" fontId="2" fillId="0" borderId="0" xfId="14" applyNumberFormat="1" applyFont="1" applyFill="1" applyAlignment="1">
      <alignment horizontal="right"/>
    </xf>
    <xf numFmtId="0" fontId="4" fillId="0" borderId="0" xfId="14" applyNumberFormat="1" applyFont="1" applyFill="1" applyAlignment="1"/>
    <xf numFmtId="166" fontId="2" fillId="0" borderId="0" xfId="20" applyNumberFormat="1" applyFont="1" applyFill="1" applyBorder="1" applyAlignment="1">
      <alignment horizontal="center"/>
    </xf>
    <xf numFmtId="37" fontId="2" fillId="0" borderId="0" xfId="19" applyNumberFormat="1" applyFont="1" applyFill="1" applyAlignment="1"/>
    <xf numFmtId="166" fontId="2" fillId="0" borderId="0" xfId="19" applyNumberFormat="1" applyFont="1" applyFill="1" applyBorder="1" applyAlignment="1"/>
    <xf numFmtId="43" fontId="2" fillId="0" borderId="0" xfId="19" applyFont="1" applyFill="1" applyBorder="1" applyAlignment="1"/>
    <xf numFmtId="166" fontId="2" fillId="0" borderId="6" xfId="19" applyNumberFormat="1" applyFont="1" applyFill="1" applyBorder="1" applyAlignment="1"/>
    <xf numFmtId="43" fontId="2" fillId="0" borderId="0" xfId="19" applyFont="1" applyFill="1" applyAlignment="1"/>
    <xf numFmtId="0" fontId="3" fillId="0" borderId="0" xfId="14" applyNumberFormat="1" applyFont="1" applyFill="1" applyAlignment="1"/>
    <xf numFmtId="166" fontId="3" fillId="0" borderId="6" xfId="19" applyNumberFormat="1" applyFont="1" applyFill="1" applyBorder="1" applyAlignment="1"/>
    <xf numFmtId="43" fontId="3" fillId="0" borderId="0" xfId="19" applyFont="1" applyFill="1" applyAlignment="1"/>
    <xf numFmtId="0" fontId="5" fillId="0" borderId="0" xfId="14" applyNumberFormat="1" applyFont="1" applyFill="1" applyAlignment="1"/>
    <xf numFmtId="0" fontId="3" fillId="0" borderId="0" xfId="14" applyNumberFormat="1" applyFont="1" applyFill="1" applyAlignment="1">
      <alignment horizontal="left"/>
    </xf>
    <xf numFmtId="166" fontId="3" fillId="0" borderId="8" xfId="14" applyNumberFormat="1" applyFont="1" applyFill="1" applyBorder="1" applyAlignment="1">
      <alignment horizontal="right"/>
    </xf>
    <xf numFmtId="0" fontId="0" fillId="0" borderId="0" xfId="14" applyNumberFormat="1" applyFont="1" applyFill="1"/>
    <xf numFmtId="0" fontId="0" fillId="0" borderId="0" xfId="14" applyNumberFormat="1" applyFont="1" applyFill="1" applyAlignment="1"/>
    <xf numFmtId="0" fontId="0" fillId="0" borderId="0" xfId="14" applyNumberFormat="1" applyFont="1" applyFill="1" applyAlignment="1">
      <alignment horizontal="left"/>
    </xf>
    <xf numFmtId="37" fontId="0" fillId="0" borderId="0" xfId="21" applyNumberFormat="1" applyFont="1" applyAlignment="1">
      <alignment horizontal="right"/>
    </xf>
    <xf numFmtId="166" fontId="2" fillId="0" borderId="0" xfId="14" applyNumberFormat="1" applyFont="1" applyFill="1" applyBorder="1" applyAlignment="1"/>
    <xf numFmtId="0" fontId="3" fillId="0" borderId="0" xfId="0" applyFont="1" applyAlignment="1">
      <alignment horizontal="center"/>
    </xf>
    <xf numFmtId="37" fontId="0" fillId="0" borderId="0" xfId="21" applyNumberFormat="1" applyFont="1" applyFill="1" applyAlignment="1">
      <alignment horizontal="right"/>
    </xf>
    <xf numFmtId="166" fontId="3" fillId="0" borderId="6" xfId="14" applyNumberFormat="1" applyFont="1" applyBorder="1" applyAlignment="1"/>
    <xf numFmtId="165" fontId="3" fillId="0" borderId="0" xfId="0" applyNumberFormat="1" applyFont="1" applyBorder="1" applyAlignment="1"/>
    <xf numFmtId="165" fontId="3" fillId="0" borderId="0" xfId="0" applyNumberFormat="1" applyFont="1" applyAlignme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37" fontId="0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166" fontId="3" fillId="0" borderId="6" xfId="21" applyNumberFormat="1" applyFont="1" applyFill="1" applyBorder="1" applyAlignment="1">
      <alignment horizontal="center"/>
    </xf>
    <xf numFmtId="37" fontId="3" fillId="0" borderId="0" xfId="0" applyNumberFormat="1" applyFont="1" applyFill="1"/>
    <xf numFmtId="0" fontId="6" fillId="0" borderId="0" xfId="14" applyNumberFormat="1" applyFont="1" applyFill="1" applyBorder="1" applyAlignment="1"/>
    <xf numFmtId="0" fontId="7" fillId="0" borderId="0" xfId="14" applyNumberFormat="1" applyFont="1" applyFill="1" applyAlignment="1"/>
    <xf numFmtId="43" fontId="7" fillId="0" borderId="0" xfId="14" applyFont="1" applyFill="1" applyAlignment="1">
      <alignment horizontal="left"/>
    </xf>
    <xf numFmtId="43" fontId="3" fillId="0" borderId="0" xfId="14" applyFont="1" applyFill="1" applyAlignment="1"/>
    <xf numFmtId="37" fontId="2" fillId="0" borderId="0" xfId="19" applyNumberFormat="1" applyFont="1" applyFill="1" applyAlignment="1">
      <alignment horizontal="right"/>
    </xf>
    <xf numFmtId="0" fontId="4" fillId="0" borderId="0" xfId="14" applyNumberFormat="1" applyFont="1" applyFill="1"/>
    <xf numFmtId="166" fontId="3" fillId="0" borderId="0" xfId="14" applyNumberFormat="1" applyFont="1" applyFill="1" applyAlignment="1">
      <alignment horizontal="right"/>
    </xf>
    <xf numFmtId="166" fontId="2" fillId="0" borderId="0" xfId="19" applyNumberFormat="1" applyFont="1" applyFill="1" applyAlignment="1"/>
    <xf numFmtId="166" fontId="2" fillId="0" borderId="0" xfId="14" applyNumberFormat="1" applyFont="1" applyFill="1" applyAlignment="1"/>
    <xf numFmtId="166" fontId="3" fillId="0" borderId="3" xfId="14" applyNumberFormat="1" applyFont="1" applyFill="1" applyBorder="1" applyAlignment="1">
      <alignment horizontal="center"/>
    </xf>
    <xf numFmtId="166" fontId="3" fillId="0" borderId="0" xfId="14" applyNumberFormat="1" applyFont="1" applyFill="1" applyBorder="1" applyAlignment="1">
      <alignment horizontal="center"/>
    </xf>
    <xf numFmtId="166" fontId="2" fillId="0" borderId="7" xfId="14" applyNumberFormat="1" applyFont="1" applyFill="1" applyBorder="1" applyAlignment="1"/>
    <xf numFmtId="37" fontId="3" fillId="0" borderId="0" xfId="19" applyNumberFormat="1" applyFont="1" applyFill="1" applyAlignment="1"/>
    <xf numFmtId="166" fontId="2" fillId="0" borderId="6" xfId="14" applyNumberFormat="1" applyFont="1" applyFill="1" applyBorder="1" applyAlignment="1"/>
    <xf numFmtId="166" fontId="5" fillId="0" borderId="0" xfId="14" applyNumberFormat="1" applyFont="1" applyFill="1" applyAlignment="1"/>
    <xf numFmtId="43" fontId="5" fillId="0" borderId="0" xfId="19" applyFont="1" applyFill="1" applyAlignment="1"/>
    <xf numFmtId="43" fontId="18" fillId="0" borderId="0" xfId="14" applyFont="1" applyFill="1" applyAlignment="1"/>
    <xf numFmtId="43" fontId="18" fillId="0" borderId="0" xfId="19" applyFont="1" applyFill="1" applyAlignment="1"/>
    <xf numFmtId="43" fontId="21" fillId="0" borderId="0" xfId="14" applyFont="1" applyAlignment="1"/>
    <xf numFmtId="0" fontId="3" fillId="0" borderId="0" xfId="0" applyFont="1" applyAlignment="1">
      <alignment horizontal="center"/>
    </xf>
    <xf numFmtId="37" fontId="0" fillId="0" borderId="0" xfId="21" applyNumberFormat="1" applyFont="1" applyFill="1"/>
    <xf numFmtId="49" fontId="0" fillId="0" borderId="0" xfId="0" quotePrefix="1" applyNumberFormat="1" applyFont="1" applyAlignment="1">
      <alignment horizontal="center"/>
    </xf>
    <xf numFmtId="49" fontId="0" fillId="0" borderId="0" xfId="0" quotePrefix="1" applyNumberFormat="1" applyFont="1" applyAlignment="1"/>
    <xf numFmtId="0" fontId="4" fillId="5" borderId="0" xfId="48" applyFont="1" applyFill="1" applyAlignment="1">
      <alignment horizontal="center"/>
    </xf>
    <xf numFmtId="37" fontId="0" fillId="0" borderId="6" xfId="21" applyNumberFormat="1" applyFont="1" applyFill="1" applyBorder="1"/>
    <xf numFmtId="166" fontId="0" fillId="0" borderId="0" xfId="20" applyNumberFormat="1" applyFont="1" applyFill="1"/>
    <xf numFmtId="37" fontId="0" fillId="0" borderId="0" xfId="20" applyNumberFormat="1" applyFont="1" applyFill="1"/>
    <xf numFmtId="166" fontId="3" fillId="0" borderId="6" xfId="14" applyNumberFormat="1" applyFont="1" applyFill="1" applyBorder="1" applyAlignment="1"/>
    <xf numFmtId="37" fontId="0" fillId="0" borderId="0" xfId="2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6" xfId="0" applyNumberFormat="1" applyFont="1" applyFill="1" applyBorder="1" applyAlignment="1">
      <alignment horizontal="right"/>
    </xf>
    <xf numFmtId="166" fontId="3" fillId="0" borderId="3" xfId="14" applyNumberFormat="1" applyFont="1" applyFill="1" applyBorder="1" applyAlignment="1"/>
    <xf numFmtId="0" fontId="19" fillId="0" borderId="0" xfId="0" applyFont="1" applyFill="1" applyAlignment="1">
      <alignment horizontal="right"/>
    </xf>
    <xf numFmtId="37" fontId="0" fillId="0" borderId="6" xfId="21" applyNumberFormat="1" applyFont="1" applyFill="1" applyBorder="1" applyAlignment="1">
      <alignment horizontal="right"/>
    </xf>
    <xf numFmtId="37" fontId="3" fillId="0" borderId="0" xfId="14" applyNumberFormat="1" applyFont="1" applyFill="1" applyAlignment="1"/>
    <xf numFmtId="37" fontId="2" fillId="0" borderId="0" xfId="14" applyNumberFormat="1" applyFont="1" applyFill="1" applyAlignment="1">
      <alignment horizontal="right"/>
    </xf>
    <xf numFmtId="166" fontId="2" fillId="0" borderId="6" xfId="21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166" fontId="3" fillId="0" borderId="7" xfId="21" applyNumberFormat="1" applyFont="1" applyFill="1" applyBorder="1" applyAlignment="1">
      <alignment horizontal="right"/>
    </xf>
    <xf numFmtId="43" fontId="0" fillId="0" borderId="0" xfId="14" applyFont="1" applyBorder="1" applyAlignment="1"/>
    <xf numFmtId="43" fontId="0" fillId="0" borderId="0" xfId="14" applyFont="1" applyBorder="1"/>
    <xf numFmtId="166" fontId="2" fillId="0" borderId="6" xfId="14" applyNumberFormat="1" applyFont="1" applyFill="1" applyBorder="1" applyAlignment="1">
      <alignment horizontal="right"/>
    </xf>
    <xf numFmtId="0" fontId="0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165" fontId="0" fillId="0" borderId="0" xfId="0" applyNumberFormat="1" applyAlignment="1">
      <alignment horizontal="right"/>
    </xf>
    <xf numFmtId="0" fontId="4" fillId="0" borderId="0" xfId="48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5" fillId="0" borderId="0" xfId="0" applyFont="1"/>
    <xf numFmtId="37" fontId="0" fillId="0" borderId="0" xfId="0" applyNumberForma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37" fontId="0" fillId="0" borderId="5" xfId="21" applyNumberFormat="1" applyFont="1" applyFill="1" applyBorder="1"/>
    <xf numFmtId="37" fontId="0" fillId="0" borderId="6" xfId="0" applyNumberFormat="1" applyBorder="1"/>
    <xf numFmtId="0" fontId="22" fillId="0" borderId="0" xfId="0" applyFont="1"/>
    <xf numFmtId="166" fontId="22" fillId="0" borderId="0" xfId="14" applyNumberFormat="1" applyFont="1"/>
    <xf numFmtId="166" fontId="23" fillId="0" borderId="0" xfId="14" applyNumberFormat="1" applyFont="1"/>
    <xf numFmtId="37" fontId="23" fillId="0" borderId="0" xfId="0" applyNumberFormat="1" applyFont="1"/>
    <xf numFmtId="0" fontId="23" fillId="0" borderId="0" xfId="0" applyFont="1"/>
    <xf numFmtId="37" fontId="3" fillId="0" borderId="0" xfId="0" applyNumberFormat="1" applyFont="1"/>
    <xf numFmtId="166" fontId="0" fillId="0" borderId="6" xfId="14" applyNumberFormat="1" applyFont="1" applyBorder="1" applyAlignment="1">
      <alignment horizontal="right"/>
    </xf>
    <xf numFmtId="0" fontId="24" fillId="0" borderId="0" xfId="0" applyFont="1"/>
    <xf numFmtId="0" fontId="25" fillId="0" borderId="0" xfId="0" applyFont="1" applyAlignment="1">
      <alignment horizontal="center"/>
    </xf>
    <xf numFmtId="166" fontId="24" fillId="0" borderId="0" xfId="14" applyNumberFormat="1" applyFont="1"/>
    <xf numFmtId="166" fontId="0" fillId="0" borderId="6" xfId="14" applyNumberFormat="1" applyFont="1" applyFill="1" applyBorder="1" applyAlignment="1">
      <alignment horizontal="right"/>
    </xf>
    <xf numFmtId="0" fontId="0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166" fontId="0" fillId="0" borderId="0" xfId="0" applyNumberFormat="1" applyAlignment="1">
      <alignment horizontal="right"/>
    </xf>
    <xf numFmtId="166" fontId="0" fillId="0" borderId="6" xfId="0" applyNumberFormat="1" applyBorder="1" applyAlignment="1">
      <alignment horizontal="right"/>
    </xf>
    <xf numFmtId="166" fontId="0" fillId="0" borderId="0" xfId="21" applyNumberFormat="1" applyFont="1" applyFill="1" applyAlignment="1">
      <alignment horizontal="right"/>
    </xf>
    <xf numFmtId="166" fontId="2" fillId="0" borderId="0" xfId="14" applyNumberFormat="1" applyFont="1" applyAlignment="1">
      <alignment horizontal="right"/>
    </xf>
    <xf numFmtId="166" fontId="2" fillId="0" borderId="6" xfId="14" applyNumberFormat="1" applyFont="1" applyBorder="1" applyAlignment="1">
      <alignment horizontal="right"/>
    </xf>
    <xf numFmtId="41" fontId="3" fillId="0" borderId="8" xfId="21" applyNumberFormat="1" applyFont="1" applyFill="1" applyBorder="1" applyAlignment="1">
      <alignment horizontal="right"/>
    </xf>
    <xf numFmtId="41" fontId="3" fillId="0" borderId="0" xfId="21" applyNumberFormat="1" applyFont="1" applyFill="1" applyBorder="1" applyAlignment="1">
      <alignment vertical="center"/>
    </xf>
    <xf numFmtId="166" fontId="3" fillId="0" borderId="8" xfId="22" applyNumberFormat="1" applyFont="1" applyFill="1" applyBorder="1" applyAlignment="1">
      <alignment horizontal="center"/>
    </xf>
    <xf numFmtId="166" fontId="3" fillId="0" borderId="0" xfId="14" applyNumberFormat="1" applyFont="1" applyBorder="1"/>
    <xf numFmtId="166" fontId="3" fillId="0" borderId="6" xfId="14" applyNumberFormat="1" applyFont="1" applyBorder="1"/>
    <xf numFmtId="166" fontId="3" fillId="0" borderId="6" xfId="14" applyNumberFormat="1" applyFont="1" applyBorder="1" applyAlignment="1">
      <alignment horizontal="right"/>
    </xf>
    <xf numFmtId="166" fontId="0" fillId="0" borderId="6" xfId="14" applyNumberFormat="1" applyFont="1" applyBorder="1"/>
    <xf numFmtId="166" fontId="2" fillId="0" borderId="0" xfId="14" applyNumberFormat="1" applyFont="1"/>
    <xf numFmtId="166" fontId="2" fillId="0" borderId="6" xfId="14" applyNumberFormat="1" applyFont="1" applyBorder="1"/>
    <xf numFmtId="166" fontId="24" fillId="0" borderId="0" xfId="14" applyNumberFormat="1" applyFont="1" applyBorder="1"/>
    <xf numFmtId="166" fontId="24" fillId="5" borderId="0" xfId="14" applyNumberFormat="1" applyFont="1" applyFill="1"/>
    <xf numFmtId="166" fontId="0" fillId="0" borderId="6" xfId="21" applyNumberFormat="1" applyFont="1" applyFill="1" applyBorder="1" applyAlignment="1">
      <alignment horizontal="right"/>
    </xf>
    <xf numFmtId="165" fontId="6" fillId="0" borderId="0" xfId="48" applyNumberFormat="1" applyFont="1"/>
    <xf numFmtId="0" fontId="2" fillId="0" borderId="0" xfId="48"/>
    <xf numFmtId="165" fontId="7" fillId="0" borderId="0" xfId="48" applyNumberFormat="1" applyFont="1"/>
    <xf numFmtId="165" fontId="7" fillId="0" borderId="0" xfId="48" applyNumberFormat="1" applyFont="1" applyAlignment="1">
      <alignment horizontal="left"/>
    </xf>
    <xf numFmtId="165" fontId="3" fillId="0" borderId="0" xfId="48" applyNumberFormat="1" applyFont="1" applyAlignment="1">
      <alignment horizontal="left"/>
    </xf>
    <xf numFmtId="0" fontId="2" fillId="0" borderId="0" xfId="0" applyFont="1" applyAlignment="1">
      <alignment horizontal="center"/>
    </xf>
    <xf numFmtId="165" fontId="2" fillId="0" borderId="0" xfId="48" applyNumberFormat="1" applyAlignment="1">
      <alignment horizontal="right"/>
    </xf>
    <xf numFmtId="0" fontId="2" fillId="0" borderId="0" xfId="48" applyAlignment="1">
      <alignment horizontal="right"/>
    </xf>
    <xf numFmtId="166" fontId="2" fillId="0" borderId="0" xfId="48" applyNumberFormat="1"/>
    <xf numFmtId="0" fontId="4" fillId="0" borderId="0" xfId="48" applyFont="1"/>
    <xf numFmtId="0" fontId="0" fillId="0" borderId="0" xfId="48" applyFont="1"/>
    <xf numFmtId="0" fontId="3" fillId="0" borderId="0" xfId="48" applyFont="1"/>
    <xf numFmtId="166" fontId="2" fillId="0" borderId="0" xfId="0" applyNumberFormat="1" applyFont="1" applyAlignment="1">
      <alignment horizontal="right"/>
    </xf>
    <xf numFmtId="0" fontId="3" fillId="0" borderId="0" xfId="48" applyFont="1" applyAlignment="1">
      <alignment horizontal="right"/>
    </xf>
    <xf numFmtId="166" fontId="2" fillId="0" borderId="7" xfId="48" applyNumberFormat="1" applyBorder="1" applyAlignment="1">
      <alignment horizontal="right"/>
    </xf>
    <xf numFmtId="165" fontId="3" fillId="0" borderId="0" xfId="48" applyNumberFormat="1" applyFont="1" applyAlignment="1">
      <alignment horizontal="right"/>
    </xf>
    <xf numFmtId="0" fontId="5" fillId="0" borderId="0" xfId="48" applyFont="1" applyAlignment="1">
      <alignment horizontal="center"/>
    </xf>
    <xf numFmtId="0" fontId="2" fillId="0" borderId="0" xfId="0" applyFont="1"/>
    <xf numFmtId="0" fontId="5" fillId="0" borderId="0" xfId="48" applyFont="1"/>
    <xf numFmtId="0" fontId="5" fillId="0" borderId="0" xfId="48" applyFont="1" applyAlignment="1">
      <alignment horizontal="right"/>
    </xf>
    <xf numFmtId="0" fontId="18" fillId="0" borderId="0" xfId="48" applyFont="1"/>
    <xf numFmtId="165" fontId="18" fillId="0" borderId="0" xfId="48" applyNumberFormat="1" applyFont="1" applyAlignment="1">
      <alignment horizontal="right"/>
    </xf>
    <xf numFmtId="0" fontId="17" fillId="0" borderId="0" xfId="48" applyFont="1" applyAlignment="1">
      <alignment horizontal="center"/>
    </xf>
    <xf numFmtId="4" fontId="18" fillId="0" borderId="0" xfId="0" applyNumberFormat="1" applyFont="1" applyAlignment="1">
      <alignment vertical="center" wrapText="1"/>
    </xf>
    <xf numFmtId="3" fontId="18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43" fontId="0" fillId="0" borderId="0" xfId="14" applyFont="1"/>
    <xf numFmtId="166" fontId="2" fillId="0" borderId="0" xfId="22" applyNumberFormat="1" applyFont="1" applyBorder="1" applyAlignment="1">
      <alignment horizontal="center"/>
    </xf>
    <xf numFmtId="166" fontId="3" fillId="0" borderId="0" xfId="14" applyNumberFormat="1" applyFont="1" applyBorder="1" applyAlignment="1">
      <alignment horizontal="right"/>
    </xf>
    <xf numFmtId="166" fontId="0" fillId="0" borderId="0" xfId="14" applyNumberFormat="1" applyFont="1" applyBorder="1" applyAlignment="1">
      <alignment horizontal="right"/>
    </xf>
    <xf numFmtId="166" fontId="0" fillId="0" borderId="0" xfId="14" applyNumberFormat="1" applyFont="1" applyBorder="1"/>
    <xf numFmtId="166" fontId="3" fillId="0" borderId="8" xfId="14" applyNumberFormat="1" applyFont="1" applyBorder="1"/>
    <xf numFmtId="166" fontId="2" fillId="0" borderId="0" xfId="0" applyNumberFormat="1" applyFont="1" applyFill="1" applyAlignment="1">
      <alignment horizontal="right"/>
    </xf>
    <xf numFmtId="166" fontId="2" fillId="0" borderId="0" xfId="48" applyNumberFormat="1" applyFill="1"/>
    <xf numFmtId="0" fontId="4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166" fontId="0" fillId="0" borderId="6" xfId="14" applyNumberFormat="1" applyFont="1" applyBorder="1" applyAlignment="1">
      <alignment horizontal="center"/>
    </xf>
    <xf numFmtId="166" fontId="4" fillId="0" borderId="0" xfId="14" applyNumberFormat="1" applyFont="1" applyAlignment="1">
      <alignment horizontal="center"/>
    </xf>
    <xf numFmtId="0" fontId="4" fillId="0" borderId="0" xfId="48" applyFont="1" applyAlignment="1">
      <alignment horizontal="center" vertical="center"/>
    </xf>
  </cellXfs>
  <cellStyles count="72">
    <cellStyle name="Calc Currency (0)" xfId="1" xr:uid="{00000000-0005-0000-0000-000000000000}"/>
    <cellStyle name="Calc Currency (0) 2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1) 2" xfId="6" xr:uid="{00000000-0005-0000-0000-000005000000}"/>
    <cellStyle name="Calc Percent (2)" xfId="7" xr:uid="{00000000-0005-0000-0000-000006000000}"/>
    <cellStyle name="Calc Percent (2) 2" xfId="8" xr:uid="{00000000-0005-0000-0000-000007000000}"/>
    <cellStyle name="Calc Units (0)" xfId="9" xr:uid="{00000000-0005-0000-0000-000008000000}"/>
    <cellStyle name="Calc Units (0) 2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omma" xfId="14" builtinId="3"/>
    <cellStyle name="Comma [00]" xfId="15" xr:uid="{00000000-0005-0000-0000-00000E000000}"/>
    <cellStyle name="Comma [00] 2" xfId="16" xr:uid="{00000000-0005-0000-0000-00000F000000}"/>
    <cellStyle name="Comma 2" xfId="17" xr:uid="{00000000-0005-0000-0000-000010000000}"/>
    <cellStyle name="Comma 2 2" xfId="18" xr:uid="{00000000-0005-0000-0000-000011000000}"/>
    <cellStyle name="Comma 3" xfId="19" xr:uid="{00000000-0005-0000-0000-000012000000}"/>
    <cellStyle name="Comma 3 2" xfId="20" xr:uid="{00000000-0005-0000-0000-000013000000}"/>
    <cellStyle name="Comma 4" xfId="21" xr:uid="{00000000-0005-0000-0000-000014000000}"/>
    <cellStyle name="Comma 4 2" xfId="22" xr:uid="{00000000-0005-0000-0000-000015000000}"/>
    <cellStyle name="Currency [00]" xfId="23" xr:uid="{00000000-0005-0000-0000-000016000000}"/>
    <cellStyle name="Date Short" xfId="24" xr:uid="{00000000-0005-0000-0000-000017000000}"/>
    <cellStyle name="DELTA" xfId="25" xr:uid="{00000000-0005-0000-0000-000018000000}"/>
    <cellStyle name="DELTA 2" xfId="26" xr:uid="{00000000-0005-0000-0000-000019000000}"/>
    <cellStyle name="Enter Currency (0)" xfId="27" xr:uid="{00000000-0005-0000-0000-00001A000000}"/>
    <cellStyle name="Enter Currency (0) 2" xfId="28" xr:uid="{00000000-0005-0000-0000-00001B000000}"/>
    <cellStyle name="Enter Currency (2)" xfId="29" xr:uid="{00000000-0005-0000-0000-00001C000000}"/>
    <cellStyle name="Enter Units (0)" xfId="30" xr:uid="{00000000-0005-0000-0000-00001D000000}"/>
    <cellStyle name="Enter Units (0) 2" xfId="31" xr:uid="{00000000-0005-0000-0000-00001E000000}"/>
    <cellStyle name="Enter Units (1)" xfId="32" xr:uid="{00000000-0005-0000-0000-00001F000000}"/>
    <cellStyle name="Enter Units (1) 2" xfId="33" xr:uid="{00000000-0005-0000-0000-000020000000}"/>
    <cellStyle name="Enter Units (2)" xfId="34" xr:uid="{00000000-0005-0000-0000-000021000000}"/>
    <cellStyle name="Grey" xfId="35" xr:uid="{00000000-0005-0000-0000-000022000000}"/>
    <cellStyle name="Header1" xfId="36" xr:uid="{00000000-0005-0000-0000-000023000000}"/>
    <cellStyle name="Header2" xfId="37" xr:uid="{00000000-0005-0000-0000-000024000000}"/>
    <cellStyle name="Input [yellow]" xfId="38" xr:uid="{00000000-0005-0000-0000-000025000000}"/>
    <cellStyle name="Link Currency (0)" xfId="39" xr:uid="{00000000-0005-0000-0000-000026000000}"/>
    <cellStyle name="Link Currency (0) 2" xfId="40" xr:uid="{00000000-0005-0000-0000-000027000000}"/>
    <cellStyle name="Link Currency (2)" xfId="41" xr:uid="{00000000-0005-0000-0000-000028000000}"/>
    <cellStyle name="Link Units (0)" xfId="42" xr:uid="{00000000-0005-0000-0000-000029000000}"/>
    <cellStyle name="Link Units (0) 2" xfId="43" xr:uid="{00000000-0005-0000-0000-00002A000000}"/>
    <cellStyle name="Link Units (1)" xfId="44" xr:uid="{00000000-0005-0000-0000-00002B000000}"/>
    <cellStyle name="Link Units (1) 2" xfId="45" xr:uid="{00000000-0005-0000-0000-00002C000000}"/>
    <cellStyle name="Link Units (2)" xfId="46" xr:uid="{00000000-0005-0000-0000-00002D000000}"/>
    <cellStyle name="Normal" xfId="0" builtinId="0"/>
    <cellStyle name="Normal - Style1" xfId="47" xr:uid="{00000000-0005-0000-0000-00002F000000}"/>
    <cellStyle name="Normal 2" xfId="48" xr:uid="{00000000-0005-0000-0000-000030000000}"/>
    <cellStyle name="Normal 3" xfId="70" xr:uid="{D0380A03-E361-4E48-9FC9-9D81C4976D63}"/>
    <cellStyle name="Normal 3 2" xfId="71" xr:uid="{F5993C1D-F523-44E3-9714-7819213D2B52}"/>
    <cellStyle name="Normal_Dusit03-Accounts-A3103-TT" xfId="49" xr:uid="{00000000-0005-0000-0000-000031000000}"/>
    <cellStyle name="paint" xfId="50" xr:uid="{00000000-0005-0000-0000-000032000000}"/>
    <cellStyle name="Percent [0]" xfId="51" xr:uid="{00000000-0005-0000-0000-000033000000}"/>
    <cellStyle name="Percent [0] 2" xfId="52" xr:uid="{00000000-0005-0000-0000-000034000000}"/>
    <cellStyle name="Percent [00]" xfId="53" xr:uid="{00000000-0005-0000-0000-000035000000}"/>
    <cellStyle name="Percent [2]" xfId="54" xr:uid="{00000000-0005-0000-0000-000036000000}"/>
    <cellStyle name="PrePop Currency (0)" xfId="55" xr:uid="{00000000-0005-0000-0000-000037000000}"/>
    <cellStyle name="PrePop Currency (0) 2" xfId="56" xr:uid="{00000000-0005-0000-0000-000038000000}"/>
    <cellStyle name="PrePop Currency (2)" xfId="57" xr:uid="{00000000-0005-0000-0000-000039000000}"/>
    <cellStyle name="PrePop Units (0)" xfId="58" xr:uid="{00000000-0005-0000-0000-00003A000000}"/>
    <cellStyle name="PrePop Units (0) 2" xfId="59" xr:uid="{00000000-0005-0000-0000-00003B000000}"/>
    <cellStyle name="PrePop Units (1)" xfId="60" xr:uid="{00000000-0005-0000-0000-00003C000000}"/>
    <cellStyle name="PrePop Units (1) 2" xfId="61" xr:uid="{00000000-0005-0000-0000-00003D000000}"/>
    <cellStyle name="PrePop Units (2)" xfId="62" xr:uid="{00000000-0005-0000-0000-00003E000000}"/>
    <cellStyle name="Text Indent A" xfId="63" xr:uid="{00000000-0005-0000-0000-00003F000000}"/>
    <cellStyle name="Text Indent B" xfId="64" xr:uid="{00000000-0005-0000-0000-000040000000}"/>
    <cellStyle name="Text Indent B 2" xfId="65" xr:uid="{00000000-0005-0000-0000-000041000000}"/>
    <cellStyle name="Text Indent C" xfId="66" xr:uid="{00000000-0005-0000-0000-000042000000}"/>
    <cellStyle name="Text Indent C 2" xfId="67" xr:uid="{00000000-0005-0000-0000-000043000000}"/>
    <cellStyle name="เครื่องหมายจุลภาค_SCBE_1Q11#3" xfId="68" xr:uid="{00000000-0005-0000-0000-000044000000}"/>
    <cellStyle name="ปกติ_SCBE_1Q11#3" xfId="69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56590</xdr:colOff>
      <xdr:row>7</xdr:row>
      <xdr:rowOff>73398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3B822E-FA65-4292-9C5D-C6B8144B66B7}"/>
            </a:ext>
          </a:extLst>
        </xdr:cNvPr>
        <xdr:cNvSpPr txBox="1"/>
      </xdr:nvSpPr>
      <xdr:spPr>
        <a:xfrm>
          <a:off x="5796990" y="18513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40715</xdr:colOff>
      <xdr:row>9</xdr:row>
      <xdr:rowOff>73398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8DF353-CB7D-414B-8496-3260C659B12F}"/>
            </a:ext>
          </a:extLst>
        </xdr:cNvPr>
        <xdr:cNvSpPr txBox="1"/>
      </xdr:nvSpPr>
      <xdr:spPr>
        <a:xfrm>
          <a:off x="5781115" y="23593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BAC_RISK\BoT\StructureDep\2007\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Regulation\BOT\CFT\fs3_6\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OUT\LLP-Reports\LLP-NJA%20Monthly\NJA-files\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FC_EM\BOT\CTB\BOT4612\TP3-12\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GE%20GROUP\GEMRB\GEMRB%20HY%2006\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putthima/Documents/SCBS/HY22/draft/check/SCBS%20TH%20HY22%20V.2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putthima/Documents/SCBS/HY22/draft/check/Copy%20of%20SCBS%20EN%20HY22%20Template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FF-PBG"/>
      <sheetName val="1_2Repo"/>
      <sheetName val="h449yymm_ddt"/>
      <sheetName val="Call_check_Tel__2808"/>
      <sheetName val="1_WS-bn2"/>
      <sheetName val="2_BOND"/>
      <sheetName val="Supporting_BN2"/>
      <sheetName val="BasicInfo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  <sheetName val="Header"/>
      <sheetName val="BasicInfo"/>
      <sheetName val="Sec1"/>
      <sheetName val="B1"/>
      <sheetName val="B3"/>
      <sheetName val="STRAVIS連携補助_FS"/>
      <sheetName val="B15_3"/>
      <sheetName val="Sub2_2"/>
      <sheetName val="FS"/>
      <sheetName val="SecSum"/>
      <sheetName val="B15"/>
      <sheetName val="Sub3"/>
      <sheetName val="Sub4"/>
      <sheetName val="B8"/>
      <sheetName val="B9"/>
      <sheetName val="B11"/>
      <sheetName val="Sec2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ws"/>
      <sheetName val="TR"/>
      <sheetName val="Header"/>
      <sheetName val="GCMD"/>
      <sheetName val="Content"/>
      <sheetName val="VC (2)"/>
      <sheetName val="Ref_Data"/>
      <sheetName val="Exp"/>
      <sheetName val="PL _ ผลงานใหม่รว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  <sheetName val="CASA-PLAN"/>
      <sheetName val="Net asset value"/>
      <sheetName val="Asset &amp; Liability"/>
      <sheetName val="TR"/>
      <sheetName val="G.P. PROV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reserve"/>
      <sheetName val="ws"/>
      <sheetName val="Cash Flows Worksheet"/>
      <sheetName val="P_MAN"/>
      <sheetName val="I_MAN"/>
      <sheetName val="RENTAL_CTB"/>
      <sheetName val="RENTAL_PBG"/>
      <sheetName val="CST_253_-may05"/>
      <sheetName val="CST-614_May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  <sheetName val="Cash Flows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  <sheetName val="dashboard"/>
      <sheetName val="Non Brokerage"/>
      <sheetName val="Brokerage"/>
      <sheetName val="Present"/>
      <sheetName val="Present_New"/>
      <sheetName val="Present (Q)"/>
      <sheetName val="Mkt_dashboard"/>
      <sheetName val="Mkt_dashboard (Q)"/>
      <sheetName val="Sheet1"/>
      <sheetName val="Graph_Market"/>
      <sheetName val="Presented_Market"/>
      <sheetName val="Presented_Market__"/>
      <sheetName val="Market_Trend"/>
      <sheetName val="InvestorType"/>
      <sheetName val="SET"/>
      <sheetName val="SCBS"/>
      <sheetName val="TFEX"/>
      <sheetName val="TFEX_data"/>
      <sheetName val="Graph_MC_"/>
      <sheetName val="Graph_MC"/>
      <sheetName val="Graph_Segment_"/>
      <sheetName val="Graph_Segment"/>
      <sheetName val="Present_rolling_"/>
      <sheetName val="Present_rolling"/>
      <sheetName val="MC Presentation_"/>
      <sheetName val="Present_summary"/>
      <sheetName val="MC Presentation_new"/>
      <sheetName val="MC Presentation"/>
      <sheetName val="MC Presentation_new__"/>
      <sheetName val="MC Presentation_data"/>
      <sheetName val="MC Presentation_data_new"/>
      <sheetName val="Monthly"/>
      <sheetName val="PL_2020"/>
      <sheetName val="PL_2017"/>
      <sheetName val="PL_2015"/>
      <sheetName val="PL_2014"/>
      <sheetName val="PL_2016"/>
      <sheetName val="Total Opex"/>
      <sheetName val="IB Opex"/>
      <sheetName val="Crown Opex"/>
      <sheetName val="TB-Mthly"/>
      <sheetName val="TradingBusiness"/>
      <sheetName val="CB"/>
      <sheetName val="Fund Mgt"/>
      <sheetName val="Private_Fund"/>
      <sheetName val="PL_2019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3">
          <cell r="B63" t="str">
            <v>Provision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Review credit"/>
      <sheetName val="S33"/>
      <sheetName val="InstalLoan"/>
      <sheetName val="PopCache_Sheet1"/>
      <sheetName val="01_รายการกับ KBANK"/>
      <sheetName val="Cash Flows Worksheet"/>
      <sheetName val="Used_Ac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  <sheetName val="Cash Flow - CY Workings"/>
      <sheetName val="Disclosure"/>
      <sheetName val="Statement of Cash flow"/>
      <sheetName val="Data"/>
      <sheetName val="U-5"/>
      <sheetName val="Worksheet in 2250 Cash Flow St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PY"/>
      <sheetName val="SH CY"/>
      <sheetName val="Note"/>
      <sheetName val="CF"/>
    </sheetNames>
    <sheetDataSet>
      <sheetData sheetId="0"/>
      <sheetData sheetId="1">
        <row r="30">
          <cell r="D30">
            <v>2.0099999999999998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PY"/>
      <sheetName val="SH CY"/>
      <sheetName val="CF"/>
    </sheetNames>
    <sheetDataSet>
      <sheetData sheetId="0">
        <row r="7">
          <cell r="I7">
            <v>1396642017</v>
          </cell>
        </row>
      </sheetData>
      <sheetData sheetId="1">
        <row r="22">
          <cell r="J22">
            <v>925786597</v>
          </cell>
        </row>
      </sheetData>
      <sheetData sheetId="2" refreshError="1"/>
      <sheetData sheetId="3" refreshError="1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Thitima, Pongchaiyong" id="{1C3DE537-2785-4D32-87BA-013E2FD9A97E}" userId="S::thitimap@kpmg.co.th::dfa1e399-88b1-4357-a584-c5d863eacbe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39" dT="2022-07-05T07:02:30.09" personId="{1C3DE537-2785-4D32-87BA-013E2FD9A97E}" id="{599D383B-EACA-429A-83F7-ED1FEFD1998A}">
    <text>To check whether there is additional or not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54"/>
  <sheetViews>
    <sheetView view="pageBreakPreview" zoomScale="70" zoomScaleNormal="100" zoomScaleSheetLayoutView="70" workbookViewId="0">
      <selection activeCell="G33" sqref="G33"/>
    </sheetView>
  </sheetViews>
  <sheetFormatPr defaultColWidth="11" defaultRowHeight="23" customHeight="1"/>
  <cols>
    <col min="1" max="1" width="2.81640625" style="20" customWidth="1"/>
    <col min="2" max="3" width="2.81640625" style="4" customWidth="1"/>
    <col min="4" max="4" width="9.54296875" style="4" customWidth="1"/>
    <col min="5" max="5" width="29.08984375" style="4" customWidth="1"/>
    <col min="6" max="6" width="1.81640625" style="17" customWidth="1"/>
    <col min="7" max="7" width="9.1796875" style="2" customWidth="1"/>
    <col min="8" max="8" width="1.81640625" style="17" customWidth="1"/>
    <col min="9" max="9" width="16.1796875" style="17" customWidth="1"/>
    <col min="10" max="10" width="1.453125" style="17" customWidth="1"/>
    <col min="11" max="11" width="16.1796875" style="16" customWidth="1"/>
    <col min="12" max="13" width="18" style="5" bestFit="1" customWidth="1"/>
    <col min="14" max="14" width="15.81640625" style="4" bestFit="1" customWidth="1"/>
    <col min="15" max="16384" width="11" style="4"/>
  </cols>
  <sheetData>
    <row r="1" spans="1:14" s="1" customFormat="1" ht="23" customHeight="1">
      <c r="A1" s="13" t="s">
        <v>112</v>
      </c>
      <c r="B1" s="6"/>
      <c r="C1" s="6"/>
      <c r="D1" s="6"/>
      <c r="E1" s="6"/>
      <c r="F1" s="6"/>
      <c r="G1" s="6"/>
      <c r="H1" s="6"/>
      <c r="I1" s="6"/>
      <c r="J1" s="6"/>
      <c r="K1" s="15"/>
      <c r="L1" s="3"/>
      <c r="M1" s="3"/>
    </row>
    <row r="2" spans="1:14" s="1" customFormat="1" ht="23" customHeight="1">
      <c r="A2" s="14" t="s">
        <v>27</v>
      </c>
      <c r="B2" s="7"/>
      <c r="C2" s="7"/>
      <c r="D2" s="7"/>
      <c r="E2" s="7"/>
      <c r="F2" s="7"/>
      <c r="G2" s="7"/>
      <c r="H2" s="7"/>
      <c r="I2" s="7"/>
      <c r="J2" s="7"/>
      <c r="K2" s="15"/>
      <c r="L2" s="3"/>
      <c r="M2" s="3"/>
    </row>
    <row r="3" spans="1:14" s="1" customFormat="1" ht="23" customHeight="1">
      <c r="A3" s="14"/>
      <c r="B3" s="7"/>
      <c r="C3" s="7"/>
      <c r="D3" s="7"/>
      <c r="E3" s="7"/>
      <c r="F3" s="7"/>
      <c r="G3" s="7"/>
      <c r="H3" s="7"/>
      <c r="I3" s="7"/>
      <c r="J3" s="7"/>
      <c r="K3" s="15"/>
      <c r="L3" s="3"/>
      <c r="M3" s="3"/>
    </row>
    <row r="4" spans="1:14" s="8" customFormat="1" ht="23" customHeight="1">
      <c r="A4" s="27"/>
      <c r="B4" s="28"/>
      <c r="I4" s="143" t="s">
        <v>109</v>
      </c>
      <c r="J4" s="144"/>
      <c r="K4" s="30" t="s">
        <v>40</v>
      </c>
      <c r="L4" s="10"/>
      <c r="M4" s="10"/>
    </row>
    <row r="5" spans="1:14" s="8" customFormat="1" ht="22.5" customHeight="1">
      <c r="A5" s="27" t="s">
        <v>7</v>
      </c>
      <c r="F5" s="11"/>
      <c r="G5" s="31" t="s">
        <v>11</v>
      </c>
      <c r="H5" s="29"/>
      <c r="I5" s="32">
        <v>2022</v>
      </c>
      <c r="J5" s="29"/>
      <c r="K5" s="32">
        <v>2021</v>
      </c>
      <c r="L5" s="10"/>
      <c r="M5" s="10"/>
    </row>
    <row r="6" spans="1:14" s="8" customFormat="1" ht="22.5" customHeight="1">
      <c r="A6" s="27"/>
      <c r="F6" s="11"/>
      <c r="G6" s="31"/>
      <c r="H6" s="11"/>
      <c r="I6" s="239" t="s">
        <v>6</v>
      </c>
      <c r="J6" s="239"/>
      <c r="K6" s="239"/>
      <c r="L6" s="10"/>
      <c r="M6" s="10"/>
    </row>
    <row r="7" spans="1:14" customFormat="1" ht="23" customHeight="1">
      <c r="A7" t="s">
        <v>3</v>
      </c>
      <c r="F7" s="166"/>
      <c r="G7" s="167" t="s">
        <v>113</v>
      </c>
      <c r="H7" s="166"/>
      <c r="I7" s="142">
        <v>1396642017</v>
      </c>
      <c r="J7" s="25"/>
      <c r="K7" s="142">
        <v>739655681</v>
      </c>
      <c r="L7" s="10"/>
      <c r="M7" s="10"/>
    </row>
    <row r="8" spans="1:14" customFormat="1" ht="23" customHeight="1">
      <c r="A8" t="s">
        <v>36</v>
      </c>
      <c r="F8" s="166"/>
      <c r="G8" s="167">
        <v>6</v>
      </c>
      <c r="H8" s="166"/>
      <c r="I8" s="142">
        <v>1415197144</v>
      </c>
      <c r="J8" s="25"/>
      <c r="K8" s="142">
        <v>822789099</v>
      </c>
      <c r="L8" s="10"/>
      <c r="M8" s="10"/>
    </row>
    <row r="9" spans="1:14" customFormat="1" ht="23" customHeight="1">
      <c r="A9" t="s">
        <v>42</v>
      </c>
      <c r="F9" s="166"/>
      <c r="G9" s="167">
        <v>7</v>
      </c>
      <c r="H9" s="166"/>
      <c r="I9" s="142">
        <v>5723568895</v>
      </c>
      <c r="J9" s="25"/>
      <c r="K9" s="142">
        <v>4707508939.999999</v>
      </c>
      <c r="L9" s="10"/>
      <c r="M9" s="10"/>
    </row>
    <row r="10" spans="1:14" customFormat="1" ht="23" customHeight="1">
      <c r="A10" t="s">
        <v>60</v>
      </c>
      <c r="F10" s="166"/>
      <c r="G10" s="167">
        <v>8</v>
      </c>
      <c r="H10" s="166"/>
      <c r="I10" s="142">
        <v>1466794329</v>
      </c>
      <c r="J10" s="25"/>
      <c r="K10" s="142">
        <v>694877060</v>
      </c>
      <c r="L10" s="10"/>
      <c r="M10" s="10"/>
    </row>
    <row r="11" spans="1:14" customFormat="1" ht="23" customHeight="1">
      <c r="A11" t="s">
        <v>81</v>
      </c>
      <c r="F11" s="166"/>
      <c r="G11" s="167">
        <v>9</v>
      </c>
      <c r="H11" s="166"/>
      <c r="I11" s="142">
        <v>6516478739</v>
      </c>
      <c r="J11" s="25"/>
      <c r="K11" s="142">
        <v>4956001742</v>
      </c>
      <c r="L11" s="10"/>
      <c r="M11" s="10"/>
    </row>
    <row r="12" spans="1:14" customFormat="1" ht="23" customHeight="1">
      <c r="A12" t="s">
        <v>71</v>
      </c>
      <c r="F12" s="166"/>
      <c r="G12" s="167">
        <v>11</v>
      </c>
      <c r="H12" s="166"/>
      <c r="I12" s="142">
        <v>32454451</v>
      </c>
      <c r="J12" s="25"/>
      <c r="K12" s="142">
        <v>35538537</v>
      </c>
      <c r="L12" s="10"/>
      <c r="M12" s="10"/>
    </row>
    <row r="13" spans="1:14" customFormat="1" ht="23" customHeight="1">
      <c r="A13" t="s">
        <v>146</v>
      </c>
      <c r="F13" s="166"/>
      <c r="G13" s="167">
        <v>36</v>
      </c>
      <c r="H13" s="166"/>
      <c r="I13" s="142">
        <v>36688542</v>
      </c>
      <c r="J13" s="25"/>
      <c r="K13" s="142">
        <v>6831989</v>
      </c>
      <c r="M13" s="10"/>
      <c r="N13" s="140"/>
    </row>
    <row r="14" spans="1:14" customFormat="1" ht="23" customHeight="1">
      <c r="A14" t="s">
        <v>37</v>
      </c>
      <c r="F14" s="166"/>
      <c r="G14" s="167">
        <v>12</v>
      </c>
      <c r="H14" s="166"/>
      <c r="I14" s="142">
        <v>259775590</v>
      </c>
      <c r="J14" s="25"/>
      <c r="K14" s="142">
        <v>183199907</v>
      </c>
      <c r="L14" s="10"/>
      <c r="M14" s="10"/>
    </row>
    <row r="15" spans="1:14" customFormat="1" ht="23" customHeight="1">
      <c r="A15" t="s">
        <v>32</v>
      </c>
      <c r="G15" s="167">
        <v>29</v>
      </c>
      <c r="I15" s="142">
        <v>187324014</v>
      </c>
      <c r="J15" s="37"/>
      <c r="K15" s="142">
        <v>63835818</v>
      </c>
      <c r="L15" s="10"/>
      <c r="M15" s="10"/>
    </row>
    <row r="16" spans="1:14" customFormat="1" ht="23" customHeight="1">
      <c r="A16" t="s">
        <v>2</v>
      </c>
      <c r="F16" s="166"/>
      <c r="G16" s="167" t="s">
        <v>114</v>
      </c>
      <c r="H16" s="166"/>
      <c r="I16" s="146">
        <v>372039489</v>
      </c>
      <c r="J16" s="25"/>
      <c r="K16" s="146">
        <v>531775039</v>
      </c>
      <c r="L16" s="10"/>
      <c r="M16" s="10"/>
    </row>
    <row r="17" spans="1:13" customFormat="1" ht="23" customHeight="1">
      <c r="A17" s="240"/>
      <c r="B17" s="240"/>
      <c r="C17" s="240"/>
      <c r="D17" s="240"/>
      <c r="E17" s="240"/>
      <c r="F17" s="240"/>
      <c r="G17" s="28"/>
      <c r="H17" s="166"/>
      <c r="I17" s="55"/>
      <c r="J17" s="25"/>
      <c r="K17" s="25"/>
      <c r="L17" s="5"/>
      <c r="M17" s="10"/>
    </row>
    <row r="18" spans="1:13" customFormat="1" ht="23" customHeight="1" thickBot="1">
      <c r="A18" s="1" t="s">
        <v>8</v>
      </c>
      <c r="B18" s="1"/>
      <c r="C18" s="1"/>
      <c r="D18" s="1"/>
      <c r="E18" s="1"/>
      <c r="F18" s="166"/>
      <c r="G18" s="168"/>
      <c r="H18" s="166"/>
      <c r="I18" s="40">
        <f>SUM(I7:I16)</f>
        <v>17406963210</v>
      </c>
      <c r="J18" s="25"/>
      <c r="K18" s="40">
        <f>SUM(K7:K16)</f>
        <v>12742013812</v>
      </c>
      <c r="L18" s="10"/>
      <c r="M18" s="10"/>
    </row>
    <row r="19" spans="1:13" s="8" customFormat="1" ht="23" customHeight="1" thickTop="1">
      <c r="A19" s="38"/>
      <c r="B19" s="1"/>
      <c r="C19" s="1"/>
      <c r="D19" s="1"/>
      <c r="E19" s="1"/>
      <c r="F19" s="11"/>
      <c r="G19" s="39"/>
      <c r="H19" s="11"/>
      <c r="I19" s="11"/>
      <c r="J19" s="11"/>
      <c r="K19" s="41"/>
      <c r="L19" s="10"/>
      <c r="M19" s="10"/>
    </row>
    <row r="20" spans="1:13" s="1" customFormat="1" ht="23" customHeight="1">
      <c r="A20" s="13" t="s">
        <v>115</v>
      </c>
      <c r="B20" s="6"/>
      <c r="C20" s="6"/>
      <c r="D20" s="6"/>
      <c r="E20" s="6"/>
      <c r="F20" s="6"/>
      <c r="G20" s="6"/>
      <c r="H20" s="6"/>
      <c r="I20" s="6"/>
      <c r="J20" s="6"/>
      <c r="K20" s="15"/>
      <c r="L20" s="3"/>
      <c r="M20" s="3"/>
    </row>
    <row r="21" spans="1:13" s="1" customFormat="1" ht="23" customHeight="1">
      <c r="A21" s="14" t="s">
        <v>27</v>
      </c>
      <c r="B21" s="7"/>
      <c r="C21" s="7"/>
      <c r="D21" s="7"/>
      <c r="E21" s="7"/>
      <c r="F21" s="7"/>
      <c r="G21" s="7"/>
      <c r="H21" s="7"/>
      <c r="I21" s="7"/>
      <c r="J21" s="7"/>
      <c r="K21" s="15"/>
      <c r="L21" s="3"/>
      <c r="M21" s="3"/>
    </row>
    <row r="22" spans="1:13" s="1" customFormat="1" ht="23" customHeight="1">
      <c r="A22" s="14"/>
      <c r="B22" s="7"/>
      <c r="C22" s="7"/>
      <c r="D22" s="7"/>
      <c r="E22" s="7"/>
      <c r="F22" s="7"/>
      <c r="G22" s="7"/>
      <c r="H22" s="7"/>
      <c r="I22" s="7"/>
      <c r="J22" s="7"/>
      <c r="K22" s="15"/>
      <c r="L22" s="3"/>
      <c r="M22" s="3"/>
    </row>
    <row r="23" spans="1:13" s="8" customFormat="1" ht="23" customHeight="1">
      <c r="A23" s="27"/>
      <c r="B23" s="28"/>
      <c r="I23" s="30" t="s">
        <v>109</v>
      </c>
      <c r="J23" s="144"/>
      <c r="K23" s="30" t="s">
        <v>40</v>
      </c>
      <c r="L23" s="10"/>
      <c r="M23" s="10"/>
    </row>
    <row r="24" spans="1:13" s="8" customFormat="1" ht="23" customHeight="1">
      <c r="A24" s="38" t="s">
        <v>52</v>
      </c>
      <c r="F24" s="11"/>
      <c r="G24" s="31" t="s">
        <v>11</v>
      </c>
      <c r="H24" s="29"/>
      <c r="I24" s="32">
        <v>2022</v>
      </c>
      <c r="J24" s="29"/>
      <c r="K24" s="32">
        <v>2021</v>
      </c>
      <c r="L24" s="10"/>
      <c r="M24" s="10"/>
    </row>
    <row r="25" spans="1:13" s="8" customFormat="1" ht="23" customHeight="1">
      <c r="A25" s="27"/>
      <c r="F25" s="11"/>
      <c r="G25" s="31"/>
      <c r="H25" s="11"/>
      <c r="I25" s="239" t="s">
        <v>6</v>
      </c>
      <c r="J25" s="239"/>
      <c r="K25" s="239"/>
      <c r="L25" s="10"/>
      <c r="M25" s="10"/>
    </row>
    <row r="26" spans="1:13" customFormat="1" ht="23" customHeight="1">
      <c r="A26" s="169" t="s">
        <v>9</v>
      </c>
      <c r="B26" s="1"/>
      <c r="C26" s="1"/>
      <c r="D26" s="1"/>
      <c r="E26" s="1"/>
      <c r="F26" s="166"/>
      <c r="G26" s="28"/>
      <c r="H26" s="166"/>
      <c r="I26" s="166"/>
      <c r="J26" s="166"/>
      <c r="K26" s="42"/>
      <c r="L26" s="10"/>
      <c r="M26" s="10"/>
    </row>
    <row r="27" spans="1:13" customFormat="1" ht="23" customHeight="1">
      <c r="A27" t="s">
        <v>38</v>
      </c>
      <c r="F27" s="166"/>
      <c r="G27" s="167">
        <v>14</v>
      </c>
      <c r="H27" s="166"/>
      <c r="I27" s="142">
        <v>1290951026</v>
      </c>
      <c r="J27" s="166"/>
      <c r="K27" s="142">
        <v>182113671</v>
      </c>
      <c r="L27" s="10"/>
      <c r="M27" s="10"/>
    </row>
    <row r="28" spans="1:13" customFormat="1" ht="23" customHeight="1">
      <c r="A28" t="s">
        <v>93</v>
      </c>
      <c r="F28" s="166"/>
      <c r="G28" s="28">
        <v>15</v>
      </c>
      <c r="H28" s="166"/>
      <c r="I28" s="142">
        <v>2330888823</v>
      </c>
      <c r="J28" s="166"/>
      <c r="K28" s="142">
        <v>2404186896</v>
      </c>
      <c r="L28" s="10"/>
      <c r="M28" s="10"/>
    </row>
    <row r="29" spans="1:13" customFormat="1" ht="23" customHeight="1">
      <c r="A29" t="s">
        <v>61</v>
      </c>
      <c r="F29" s="166"/>
      <c r="G29" s="167">
        <v>8</v>
      </c>
      <c r="H29" s="166"/>
      <c r="I29" s="147">
        <v>646340103</v>
      </c>
      <c r="J29" s="166"/>
      <c r="K29" s="147">
        <v>288027923</v>
      </c>
      <c r="L29" s="10"/>
      <c r="M29" s="10"/>
    </row>
    <row r="30" spans="1:13" customFormat="1" ht="23" customHeight="1">
      <c r="A30" s="170" t="s">
        <v>82</v>
      </c>
      <c r="C30" s="170"/>
      <c r="F30" s="166"/>
      <c r="G30" s="167"/>
      <c r="H30" s="166"/>
      <c r="I30" s="142">
        <v>230524820</v>
      </c>
      <c r="J30" s="166"/>
      <c r="K30" s="142">
        <v>201183921</v>
      </c>
      <c r="L30" s="35"/>
      <c r="M30" s="10"/>
    </row>
    <row r="31" spans="1:13" customFormat="1" ht="23" customHeight="1">
      <c r="A31" t="s">
        <v>41</v>
      </c>
      <c r="F31" s="166"/>
      <c r="G31" s="167">
        <v>16</v>
      </c>
      <c r="H31" s="166"/>
      <c r="I31" s="142">
        <v>7386499456</v>
      </c>
      <c r="J31" s="166"/>
      <c r="K31" s="142">
        <v>5816492978</v>
      </c>
      <c r="L31" s="10"/>
      <c r="M31" s="10"/>
    </row>
    <row r="32" spans="1:13" customFormat="1" ht="23" customHeight="1">
      <c r="A32" t="s">
        <v>75</v>
      </c>
      <c r="F32" s="166"/>
      <c r="G32" s="167">
        <v>34</v>
      </c>
      <c r="H32" s="166"/>
      <c r="I32" s="142">
        <v>36762219</v>
      </c>
      <c r="J32" s="166"/>
      <c r="K32" s="142">
        <v>6987856</v>
      </c>
      <c r="L32" s="10"/>
      <c r="M32" s="10"/>
    </row>
    <row r="33" spans="1:13" customFormat="1" ht="23" customHeight="1">
      <c r="A33" t="s">
        <v>31</v>
      </c>
      <c r="F33" s="166"/>
      <c r="G33" s="167">
        <v>17</v>
      </c>
      <c r="H33" s="166"/>
      <c r="I33" s="142">
        <v>120942575</v>
      </c>
      <c r="J33" s="166"/>
      <c r="K33" s="142">
        <v>112212799</v>
      </c>
      <c r="L33" s="35"/>
      <c r="M33" s="10"/>
    </row>
    <row r="34" spans="1:13" customFormat="1" ht="23" hidden="1" customHeight="1">
      <c r="A34" t="s">
        <v>35</v>
      </c>
      <c r="F34" s="166"/>
      <c r="G34" s="145">
        <v>31</v>
      </c>
      <c r="H34" s="166"/>
      <c r="I34" s="148"/>
      <c r="J34" s="166"/>
      <c r="K34" s="148"/>
      <c r="L34" s="35"/>
      <c r="M34" s="10"/>
    </row>
    <row r="35" spans="1:13" customFormat="1" ht="23" customHeight="1">
      <c r="A35" t="s">
        <v>1</v>
      </c>
      <c r="F35" s="166"/>
      <c r="G35" s="167" t="s">
        <v>147</v>
      </c>
      <c r="H35" s="166"/>
      <c r="I35" s="142">
        <v>463357579</v>
      </c>
      <c r="J35" s="166"/>
      <c r="K35" s="142">
        <v>543851276</v>
      </c>
      <c r="L35" s="10"/>
      <c r="M35" s="10"/>
    </row>
    <row r="36" spans="1:13" customFormat="1" ht="23" customHeight="1">
      <c r="A36" s="1" t="s">
        <v>26</v>
      </c>
      <c r="C36" s="171"/>
      <c r="D36" s="171"/>
      <c r="F36" s="166"/>
      <c r="G36" s="28"/>
      <c r="H36" s="166"/>
      <c r="I36" s="153">
        <f>SUM(I27:I35)</f>
        <v>12506266601</v>
      </c>
      <c r="J36" s="166"/>
      <c r="K36" s="153">
        <f>SUM(K27:K35)</f>
        <v>9555057320</v>
      </c>
      <c r="L36" s="10"/>
      <c r="M36" s="10"/>
    </row>
    <row r="37" spans="1:13" customFormat="1" ht="23" customHeight="1">
      <c r="A37" s="1"/>
      <c r="C37" s="171"/>
      <c r="D37" s="171"/>
      <c r="F37" s="166"/>
      <c r="G37" s="28"/>
      <c r="H37" s="166"/>
      <c r="I37" s="166"/>
      <c r="J37" s="166"/>
      <c r="K37" s="166"/>
      <c r="L37" s="10"/>
      <c r="M37" s="10"/>
    </row>
    <row r="38" spans="1:13" customFormat="1" ht="23" customHeight="1">
      <c r="A38" s="169" t="s">
        <v>53</v>
      </c>
      <c r="F38" s="166"/>
      <c r="G38" s="28"/>
      <c r="H38" s="166"/>
      <c r="I38" s="166"/>
      <c r="J38" s="166"/>
      <c r="K38" s="166"/>
      <c r="L38" s="10"/>
      <c r="M38" s="10"/>
    </row>
    <row r="39" spans="1:13" customFormat="1" ht="23" customHeight="1">
      <c r="A39" s="172" t="s">
        <v>63</v>
      </c>
      <c r="F39" s="166"/>
      <c r="G39" s="9">
        <v>20</v>
      </c>
      <c r="H39" s="166"/>
      <c r="I39" s="166"/>
      <c r="J39" s="166"/>
      <c r="K39" s="166"/>
      <c r="L39" s="10"/>
      <c r="M39" s="10"/>
    </row>
    <row r="40" spans="1:13" customFormat="1" ht="23" customHeight="1">
      <c r="A40" s="172"/>
      <c r="B40" t="s">
        <v>19</v>
      </c>
      <c r="F40" s="166"/>
      <c r="G40" s="167"/>
      <c r="H40" s="166"/>
      <c r="I40" s="166"/>
      <c r="J40" s="166"/>
      <c r="K40" s="166"/>
      <c r="L40" s="10"/>
      <c r="M40" s="10"/>
    </row>
    <row r="41" spans="1:13" customFormat="1" ht="23" customHeight="1" thickBot="1">
      <c r="A41" s="172"/>
      <c r="B41" t="s">
        <v>148</v>
      </c>
      <c r="F41" s="166"/>
      <c r="G41" s="167"/>
      <c r="H41" s="166"/>
      <c r="I41" s="173">
        <v>3315000000</v>
      </c>
      <c r="J41" s="166"/>
      <c r="K41" s="166"/>
      <c r="L41" s="10"/>
      <c r="M41" s="10"/>
    </row>
    <row r="42" spans="1:13" customFormat="1" ht="23" customHeight="1" thickTop="1" thickBot="1">
      <c r="A42" s="172"/>
      <c r="B42" t="s">
        <v>76</v>
      </c>
      <c r="F42" s="166"/>
      <c r="G42" s="167"/>
      <c r="H42" s="166"/>
      <c r="I42" s="17"/>
      <c r="J42" s="166"/>
      <c r="K42" s="173">
        <v>2400000000</v>
      </c>
      <c r="L42" s="10"/>
      <c r="M42" s="10"/>
    </row>
    <row r="43" spans="1:13" customFormat="1" ht="23" customHeight="1" thickTop="1">
      <c r="B43" t="s">
        <v>10</v>
      </c>
      <c r="F43" s="166"/>
      <c r="G43" s="167"/>
      <c r="H43" s="166"/>
      <c r="I43" s="170"/>
      <c r="J43" s="166"/>
      <c r="K43" s="170"/>
      <c r="L43" s="10"/>
      <c r="M43" s="10"/>
    </row>
    <row r="44" spans="1:13" customFormat="1" ht="23" customHeight="1">
      <c r="A44" s="172"/>
      <c r="B44" t="s">
        <v>148</v>
      </c>
      <c r="F44" s="166"/>
      <c r="G44" s="167"/>
      <c r="H44" s="166"/>
      <c r="I44" s="17">
        <v>3315000000</v>
      </c>
      <c r="J44" s="166"/>
      <c r="K44" s="231">
        <v>0</v>
      </c>
      <c r="L44" s="10"/>
      <c r="M44" s="10"/>
    </row>
    <row r="45" spans="1:13" customFormat="1" ht="23" customHeight="1">
      <c r="B45" t="s">
        <v>77</v>
      </c>
      <c r="F45" s="166"/>
      <c r="G45" s="167"/>
      <c r="H45" s="166"/>
      <c r="I45" s="231">
        <v>0</v>
      </c>
      <c r="J45" s="166"/>
      <c r="K45" s="170">
        <v>2100000000</v>
      </c>
      <c r="L45" s="10"/>
      <c r="M45" s="10"/>
    </row>
    <row r="46" spans="1:13" customFormat="1" ht="23" customHeight="1">
      <c r="A46" s="172" t="s">
        <v>30</v>
      </c>
      <c r="B46" s="172"/>
      <c r="F46" s="166"/>
      <c r="G46" s="167"/>
      <c r="H46" s="166"/>
      <c r="I46" s="170"/>
      <c r="J46" s="166"/>
      <c r="K46" s="170"/>
      <c r="L46" s="10"/>
      <c r="M46" s="10"/>
    </row>
    <row r="47" spans="1:13" customFormat="1" ht="23" customHeight="1">
      <c r="A47" s="172"/>
      <c r="B47" s="172" t="s">
        <v>83</v>
      </c>
      <c r="C47" s="172"/>
      <c r="F47" s="166"/>
      <c r="G47" s="167">
        <v>21</v>
      </c>
      <c r="H47" s="166"/>
      <c r="I47" s="142">
        <v>240000000</v>
      </c>
      <c r="J47" s="166"/>
      <c r="K47" s="142">
        <v>240000000</v>
      </c>
      <c r="L47" s="10"/>
      <c r="M47" s="10"/>
    </row>
    <row r="48" spans="1:13" customFormat="1" ht="23" customHeight="1">
      <c r="A48" s="172"/>
      <c r="B48" s="172" t="s">
        <v>22</v>
      </c>
      <c r="F48" s="166"/>
      <c r="H48" s="166"/>
      <c r="I48" s="146">
        <v>1345696609</v>
      </c>
      <c r="J48" s="166"/>
      <c r="K48" s="174">
        <v>846956492</v>
      </c>
      <c r="L48" s="10"/>
      <c r="M48" s="10"/>
    </row>
    <row r="49" spans="1:14" customFormat="1" ht="23" hidden="1" customHeight="1">
      <c r="A49" t="s">
        <v>25</v>
      </c>
      <c r="F49" s="166"/>
      <c r="G49" s="167">
        <v>21</v>
      </c>
      <c r="H49" s="166"/>
      <c r="I49" s="170"/>
      <c r="J49" s="166"/>
      <c r="K49" s="170"/>
      <c r="L49" s="10"/>
      <c r="M49" s="10"/>
      <c r="N49" s="55"/>
    </row>
    <row r="50" spans="1:14" customFormat="1" ht="23" customHeight="1">
      <c r="A50" s="22" t="s">
        <v>23</v>
      </c>
      <c r="B50" s="22"/>
      <c r="C50" s="49"/>
      <c r="D50" s="49"/>
      <c r="E50" s="22"/>
      <c r="F50" s="166"/>
      <c r="G50" s="28"/>
      <c r="H50" s="166"/>
      <c r="I50" s="149">
        <f>SUM(I44:I49)</f>
        <v>4900696609</v>
      </c>
      <c r="J50" s="166"/>
      <c r="K50" s="149">
        <f>SUM(K44:K49)</f>
        <v>3186956492</v>
      </c>
      <c r="L50" s="10"/>
      <c r="M50" s="10"/>
    </row>
    <row r="51" spans="1:14" customFormat="1" ht="23" customHeight="1">
      <c r="A51" s="22"/>
      <c r="B51" s="22"/>
      <c r="C51" s="49"/>
      <c r="D51" s="49"/>
      <c r="E51" s="22"/>
      <c r="F51" s="166"/>
      <c r="G51" s="28"/>
      <c r="H51" s="166"/>
      <c r="I51" s="150"/>
      <c r="J51" s="166"/>
      <c r="K51" s="150"/>
      <c r="L51" s="10"/>
      <c r="M51" s="10"/>
    </row>
    <row r="52" spans="1:14" customFormat="1" ht="23" customHeight="1" thickBot="1">
      <c r="A52" s="1" t="s">
        <v>56</v>
      </c>
      <c r="B52" s="1"/>
      <c r="C52" s="1"/>
      <c r="D52" s="1"/>
      <c r="E52" s="1"/>
      <c r="F52" s="166"/>
      <c r="G52" s="28"/>
      <c r="H52" s="166"/>
      <c r="I52" s="40">
        <f>SUM(I36+I50)</f>
        <v>17406963210</v>
      </c>
      <c r="J52" s="166"/>
      <c r="K52" s="40">
        <f>SUM(K36+K50)</f>
        <v>12742013812</v>
      </c>
      <c r="L52" s="35"/>
      <c r="M52" s="35"/>
    </row>
    <row r="53" spans="1:14" s="8" customFormat="1" ht="23" customHeight="1" thickTop="1">
      <c r="A53" s="38"/>
      <c r="B53" s="1"/>
      <c r="C53" s="1"/>
      <c r="D53" s="1"/>
      <c r="E53" s="1"/>
      <c r="F53" s="11"/>
      <c r="G53" s="2"/>
      <c r="H53" s="11"/>
      <c r="I53" s="11"/>
      <c r="J53" s="11"/>
      <c r="K53" s="11"/>
      <c r="L53" s="10"/>
      <c r="M53" s="10"/>
    </row>
    <row r="54" spans="1:14" s="8" customFormat="1" ht="23" customHeight="1">
      <c r="A54" s="19"/>
      <c r="F54" s="11"/>
      <c r="G54" s="2"/>
      <c r="H54" s="11"/>
      <c r="I54" s="35">
        <f>I18-I52</f>
        <v>0</v>
      </c>
      <c r="J54" s="11"/>
      <c r="K54" s="11"/>
      <c r="L54" s="10"/>
      <c r="M54" s="10"/>
    </row>
  </sheetData>
  <mergeCells count="3">
    <mergeCell ref="I25:K25"/>
    <mergeCell ref="A17:F17"/>
    <mergeCell ref="I6:K6"/>
  </mergeCells>
  <phoneticPr fontId="0" type="noConversion"/>
  <pageMargins left="0.7" right="0.7" top="0.48" bottom="0.5" header="0.5" footer="0.5"/>
  <pageSetup paperSize="9" scale="95" firstPageNumber="3" fitToWidth="0" fitToHeight="0" orientation="portrait" useFirstPageNumber="1" r:id="rId1"/>
  <headerFooter alignWithMargins="0">
    <oddHeader xml:space="preserve">&amp;L&amp;"KPMG Logo,Normal" </oddHeader>
    <oddFooter>&amp;L The accompanying notes form an integral part of the interim financial statements.
&amp;C&amp;P</oddFooter>
  </headerFooter>
  <rowBreaks count="1" manualBreakCount="1">
    <brk id="1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view="pageBreakPreview" topLeftCell="A14" zoomScale="70" zoomScaleNormal="90" zoomScaleSheetLayoutView="70" workbookViewId="0">
      <selection activeCell="E26" sqref="E26"/>
    </sheetView>
  </sheetViews>
  <sheetFormatPr defaultColWidth="11" defaultRowHeight="23" customHeight="1"/>
  <cols>
    <col min="1" max="1" width="2.81640625" style="19" customWidth="1"/>
    <col min="2" max="3" width="2.81640625" style="8" customWidth="1"/>
    <col min="4" max="4" width="9.54296875" style="8" customWidth="1"/>
    <col min="5" max="5" width="26.90625" style="8" customWidth="1"/>
    <col min="6" max="6" width="10.81640625" style="2" customWidth="1"/>
    <col min="7" max="7" width="1.453125" style="11" customWidth="1"/>
    <col min="8" max="8" width="14.54296875" style="11" customWidth="1"/>
    <col min="9" max="9" width="1.453125" style="11" customWidth="1"/>
    <col min="10" max="10" width="16.08984375" style="11" bestFit="1" customWidth="1"/>
    <col min="11" max="11" width="17" style="10" bestFit="1" customWidth="1"/>
    <col min="12" max="12" width="17.81640625" style="10" bestFit="1" customWidth="1"/>
    <col min="13" max="16384" width="11" style="8"/>
  </cols>
  <sheetData>
    <row r="1" spans="1:12" s="1" customFormat="1" ht="23" customHeight="1">
      <c r="A1" s="13" t="s">
        <v>112</v>
      </c>
      <c r="B1" s="114"/>
      <c r="C1" s="114"/>
      <c r="D1" s="114"/>
      <c r="E1" s="114"/>
      <c r="F1" s="114"/>
      <c r="G1" s="114"/>
      <c r="H1" s="114"/>
      <c r="I1" s="114"/>
      <c r="J1" s="114"/>
      <c r="K1" s="3"/>
      <c r="L1" s="3"/>
    </row>
    <row r="2" spans="1:12" s="1" customFormat="1" ht="23" customHeight="1">
      <c r="A2" s="14" t="s">
        <v>34</v>
      </c>
      <c r="B2" s="115"/>
      <c r="C2" s="115"/>
      <c r="D2" s="115"/>
      <c r="E2" s="115"/>
      <c r="F2" s="115"/>
      <c r="G2" s="115"/>
      <c r="H2" s="115"/>
      <c r="I2" s="115"/>
      <c r="J2" s="115"/>
      <c r="K2" s="3"/>
      <c r="L2" s="3"/>
    </row>
    <row r="3" spans="1:12" s="1" customFormat="1" ht="23" customHeight="1">
      <c r="A3" s="27"/>
      <c r="B3" s="115"/>
      <c r="C3" s="115"/>
      <c r="D3" s="115"/>
      <c r="E3" s="115"/>
      <c r="F3" s="115"/>
      <c r="G3" s="115"/>
      <c r="H3" s="115"/>
      <c r="I3" s="115"/>
      <c r="J3" s="115"/>
      <c r="K3" s="3"/>
      <c r="L3" s="3"/>
    </row>
    <row r="4" spans="1:12" ht="23" customHeight="1">
      <c r="A4" s="27"/>
      <c r="B4" s="28"/>
      <c r="F4" s="8"/>
      <c r="G4" s="8"/>
      <c r="H4" s="241" t="s">
        <v>125</v>
      </c>
      <c r="I4" s="241"/>
      <c r="J4" s="241"/>
    </row>
    <row r="5" spans="1:12" ht="23" customHeight="1">
      <c r="A5" s="27"/>
      <c r="B5" s="28"/>
      <c r="F5" s="31" t="s">
        <v>11</v>
      </c>
      <c r="G5" s="141"/>
      <c r="H5" s="51">
        <v>2022</v>
      </c>
      <c r="I5" s="111"/>
      <c r="J5" s="51">
        <v>2021</v>
      </c>
    </row>
    <row r="6" spans="1:12" ht="23" customHeight="1">
      <c r="A6" s="27"/>
      <c r="F6" s="31"/>
      <c r="H6" s="239" t="s">
        <v>6</v>
      </c>
      <c r="I6" s="239"/>
      <c r="J6" s="239"/>
    </row>
    <row r="7" spans="1:12" ht="23" customHeight="1">
      <c r="A7" s="52" t="s">
        <v>18</v>
      </c>
      <c r="B7" s="34"/>
      <c r="C7" s="34"/>
      <c r="D7" s="34"/>
      <c r="H7" s="43"/>
      <c r="J7" s="43"/>
    </row>
    <row r="8" spans="1:12" ht="23" customHeight="1">
      <c r="A8" s="34" t="s">
        <v>21</v>
      </c>
      <c r="B8" s="34"/>
      <c r="C8" s="34"/>
      <c r="D8" s="34"/>
      <c r="F8" s="2" t="s">
        <v>116</v>
      </c>
      <c r="H8" s="188">
        <v>971739877</v>
      </c>
      <c r="J8" s="151">
        <v>1279513848</v>
      </c>
    </row>
    <row r="9" spans="1:12" ht="23" customHeight="1">
      <c r="A9" s="34" t="s">
        <v>64</v>
      </c>
      <c r="B9" s="34"/>
      <c r="C9" s="34"/>
      <c r="D9" s="34"/>
      <c r="F9" s="2" t="s">
        <v>117</v>
      </c>
      <c r="H9" s="188">
        <v>242715498</v>
      </c>
      <c r="J9" s="151">
        <v>518435957</v>
      </c>
    </row>
    <row r="10" spans="1:12" s="34" customFormat="1" ht="23" customHeight="1">
      <c r="A10" s="34" t="s">
        <v>73</v>
      </c>
      <c r="F10" s="9" t="s">
        <v>118</v>
      </c>
      <c r="G10" s="44"/>
      <c r="H10" s="188">
        <v>267808251</v>
      </c>
      <c r="I10" s="44"/>
      <c r="J10" s="151">
        <v>85495615</v>
      </c>
      <c r="K10" s="35"/>
      <c r="L10" s="10"/>
    </row>
    <row r="11" spans="1:12" s="34" customFormat="1" ht="23" customHeight="1">
      <c r="A11" s="34" t="s">
        <v>43</v>
      </c>
      <c r="F11" s="9">
        <v>25</v>
      </c>
      <c r="G11" s="44"/>
      <c r="H11" s="188">
        <v>442343011</v>
      </c>
      <c r="I11" s="44"/>
      <c r="J11" s="151">
        <v>149434053</v>
      </c>
      <c r="K11" s="35"/>
      <c r="L11" s="10"/>
    </row>
    <row r="12" spans="1:12" s="34" customFormat="1" ht="23" customHeight="1">
      <c r="A12" s="34" t="s">
        <v>58</v>
      </c>
      <c r="F12" s="9" t="s">
        <v>119</v>
      </c>
      <c r="G12" s="44"/>
      <c r="H12" s="189">
        <v>65600218</v>
      </c>
      <c r="I12" s="44"/>
      <c r="J12" s="152">
        <v>34961349</v>
      </c>
      <c r="K12" s="35"/>
      <c r="L12" s="10"/>
    </row>
    <row r="13" spans="1:12" ht="23" customHeight="1">
      <c r="A13" s="53" t="s">
        <v>20</v>
      </c>
      <c r="B13" s="34"/>
      <c r="C13" s="34"/>
      <c r="D13" s="34"/>
      <c r="E13" s="36"/>
      <c r="F13" s="9"/>
      <c r="G13" s="44"/>
      <c r="H13" s="153">
        <f>SUM(H8:H12)</f>
        <v>1990206855</v>
      </c>
      <c r="I13" s="36"/>
      <c r="J13" s="153">
        <f>SUM(J8:J12)</f>
        <v>2067840822</v>
      </c>
      <c r="K13" s="36"/>
      <c r="L13" s="36"/>
    </row>
    <row r="14" spans="1:12" ht="23" customHeight="1">
      <c r="A14" s="38"/>
      <c r="B14" s="1"/>
      <c r="C14" s="1"/>
      <c r="D14" s="1"/>
      <c r="E14" s="1"/>
      <c r="F14" s="39"/>
      <c r="H14" s="116"/>
      <c r="J14" s="116"/>
    </row>
    <row r="15" spans="1:12" ht="23" customHeight="1">
      <c r="A15" s="52" t="s">
        <v>12</v>
      </c>
      <c r="F15" s="31"/>
      <c r="G15" s="53"/>
      <c r="H15" s="154"/>
      <c r="I15" s="29"/>
      <c r="J15" s="154"/>
    </row>
    <row r="16" spans="1:12" ht="23" customHeight="1">
      <c r="A16" s="34" t="s">
        <v>39</v>
      </c>
      <c r="F16" s="2" t="s">
        <v>126</v>
      </c>
      <c r="G16" s="44"/>
      <c r="H16" s="190">
        <v>515880590</v>
      </c>
      <c r="J16" s="112">
        <v>514088306</v>
      </c>
    </row>
    <row r="17" spans="1:13" ht="23" customHeight="1">
      <c r="A17" s="34" t="s">
        <v>65</v>
      </c>
      <c r="B17" s="12"/>
      <c r="C17" s="1"/>
      <c r="D17" s="1"/>
      <c r="E17" s="1"/>
      <c r="F17" s="2">
        <v>34</v>
      </c>
      <c r="G17" s="112"/>
      <c r="H17" s="190">
        <v>274851727</v>
      </c>
      <c r="I17" s="109"/>
      <c r="J17" s="112">
        <v>354915548</v>
      </c>
    </row>
    <row r="18" spans="1:13" ht="23" customHeight="1">
      <c r="A18" s="34" t="s">
        <v>72</v>
      </c>
      <c r="B18" s="12"/>
      <c r="F18" s="31">
        <v>34</v>
      </c>
      <c r="G18" s="112"/>
      <c r="H18" s="190">
        <v>348247633</v>
      </c>
      <c r="I18" s="109"/>
      <c r="J18" s="112">
        <v>63658920</v>
      </c>
    </row>
    <row r="19" spans="1:13" ht="23" customHeight="1">
      <c r="A19" s="12" t="s">
        <v>0</v>
      </c>
      <c r="B19" s="12"/>
      <c r="F19" s="2" t="s">
        <v>120</v>
      </c>
      <c r="G19" s="44"/>
      <c r="H19" s="204">
        <v>229257112</v>
      </c>
      <c r="J19" s="155">
        <v>209391451</v>
      </c>
    </row>
    <row r="20" spans="1:13" ht="23" customHeight="1">
      <c r="A20" s="53" t="s">
        <v>5</v>
      </c>
      <c r="B20" s="29"/>
      <c r="F20" s="9"/>
      <c r="H20" s="54">
        <f>SUM(H16:H19)</f>
        <v>1368237062</v>
      </c>
      <c r="J20" s="54">
        <f>SUM(J16:J19)</f>
        <v>1142054225</v>
      </c>
    </row>
    <row r="21" spans="1:13" s="34" customFormat="1" ht="23" customHeight="1">
      <c r="A21" s="33"/>
      <c r="F21" s="9"/>
      <c r="G21" s="44"/>
      <c r="H21" s="117"/>
      <c r="I21" s="44"/>
      <c r="J21" s="117"/>
      <c r="K21" s="35"/>
      <c r="L21" s="10"/>
    </row>
    <row r="22" spans="1:13" ht="23" customHeight="1">
      <c r="A22" s="53" t="s">
        <v>44</v>
      </c>
      <c r="B22" s="29"/>
      <c r="F22" s="56"/>
      <c r="G22" s="57"/>
      <c r="H22" s="64">
        <f>H13-H20</f>
        <v>621969793</v>
      </c>
      <c r="I22" s="57"/>
      <c r="J22" s="64">
        <f>J13-J20</f>
        <v>925786597</v>
      </c>
    </row>
    <row r="23" spans="1:13" ht="23" customHeight="1">
      <c r="A23" s="34" t="s">
        <v>84</v>
      </c>
      <c r="C23" s="45"/>
      <c r="D23" s="45"/>
      <c r="F23" s="31">
        <v>29</v>
      </c>
      <c r="G23" s="156"/>
      <c r="H23" s="204">
        <v>-123229676</v>
      </c>
      <c r="I23" s="59"/>
      <c r="J23" s="185">
        <v>-182953098</v>
      </c>
    </row>
    <row r="24" spans="1:13" s="10" customFormat="1" ht="23" customHeight="1">
      <c r="A24" s="53" t="s">
        <v>121</v>
      </c>
      <c r="B24" s="8"/>
      <c r="C24" s="60"/>
      <c r="D24" s="60"/>
      <c r="E24" s="61"/>
      <c r="F24" s="31"/>
      <c r="G24" s="156"/>
      <c r="H24" s="160">
        <f>H22+H23</f>
        <v>498740117</v>
      </c>
      <c r="I24" s="59"/>
      <c r="J24" s="160">
        <f>J22+J23</f>
        <v>742833499</v>
      </c>
      <c r="M24" s="161"/>
    </row>
    <row r="25" spans="1:13" s="36" customFormat="1" ht="23" customHeight="1">
      <c r="A25" s="29" t="s">
        <v>124</v>
      </c>
      <c r="H25" s="162">
        <v>0</v>
      </c>
      <c r="J25" s="162">
        <v>0</v>
      </c>
    </row>
    <row r="26" spans="1:13" s="36" customFormat="1" ht="23" hidden="1" customHeight="1">
      <c r="A26" s="62" t="s">
        <v>94</v>
      </c>
      <c r="F26" s="12"/>
      <c r="G26" s="12"/>
      <c r="H26" s="12"/>
      <c r="J26" s="12"/>
    </row>
    <row r="27" spans="1:13" s="12" customFormat="1" ht="23" hidden="1" customHeight="1">
      <c r="A27" s="12" t="s">
        <v>97</v>
      </c>
      <c r="F27" s="2"/>
      <c r="G27" s="118"/>
      <c r="H27" s="151"/>
      <c r="I27" s="118"/>
      <c r="J27" s="151"/>
    </row>
    <row r="28" spans="1:13" s="12" customFormat="1" ht="23" hidden="1" customHeight="1">
      <c r="A28" s="12" t="s">
        <v>95</v>
      </c>
      <c r="F28" s="2"/>
      <c r="G28" s="118"/>
      <c r="H28" s="119"/>
      <c r="I28" s="118"/>
      <c r="J28" s="119"/>
    </row>
    <row r="29" spans="1:13" s="12" customFormat="1" ht="23" hidden="1" customHeight="1">
      <c r="B29" s="12" t="s">
        <v>91</v>
      </c>
      <c r="F29" s="2"/>
      <c r="G29" s="118"/>
      <c r="H29" s="58"/>
      <c r="I29" s="118"/>
      <c r="J29" s="58"/>
    </row>
    <row r="30" spans="1:13" s="12" customFormat="1" ht="23" hidden="1" customHeight="1">
      <c r="A30" s="83" t="s">
        <v>96</v>
      </c>
      <c r="G30" s="121"/>
      <c r="H30" s="120">
        <f>SUM(H27:H29)</f>
        <v>0</v>
      </c>
      <c r="I30" s="121"/>
      <c r="J30" s="120">
        <f>SUM(J27:J29)</f>
        <v>0</v>
      </c>
    </row>
    <row r="31" spans="1:13" s="36" customFormat="1" ht="23" hidden="1" customHeight="1">
      <c r="F31" s="12"/>
      <c r="G31" s="12"/>
      <c r="H31" s="12"/>
      <c r="J31" s="12"/>
    </row>
    <row r="32" spans="1:13" s="10" customFormat="1" ht="23" hidden="1" customHeight="1">
      <c r="A32" s="62" t="s">
        <v>98</v>
      </c>
      <c r="B32" s="8"/>
      <c r="C32" s="61"/>
      <c r="D32" s="61"/>
      <c r="E32" s="61"/>
      <c r="F32" s="31"/>
      <c r="G32" s="156"/>
      <c r="H32" s="41"/>
      <c r="I32" s="59"/>
      <c r="J32" s="41"/>
    </row>
    <row r="33" spans="1:11" s="10" customFormat="1" ht="23" hidden="1" customHeight="1">
      <c r="A33" s="8" t="s">
        <v>99</v>
      </c>
      <c r="B33" s="8"/>
      <c r="C33" s="61"/>
      <c r="D33" s="61"/>
      <c r="E33" s="61"/>
      <c r="F33" s="31"/>
      <c r="G33" s="48"/>
      <c r="H33" s="110"/>
      <c r="I33" s="50"/>
      <c r="J33" s="110"/>
    </row>
    <row r="34" spans="1:11" s="10" customFormat="1" ht="23" hidden="1" customHeight="1">
      <c r="A34" s="34" t="s">
        <v>100</v>
      </c>
      <c r="B34" s="8"/>
      <c r="C34" s="61"/>
      <c r="D34" s="61"/>
      <c r="E34" s="61"/>
      <c r="F34" s="31"/>
      <c r="G34" s="48"/>
      <c r="H34" s="157"/>
      <c r="I34" s="50"/>
      <c r="J34" s="157"/>
    </row>
    <row r="35" spans="1:11" s="10" customFormat="1" ht="23" hidden="1" customHeight="1">
      <c r="A35" s="34"/>
      <c r="B35" s="8" t="s">
        <v>51</v>
      </c>
      <c r="C35" s="61"/>
      <c r="D35" s="61"/>
      <c r="E35" s="61"/>
      <c r="F35" s="31">
        <v>29</v>
      </c>
      <c r="G35" s="48"/>
      <c r="H35" s="158">
        <f>SUM(H32:H33)</f>
        <v>0</v>
      </c>
      <c r="I35" s="50"/>
      <c r="J35" s="158">
        <f>SUM(J32:J33)</f>
        <v>0</v>
      </c>
    </row>
    <row r="36" spans="1:11" s="10" customFormat="1" ht="23" hidden="1" customHeight="1">
      <c r="A36" s="29" t="s">
        <v>101</v>
      </c>
      <c r="B36" s="8"/>
      <c r="C36" s="61"/>
      <c r="D36" s="61"/>
      <c r="E36" s="61"/>
      <c r="F36" s="56"/>
      <c r="G36" s="84"/>
      <c r="H36" s="149">
        <f>SUM(H33:H35)</f>
        <v>0</v>
      </c>
      <c r="I36" s="65"/>
      <c r="J36" s="149">
        <f>SUM(J33:J35)</f>
        <v>0</v>
      </c>
    </row>
    <row r="37" spans="1:11" s="10" customFormat="1" ht="23" hidden="1" customHeight="1">
      <c r="A37" s="29"/>
      <c r="B37" s="29"/>
      <c r="C37" s="61"/>
      <c r="D37" s="61"/>
      <c r="E37" s="61"/>
      <c r="F37" s="56"/>
      <c r="G37" s="84"/>
      <c r="H37" s="84"/>
      <c r="I37" s="65"/>
      <c r="J37" s="84"/>
    </row>
    <row r="38" spans="1:11" s="10" customFormat="1" ht="23" hidden="1" customHeight="1">
      <c r="A38" s="29" t="s">
        <v>108</v>
      </c>
      <c r="B38" s="29"/>
      <c r="C38" s="61"/>
      <c r="D38" s="61"/>
      <c r="E38" s="61"/>
      <c r="F38" s="56"/>
      <c r="G38" s="84"/>
      <c r="H38" s="113">
        <f>SUM(H36,H30)</f>
        <v>0</v>
      </c>
      <c r="I38" s="65"/>
      <c r="J38" s="113">
        <f>SUM(J36,J30)</f>
        <v>0</v>
      </c>
    </row>
    <row r="39" spans="1:11" s="10" customFormat="1" ht="23" customHeight="1" thickBot="1">
      <c r="A39" s="29" t="s">
        <v>122</v>
      </c>
      <c r="B39" s="8"/>
      <c r="C39" s="61"/>
      <c r="D39" s="61"/>
      <c r="E39" s="61"/>
      <c r="F39" s="81"/>
      <c r="G39" s="159"/>
      <c r="H39" s="66">
        <f>H24+H25</f>
        <v>498740117</v>
      </c>
      <c r="I39" s="67"/>
      <c r="J39" s="66">
        <f>J24+J25</f>
        <v>742833499</v>
      </c>
    </row>
    <row r="40" spans="1:11" s="10" customFormat="1" ht="23" customHeight="1" thickTop="1">
      <c r="A40" s="68"/>
      <c r="B40" s="63"/>
      <c r="C40" s="69"/>
      <c r="D40" s="69"/>
      <c r="E40" s="63"/>
      <c r="F40" s="31"/>
      <c r="G40" s="48"/>
      <c r="H40" s="70"/>
      <c r="I40" s="50"/>
      <c r="J40" s="70"/>
    </row>
    <row r="41" spans="1:11" s="10" customFormat="1" ht="23" customHeight="1" thickBot="1">
      <c r="A41" s="71" t="s">
        <v>33</v>
      </c>
      <c r="B41" s="29"/>
      <c r="C41" s="29"/>
      <c r="D41" s="29"/>
      <c r="E41" s="29"/>
      <c r="F41" s="2">
        <v>30</v>
      </c>
      <c r="G41" s="125"/>
      <c r="H41" s="72">
        <f>[23]PL!$D$30</f>
        <v>2.0099999999999998</v>
      </c>
      <c r="I41" s="73"/>
      <c r="J41" s="72">
        <f>J24/240000000</f>
        <v>3.0951395791666667</v>
      </c>
    </row>
    <row r="42" spans="1:11" ht="23" customHeight="1" thickTop="1">
      <c r="G42" s="44"/>
      <c r="H42" s="44"/>
      <c r="J42" s="44"/>
    </row>
    <row r="44" spans="1:11" ht="23" customHeight="1">
      <c r="K44" s="5"/>
    </row>
    <row r="45" spans="1:11" ht="23" customHeight="1">
      <c r="A45" s="8"/>
    </row>
    <row r="46" spans="1:11" ht="23" customHeight="1">
      <c r="A46" s="8"/>
    </row>
    <row r="47" spans="1:11" ht="23" customHeight="1">
      <c r="A47" s="8"/>
    </row>
    <row r="48" spans="1:11" ht="23" customHeight="1">
      <c r="A48" s="8"/>
    </row>
    <row r="49" spans="1:11" ht="23" customHeight="1">
      <c r="A49" s="8"/>
    </row>
    <row r="50" spans="1:11" ht="23" customHeight="1">
      <c r="I50" s="11">
        <f>SUM(I44:I49)</f>
        <v>0</v>
      </c>
      <c r="K50" s="10">
        <f>SUM(K44:K49)</f>
        <v>0</v>
      </c>
    </row>
  </sheetData>
  <mergeCells count="2">
    <mergeCell ref="H6:J6"/>
    <mergeCell ref="H4:J4"/>
  </mergeCells>
  <pageMargins left="0.7" right="0.7" top="0.48" bottom="0.5" header="0.5" footer="0.5"/>
  <pageSetup paperSize="9" firstPageNumber="5" fitToWidth="0" fitToHeight="0" orientation="portrait" useFirstPageNumber="1" r:id="rId1"/>
  <headerFooter alignWithMargins="0">
    <oddHeader xml:space="preserve">&amp;L&amp;"KPMG Logo,Normal" </oddHead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1D1E-04CB-485D-A1B7-703F6A2447E3}">
  <dimension ref="A1:N44"/>
  <sheetViews>
    <sheetView view="pageBreakPreview" topLeftCell="A4" zoomScale="70" zoomScaleNormal="85" zoomScaleSheetLayoutView="70" workbookViewId="0">
      <selection activeCell="A19" sqref="A19"/>
    </sheetView>
  </sheetViews>
  <sheetFormatPr defaultColWidth="9.1796875" defaultRowHeight="19.5" customHeight="1"/>
  <cols>
    <col min="1" max="1" width="42.6328125" style="182" customWidth="1"/>
    <col min="2" max="2" width="9.453125" style="183" customWidth="1"/>
    <col min="3" max="3" width="1.1796875" style="183" customWidth="1"/>
    <col min="4" max="4" width="18.1796875" style="184" customWidth="1"/>
    <col min="5" max="5" width="1.81640625" style="184" customWidth="1"/>
    <col min="6" max="6" width="18.1796875" style="184" customWidth="1"/>
    <col min="7" max="7" width="1.81640625" style="184" customWidth="1"/>
    <col min="8" max="8" width="18.08984375" style="184" customWidth="1"/>
    <col min="9" max="9" width="1.81640625" style="184" customWidth="1"/>
    <col min="10" max="10" width="18.08984375" style="184" hidden="1" customWidth="1"/>
    <col min="11" max="11" width="1.81640625" style="184" hidden="1" customWidth="1"/>
    <col min="12" max="12" width="19.81640625" style="184" hidden="1" customWidth="1"/>
    <col min="13" max="13" width="18" style="184" customWidth="1"/>
    <col min="14" max="14" width="9.1796875" style="182"/>
    <col min="15" max="15" width="16" style="182" customWidth="1"/>
    <col min="16" max="16384" width="9.1796875" style="182"/>
  </cols>
  <sheetData>
    <row r="1" spans="1:14" s="179" customFormat="1" ht="19.5" customHeight="1">
      <c r="A1" s="21" t="s">
        <v>112</v>
      </c>
      <c r="B1" s="175"/>
      <c r="C1" s="175"/>
      <c r="D1" s="176"/>
      <c r="E1" s="176"/>
      <c r="F1" s="176"/>
      <c r="G1" s="176"/>
      <c r="H1" s="176"/>
      <c r="I1" s="176"/>
      <c r="J1" s="176"/>
      <c r="K1" s="176"/>
      <c r="L1" s="176"/>
      <c r="M1" s="177"/>
      <c r="N1" s="178"/>
    </row>
    <row r="2" spans="1:14" s="179" customFormat="1" ht="19.5" customHeight="1">
      <c r="A2" s="242" t="s">
        <v>29</v>
      </c>
      <c r="B2" s="242"/>
      <c r="C2" s="242"/>
      <c r="D2" s="242"/>
      <c r="E2" s="242"/>
      <c r="F2" s="242"/>
      <c r="G2" s="242"/>
      <c r="H2" s="242"/>
      <c r="I2" s="165"/>
      <c r="J2" s="165"/>
      <c r="K2" s="165"/>
      <c r="L2" s="165"/>
      <c r="M2" s="177"/>
      <c r="N2" s="178"/>
    </row>
    <row r="3" spans="1:14" s="22" customFormat="1" ht="19.5" customHeight="1">
      <c r="A3" s="74"/>
      <c r="B3" s="74"/>
      <c r="C3" s="165"/>
      <c r="D3" s="85"/>
      <c r="E3" s="85"/>
      <c r="F3" s="85"/>
      <c r="G3" s="85"/>
      <c r="H3" s="85"/>
      <c r="I3" s="85"/>
      <c r="J3" s="85"/>
      <c r="K3" s="85"/>
      <c r="L3" s="85"/>
      <c r="M3" s="24"/>
      <c r="N3" s="180"/>
    </row>
    <row r="4" spans="1:14" s="36" customFormat="1" ht="19.5" customHeight="1">
      <c r="B4" s="28"/>
      <c r="C4" s="28"/>
      <c r="D4" s="75" t="s">
        <v>13</v>
      </c>
      <c r="E4" s="75"/>
      <c r="J4" s="164" t="s">
        <v>131</v>
      </c>
      <c r="L4" s="82" t="s">
        <v>78</v>
      </c>
      <c r="M4" s="37"/>
    </row>
    <row r="5" spans="1:14" s="36" customFormat="1" ht="19.5" customHeight="1">
      <c r="B5" s="28"/>
      <c r="C5" s="28"/>
      <c r="D5" s="75" t="s">
        <v>14</v>
      </c>
      <c r="E5" s="75"/>
      <c r="F5" s="243" t="s">
        <v>30</v>
      </c>
      <c r="G5" s="243"/>
      <c r="H5" s="243"/>
      <c r="I5" s="37"/>
      <c r="J5" s="75" t="s">
        <v>132</v>
      </c>
      <c r="K5" s="37"/>
      <c r="L5" s="80" t="s">
        <v>88</v>
      </c>
      <c r="M5" s="37"/>
    </row>
    <row r="6" spans="1:14" s="36" customFormat="1" ht="19.5" customHeight="1">
      <c r="B6" s="28" t="s">
        <v>11</v>
      </c>
      <c r="C6" s="76"/>
      <c r="D6" s="75" t="s">
        <v>4</v>
      </c>
      <c r="E6" s="75"/>
      <c r="F6" s="75" t="s">
        <v>66</v>
      </c>
      <c r="G6" s="75"/>
      <c r="H6" s="75" t="s">
        <v>22</v>
      </c>
      <c r="I6" s="75"/>
      <c r="J6" s="75" t="s">
        <v>133</v>
      </c>
      <c r="K6" s="75"/>
      <c r="L6" s="80" t="s">
        <v>85</v>
      </c>
      <c r="M6" s="75" t="s">
        <v>45</v>
      </c>
    </row>
    <row r="7" spans="1:14" s="36" customFormat="1" ht="19.5" customHeight="1">
      <c r="B7" s="28"/>
      <c r="C7" s="28"/>
      <c r="D7" s="244" t="s">
        <v>6</v>
      </c>
      <c r="E7" s="244"/>
      <c r="F7" s="244"/>
      <c r="G7" s="244"/>
      <c r="H7" s="244"/>
      <c r="I7" s="244"/>
      <c r="J7" s="244"/>
      <c r="K7" s="244"/>
      <c r="L7" s="244"/>
      <c r="M7" s="244"/>
    </row>
    <row r="8" spans="1:14" s="36" customFormat="1" ht="19.5" customHeight="1">
      <c r="A8" s="1" t="s">
        <v>110</v>
      </c>
      <c r="B8" s="23"/>
      <c r="C8" s="28"/>
      <c r="D8" s="26"/>
      <c r="E8" s="18"/>
      <c r="F8" s="18"/>
      <c r="G8" s="25"/>
      <c r="H8" s="24"/>
      <c r="I8" s="24"/>
      <c r="J8" s="24"/>
      <c r="K8" s="24"/>
      <c r="L8" s="18"/>
      <c r="M8" s="18"/>
    </row>
    <row r="9" spans="1:14" s="36" customFormat="1" ht="19.5" customHeight="1">
      <c r="A9" s="22" t="s">
        <v>111</v>
      </c>
      <c r="B9" s="23"/>
      <c r="C9" s="28"/>
      <c r="D9" s="18">
        <v>2100000000</v>
      </c>
      <c r="E9" s="18"/>
      <c r="F9" s="18">
        <v>240000000</v>
      </c>
      <c r="G9" s="25"/>
      <c r="H9" s="24">
        <v>947621987</v>
      </c>
      <c r="I9" s="24"/>
      <c r="J9" s="24">
        <v>0</v>
      </c>
      <c r="K9" s="24"/>
      <c r="L9" s="18"/>
      <c r="M9" s="24">
        <f>SUM(D9:L9)</f>
        <v>3287621987</v>
      </c>
    </row>
    <row r="10" spans="1:14" s="36" customFormat="1" ht="19.5" customHeight="1">
      <c r="A10" s="1" t="s">
        <v>165</v>
      </c>
      <c r="B10" s="23"/>
      <c r="C10" s="28"/>
      <c r="D10" s="18"/>
      <c r="E10" s="18"/>
      <c r="F10" s="18"/>
      <c r="G10" s="25"/>
      <c r="H10" s="24"/>
      <c r="I10" s="24"/>
      <c r="J10" s="24"/>
      <c r="K10" s="24"/>
      <c r="L10" s="18"/>
      <c r="M10" s="24"/>
    </row>
    <row r="11" spans="1:14" s="36" customFormat="1" ht="19.5" customHeight="1">
      <c r="A11" s="47" t="s">
        <v>90</v>
      </c>
      <c r="B11" s="77">
        <v>31</v>
      </c>
      <c r="C11" s="28"/>
      <c r="D11" s="232">
        <v>0</v>
      </c>
      <c r="E11" s="233"/>
      <c r="F11" s="232">
        <v>0</v>
      </c>
      <c r="G11" s="234"/>
      <c r="H11" s="235">
        <v>-400320000</v>
      </c>
      <c r="I11" s="196"/>
      <c r="J11" s="80">
        <v>0</v>
      </c>
      <c r="K11" s="196"/>
      <c r="L11" s="233"/>
      <c r="M11" s="234">
        <f>SUM(D11:L11)</f>
        <v>-400320000</v>
      </c>
    </row>
    <row r="12" spans="1:14" s="36" customFormat="1" ht="19.5" customHeight="1">
      <c r="A12" s="47" t="s">
        <v>166</v>
      </c>
      <c r="B12" s="23"/>
      <c r="C12" s="28"/>
      <c r="D12" s="192">
        <v>0</v>
      </c>
      <c r="E12" s="18"/>
      <c r="F12" s="192">
        <v>0</v>
      </c>
      <c r="G12" s="25"/>
      <c r="H12" s="201">
        <v>742833499</v>
      </c>
      <c r="I12" s="200"/>
      <c r="J12" s="200">
        <v>0</v>
      </c>
      <c r="K12" s="200"/>
      <c r="L12" s="191">
        <v>742833499</v>
      </c>
      <c r="M12" s="192">
        <v>742833499</v>
      </c>
    </row>
    <row r="13" spans="1:14" s="36" customFormat="1" ht="19.5" customHeight="1" thickBot="1">
      <c r="A13" s="78" t="s">
        <v>154</v>
      </c>
      <c r="B13" s="77"/>
      <c r="C13" s="28"/>
      <c r="D13" s="236">
        <f>SUM(D9:D12)</f>
        <v>2100000000</v>
      </c>
      <c r="E13" s="18"/>
      <c r="F13" s="236">
        <f>SUM(F9:F12)</f>
        <v>240000000</v>
      </c>
      <c r="G13" s="25"/>
      <c r="H13" s="236">
        <f>SUM(H9:H12)</f>
        <v>1290135486</v>
      </c>
      <c r="I13" s="24"/>
      <c r="J13" s="79">
        <v>0</v>
      </c>
      <c r="K13" s="24"/>
      <c r="L13" s="79">
        <f>SUM(L9:L11)</f>
        <v>0</v>
      </c>
      <c r="M13" s="236">
        <f>SUM(M9:M12)</f>
        <v>3630135486</v>
      </c>
    </row>
    <row r="14" spans="1:14" s="36" customFormat="1" ht="19.5" customHeight="1" thickTop="1">
      <c r="A14" s="1"/>
      <c r="B14" s="23"/>
      <c r="C14" s="23"/>
    </row>
    <row r="15" spans="1:14" s="36" customFormat="1" ht="19.5" customHeight="1">
      <c r="A15" s="1" t="s">
        <v>138</v>
      </c>
      <c r="B15" s="77"/>
      <c r="C15" s="28"/>
      <c r="D15" s="196"/>
      <c r="E15" s="18"/>
      <c r="F15" s="196"/>
      <c r="G15" s="25"/>
      <c r="H15" s="196"/>
      <c r="I15" s="24"/>
      <c r="J15" s="196">
        <v>0</v>
      </c>
      <c r="K15" s="24"/>
      <c r="L15" s="196" t="e">
        <f>SUM(#REF!)</f>
        <v>#REF!</v>
      </c>
      <c r="M15" s="196"/>
    </row>
    <row r="16" spans="1:14" ht="19.5" customHeight="1">
      <c r="A16" s="22" t="s">
        <v>139</v>
      </c>
      <c r="D16" s="196">
        <v>2100000000</v>
      </c>
      <c r="E16" s="196"/>
      <c r="F16" s="196">
        <v>240000000</v>
      </c>
      <c r="G16" s="196"/>
      <c r="H16" s="196">
        <v>846956492</v>
      </c>
      <c r="I16" s="196"/>
      <c r="J16" s="196">
        <v>0</v>
      </c>
      <c r="K16" s="196"/>
      <c r="L16" s="196"/>
      <c r="M16" s="233">
        <f>SUM(D16:L16)</f>
        <v>3186956492</v>
      </c>
    </row>
    <row r="17" spans="1:13" ht="19.5" customHeight="1">
      <c r="A17" s="1" t="s">
        <v>165</v>
      </c>
      <c r="M17" s="202"/>
    </row>
    <row r="18" spans="1:13" ht="19.5" customHeight="1">
      <c r="A18" s="47" t="s">
        <v>169</v>
      </c>
      <c r="B18" s="77">
        <v>20</v>
      </c>
      <c r="D18" s="232">
        <v>1215000000</v>
      </c>
      <c r="F18" s="232">
        <v>0</v>
      </c>
      <c r="H18" s="232">
        <v>0</v>
      </c>
      <c r="M18" s="234">
        <f>SUM(D18:L18)</f>
        <v>1215000000</v>
      </c>
    </row>
    <row r="19" spans="1:13" ht="19.5" customHeight="1">
      <c r="A19" s="47" t="s">
        <v>166</v>
      </c>
      <c r="D19" s="232">
        <v>0</v>
      </c>
      <c r="F19" s="232">
        <v>0</v>
      </c>
      <c r="H19" s="201">
        <f>PL!H39</f>
        <v>498740117</v>
      </c>
      <c r="M19" s="234">
        <f>SUM(D19:L19)</f>
        <v>498740117</v>
      </c>
    </row>
    <row r="20" spans="1:13" ht="19.5" customHeight="1" thickBot="1">
      <c r="A20" s="78" t="s">
        <v>140</v>
      </c>
      <c r="D20" s="236">
        <f>SUM(D16:D19)</f>
        <v>3315000000</v>
      </c>
      <c r="F20" s="236">
        <f>SUM(F16:F19)</f>
        <v>240000000</v>
      </c>
      <c r="H20" s="236">
        <f>SUM(H16:H19)</f>
        <v>1345696609</v>
      </c>
      <c r="M20" s="236">
        <f>SUM(M16:M19)</f>
        <v>4900696609</v>
      </c>
    </row>
    <row r="21" spans="1:13" ht="19.5" customHeight="1" thickTop="1"/>
    <row r="33" spans="7:11" ht="19.5" customHeight="1">
      <c r="G33" s="203"/>
    </row>
    <row r="44" spans="7:11" ht="19.5" customHeight="1">
      <c r="I44" s="184">
        <f>SUM(I38:I43)</f>
        <v>0</v>
      </c>
      <c r="K44" s="184">
        <f>SUM(K38:K43)</f>
        <v>0</v>
      </c>
    </row>
  </sheetData>
  <mergeCells count="3">
    <mergeCell ref="A2:H2"/>
    <mergeCell ref="F5:H5"/>
    <mergeCell ref="D7:M7"/>
  </mergeCells>
  <pageMargins left="0.8" right="0.8" top="0.48" bottom="0.5" header="0.5" footer="0.5"/>
  <pageSetup paperSize="9" firstPageNumber="6" fitToWidth="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F3D29-713B-4C1C-B0AF-24AB97269545}">
  <dimension ref="A1:N50"/>
  <sheetViews>
    <sheetView view="pageBreakPreview" topLeftCell="A3" zoomScale="70" zoomScaleNormal="85" zoomScaleSheetLayoutView="70" workbookViewId="0">
      <selection activeCell="D9" sqref="D9:M9"/>
    </sheetView>
  </sheetViews>
  <sheetFormatPr defaultColWidth="9.1796875" defaultRowHeight="19.5" customHeight="1"/>
  <cols>
    <col min="1" max="1" width="55.6328125" style="182" customWidth="1"/>
    <col min="2" max="2" width="9.453125" style="183" customWidth="1"/>
    <col min="3" max="3" width="1.1796875" style="183" customWidth="1"/>
    <col min="4" max="4" width="18.1796875" style="184" customWidth="1"/>
    <col min="5" max="5" width="1.81640625" style="184" customWidth="1"/>
    <col min="6" max="6" width="18.1796875" style="184" customWidth="1"/>
    <col min="7" max="7" width="1.81640625" style="184" customWidth="1"/>
    <col min="8" max="8" width="18.08984375" style="184" customWidth="1"/>
    <col min="9" max="9" width="1.81640625" style="184" customWidth="1"/>
    <col min="10" max="10" width="18.08984375" style="184" hidden="1" customWidth="1"/>
    <col min="11" max="11" width="1.81640625" style="184" hidden="1" customWidth="1"/>
    <col min="12" max="12" width="19.81640625" style="184" hidden="1" customWidth="1"/>
    <col min="13" max="13" width="18" style="184" customWidth="1"/>
    <col min="14" max="14" width="9.1796875" style="182"/>
    <col min="15" max="15" width="16" style="182" customWidth="1"/>
    <col min="16" max="16384" width="9.1796875" style="182"/>
  </cols>
  <sheetData>
    <row r="1" spans="1:14" s="179" customFormat="1" ht="19.5" customHeight="1">
      <c r="A1" s="21" t="s">
        <v>112</v>
      </c>
      <c r="B1" s="175"/>
      <c r="C1" s="175"/>
      <c r="D1" s="176"/>
      <c r="E1" s="176"/>
      <c r="F1" s="176"/>
      <c r="G1" s="176"/>
      <c r="H1" s="176"/>
      <c r="I1" s="176"/>
      <c r="J1" s="176"/>
      <c r="K1" s="176"/>
      <c r="L1" s="176"/>
      <c r="M1" s="177"/>
      <c r="N1" s="178"/>
    </row>
    <row r="2" spans="1:14" s="179" customFormat="1" ht="19.5" customHeight="1">
      <c r="A2" s="242" t="s">
        <v>29</v>
      </c>
      <c r="B2" s="242"/>
      <c r="C2" s="242"/>
      <c r="D2" s="242"/>
      <c r="E2" s="242"/>
      <c r="F2" s="242"/>
      <c r="G2" s="242"/>
      <c r="H2" s="242"/>
      <c r="I2" s="187"/>
      <c r="J2" s="187"/>
      <c r="K2" s="187"/>
      <c r="L2" s="187"/>
      <c r="M2" s="177"/>
      <c r="N2" s="178"/>
    </row>
    <row r="3" spans="1:14" s="22" customFormat="1" ht="19.5" customHeight="1">
      <c r="A3" s="74"/>
      <c r="B3" s="74"/>
      <c r="C3" s="187"/>
      <c r="D3" s="85"/>
      <c r="E3" s="85"/>
      <c r="F3" s="85"/>
      <c r="G3" s="85"/>
      <c r="H3" s="85"/>
      <c r="I3" s="85"/>
      <c r="J3" s="85"/>
      <c r="K3" s="85"/>
      <c r="L3" s="85"/>
      <c r="M3" s="24"/>
      <c r="N3" s="180"/>
    </row>
    <row r="4" spans="1:14" s="36" customFormat="1" ht="19.5" customHeight="1">
      <c r="B4" s="28"/>
      <c r="C4" s="28"/>
      <c r="D4" s="75" t="s">
        <v>13</v>
      </c>
      <c r="E4" s="75"/>
      <c r="J4" s="186" t="s">
        <v>131</v>
      </c>
      <c r="L4" s="82" t="s">
        <v>78</v>
      </c>
      <c r="M4" s="37"/>
    </row>
    <row r="5" spans="1:14" s="36" customFormat="1" ht="19.5" customHeight="1">
      <c r="B5" s="28"/>
      <c r="C5" s="28"/>
      <c r="D5" s="75" t="s">
        <v>14</v>
      </c>
      <c r="E5" s="75"/>
      <c r="F5" s="243" t="s">
        <v>30</v>
      </c>
      <c r="G5" s="243"/>
      <c r="H5" s="243"/>
      <c r="I5" s="37"/>
      <c r="J5" s="75" t="s">
        <v>132</v>
      </c>
      <c r="K5" s="37"/>
      <c r="L5" s="80" t="s">
        <v>88</v>
      </c>
      <c r="M5" s="37"/>
    </row>
    <row r="6" spans="1:14" s="36" customFormat="1" ht="19.5" customHeight="1">
      <c r="B6" s="28" t="s">
        <v>11</v>
      </c>
      <c r="C6" s="76"/>
      <c r="D6" s="75" t="s">
        <v>4</v>
      </c>
      <c r="E6" s="75"/>
      <c r="F6" s="75" t="s">
        <v>66</v>
      </c>
      <c r="G6" s="75"/>
      <c r="H6" s="75" t="s">
        <v>22</v>
      </c>
      <c r="I6" s="75"/>
      <c r="J6" s="75" t="s">
        <v>133</v>
      </c>
      <c r="K6" s="75"/>
      <c r="L6" s="80" t="s">
        <v>85</v>
      </c>
      <c r="M6" s="75" t="s">
        <v>45</v>
      </c>
    </row>
    <row r="7" spans="1:14" s="36" customFormat="1" ht="19.5" customHeight="1">
      <c r="B7" s="28"/>
      <c r="C7" s="28"/>
      <c r="D7" s="244" t="s">
        <v>6</v>
      </c>
      <c r="E7" s="244"/>
      <c r="F7" s="244"/>
      <c r="G7" s="244"/>
      <c r="H7" s="244"/>
      <c r="I7" s="244"/>
      <c r="J7" s="244"/>
      <c r="K7" s="244"/>
      <c r="L7" s="244"/>
      <c r="M7" s="244"/>
    </row>
    <row r="8" spans="1:14" s="36" customFormat="1" ht="19.5" customHeight="1">
      <c r="A8" s="1" t="s">
        <v>138</v>
      </c>
      <c r="B8" s="23"/>
      <c r="C8" s="28"/>
      <c r="D8" s="26"/>
      <c r="E8" s="18"/>
      <c r="F8" s="18"/>
      <c r="G8" s="25"/>
      <c r="H8" s="24"/>
      <c r="I8" s="24"/>
      <c r="J8" s="24"/>
      <c r="K8" s="24"/>
      <c r="L8" s="18"/>
      <c r="M8" s="18"/>
    </row>
    <row r="9" spans="1:14" s="36" customFormat="1" ht="19.5" customHeight="1">
      <c r="A9" s="22" t="s">
        <v>139</v>
      </c>
      <c r="B9" s="23"/>
      <c r="C9" s="28"/>
      <c r="D9" s="18">
        <v>2100000000</v>
      </c>
      <c r="E9" s="18"/>
      <c r="F9" s="18">
        <v>240000000</v>
      </c>
      <c r="G9" s="25"/>
      <c r="H9" s="24">
        <v>846956492</v>
      </c>
      <c r="I9" s="24"/>
      <c r="J9" s="24">
        <v>0</v>
      </c>
      <c r="K9" s="24"/>
      <c r="L9" s="18"/>
      <c r="M9" s="24">
        <f>SUM(D9:L9)</f>
        <v>3186956492</v>
      </c>
    </row>
    <row r="10" spans="1:14" s="36" customFormat="1" ht="19.5" customHeight="1">
      <c r="A10" s="22"/>
      <c r="B10" s="23"/>
      <c r="C10" s="28"/>
      <c r="D10" s="18"/>
      <c r="E10" s="18"/>
      <c r="F10" s="18"/>
      <c r="G10" s="25"/>
      <c r="H10" s="24"/>
      <c r="I10" s="24"/>
      <c r="J10" s="24"/>
      <c r="K10" s="24"/>
      <c r="L10" s="18"/>
      <c r="M10" s="24"/>
    </row>
    <row r="11" spans="1:14" s="36" customFormat="1" ht="19.5" customHeight="1">
      <c r="A11" s="22" t="s">
        <v>149</v>
      </c>
      <c r="B11" s="23"/>
      <c r="C11" s="28"/>
      <c r="D11" s="26"/>
      <c r="E11" s="18"/>
      <c r="F11" s="18"/>
      <c r="G11" s="25"/>
      <c r="H11" s="24"/>
      <c r="I11" s="24"/>
      <c r="J11" s="24"/>
      <c r="K11" s="24"/>
      <c r="L11" s="18"/>
      <c r="M11" s="18"/>
    </row>
    <row r="12" spans="1:14" s="36" customFormat="1" ht="19.5" customHeight="1">
      <c r="A12" s="22" t="s">
        <v>156</v>
      </c>
      <c r="B12" s="23"/>
      <c r="C12" s="28"/>
      <c r="D12" s="26"/>
      <c r="E12" s="18"/>
      <c r="F12" s="18"/>
      <c r="G12" s="25"/>
      <c r="H12" s="24"/>
      <c r="I12" s="24"/>
      <c r="J12" s="24"/>
      <c r="K12" s="24"/>
      <c r="L12" s="18"/>
      <c r="M12" s="18"/>
    </row>
    <row r="13" spans="1:14" s="36" customFormat="1" ht="19.5" customHeight="1">
      <c r="A13" s="34" t="s">
        <v>153</v>
      </c>
      <c r="B13" s="77">
        <v>20</v>
      </c>
      <c r="C13" s="28"/>
      <c r="D13" s="87">
        <v>1215000000</v>
      </c>
      <c r="E13" s="18"/>
      <c r="F13" s="87">
        <v>0</v>
      </c>
      <c r="G13" s="25"/>
      <c r="H13" s="199">
        <v>0</v>
      </c>
      <c r="I13" s="24"/>
      <c r="J13" s="80">
        <v>0</v>
      </c>
      <c r="K13" s="24"/>
      <c r="L13" s="18"/>
      <c r="M13" s="181">
        <f>SUM(D13:L13)</f>
        <v>1215000000</v>
      </c>
    </row>
    <row r="14" spans="1:14" s="36" customFormat="1" ht="19.5" customHeight="1" thickBot="1">
      <c r="A14" s="22" t="s">
        <v>150</v>
      </c>
      <c r="B14" s="77"/>
      <c r="C14" s="28"/>
      <c r="D14" s="197">
        <f>SUM(D13)</f>
        <v>1215000000</v>
      </c>
      <c r="E14" s="18"/>
      <c r="F14" s="197">
        <f>SUM(F13)</f>
        <v>0</v>
      </c>
      <c r="G14" s="25"/>
      <c r="H14" s="197">
        <f>SUM(H13)</f>
        <v>0</v>
      </c>
      <c r="I14" s="24"/>
      <c r="J14" s="79">
        <v>0</v>
      </c>
      <c r="K14" s="24"/>
      <c r="L14" s="79">
        <f>SUM(L9:L13)</f>
        <v>0</v>
      </c>
      <c r="M14" s="197">
        <f>SUM(M13)</f>
        <v>1215000000</v>
      </c>
    </row>
    <row r="15" spans="1:14" s="36" customFormat="1" ht="19.5" customHeight="1" thickTop="1">
      <c r="A15" s="1"/>
      <c r="B15" s="23"/>
      <c r="C15" s="23"/>
    </row>
    <row r="16" spans="1:14" s="36" customFormat="1" ht="19.5" customHeight="1">
      <c r="A16" s="1" t="s">
        <v>151</v>
      </c>
      <c r="B16" s="23"/>
      <c r="C16" s="28"/>
      <c r="D16" s="18"/>
      <c r="E16" s="18"/>
      <c r="F16" s="18"/>
      <c r="G16" s="25"/>
      <c r="H16" s="24"/>
      <c r="I16" s="24"/>
      <c r="J16" s="24"/>
      <c r="K16" s="24"/>
      <c r="L16" s="18"/>
      <c r="M16" s="18"/>
    </row>
    <row r="17" spans="1:13" s="36" customFormat="1" ht="19.5" customHeight="1">
      <c r="A17" s="47" t="s">
        <v>152</v>
      </c>
      <c r="B17" s="23"/>
      <c r="C17" s="28"/>
      <c r="D17" s="192">
        <v>0</v>
      </c>
      <c r="E17" s="18"/>
      <c r="F17" s="192">
        <v>0</v>
      </c>
      <c r="G17" s="25"/>
      <c r="H17" s="201">
        <v>498740117</v>
      </c>
      <c r="I17" s="200"/>
      <c r="J17" s="200">
        <v>0</v>
      </c>
      <c r="K17" s="200"/>
      <c r="L17" s="191">
        <v>742833499</v>
      </c>
      <c r="M17" s="192">
        <f>SUM(D17:H17)</f>
        <v>498740117</v>
      </c>
    </row>
    <row r="18" spans="1:13" s="36" customFormat="1" ht="19.5" customHeight="1">
      <c r="A18" s="1" t="s">
        <v>155</v>
      </c>
      <c r="B18" s="23"/>
      <c r="C18" s="28"/>
      <c r="D18" s="198">
        <f>SUM(D17)</f>
        <v>0</v>
      </c>
      <c r="E18" s="18"/>
      <c r="F18" s="198">
        <f>SUM(F17)</f>
        <v>0</v>
      </c>
      <c r="G18" s="25"/>
      <c r="H18" s="197">
        <f>SUM(H17)</f>
        <v>498740117</v>
      </c>
      <c r="I18" s="200"/>
      <c r="J18" s="200"/>
      <c r="K18" s="200"/>
      <c r="L18" s="191"/>
      <c r="M18" s="198">
        <f>SUM(M17)</f>
        <v>498740117</v>
      </c>
    </row>
    <row r="19" spans="1:13" s="36" customFormat="1" ht="19.5" customHeight="1">
      <c r="A19" s="34"/>
      <c r="B19" s="77"/>
      <c r="C19" s="28"/>
      <c r="D19" s="86"/>
      <c r="E19" s="18"/>
      <c r="F19" s="86"/>
      <c r="G19" s="25"/>
      <c r="H19" s="37"/>
      <c r="I19" s="24"/>
      <c r="J19" s="80"/>
      <c r="K19" s="24"/>
      <c r="L19" s="18"/>
      <c r="M19" s="25"/>
    </row>
    <row r="20" spans="1:13" s="36" customFormat="1" ht="19.5" customHeight="1" thickBot="1">
      <c r="A20" s="78" t="s">
        <v>140</v>
      </c>
      <c r="B20" s="77"/>
      <c r="C20" s="28"/>
      <c r="D20" s="193">
        <f>D9+D14+D18</f>
        <v>3315000000</v>
      </c>
      <c r="E20" s="194"/>
      <c r="F20" s="193">
        <f>F9+F14+F18</f>
        <v>240000000</v>
      </c>
      <c r="G20" s="194"/>
      <c r="H20" s="193">
        <f>H9+H14+H18</f>
        <v>1345696609</v>
      </c>
      <c r="I20" s="194"/>
      <c r="J20" s="195">
        <f>SUM(J8:J17)</f>
        <v>0</v>
      </c>
      <c r="K20" s="194"/>
      <c r="L20" s="193" t="e">
        <f>L9+L14+#REF!</f>
        <v>#REF!</v>
      </c>
      <c r="M20" s="193">
        <f>M9+M14+M18</f>
        <v>4900696609</v>
      </c>
    </row>
    <row r="21" spans="1:13" s="36" customFormat="1" ht="19.5" customHeight="1" thickTop="1">
      <c r="B21" s="77"/>
      <c r="C21" s="28"/>
      <c r="D21" s="196"/>
      <c r="E21" s="18"/>
      <c r="F21" s="196"/>
      <c r="G21" s="25"/>
      <c r="H21" s="196"/>
      <c r="I21" s="24"/>
      <c r="J21" s="196">
        <v>0</v>
      </c>
      <c r="K21" s="24"/>
      <c r="L21" s="196" t="e">
        <f>SUM(L19:L20)</f>
        <v>#REF!</v>
      </c>
      <c r="M21" s="196"/>
    </row>
    <row r="22" spans="1:13" ht="19.5" customHeight="1">
      <c r="D22" s="202"/>
      <c r="E22" s="202"/>
      <c r="F22" s="202"/>
      <c r="G22" s="202"/>
      <c r="H22" s="202"/>
      <c r="I22" s="202"/>
      <c r="J22" s="202"/>
      <c r="K22" s="202"/>
      <c r="L22" s="202"/>
      <c r="M22" s="202"/>
    </row>
    <row r="23" spans="1:13" ht="19.5" customHeight="1">
      <c r="M23" s="202"/>
    </row>
    <row r="39" spans="7:7" ht="19.5" customHeight="1">
      <c r="G39" s="203"/>
    </row>
    <row r="50" spans="9:11" ht="19.5" customHeight="1">
      <c r="I50" s="184">
        <f>SUM(I44:I49)</f>
        <v>0</v>
      </c>
      <c r="K50" s="184">
        <f>SUM(K44:K49)</f>
        <v>0</v>
      </c>
    </row>
  </sheetData>
  <mergeCells count="3">
    <mergeCell ref="A2:H2"/>
    <mergeCell ref="F5:H5"/>
    <mergeCell ref="D7:M7"/>
  </mergeCells>
  <pageMargins left="0.8" right="0.8" top="0.48" bottom="0.5" header="0.5" footer="0.5"/>
  <pageSetup paperSize="9" scale="91" firstPageNumber="7" fitToWidth="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31A7-3076-401B-B960-A30343E149EF}">
  <dimension ref="A1:K108"/>
  <sheetViews>
    <sheetView tabSelected="1" view="pageBreakPreview" topLeftCell="A88" zoomScaleNormal="80" zoomScaleSheetLayoutView="100" workbookViewId="0">
      <selection activeCell="I92" sqref="I92"/>
    </sheetView>
  </sheetViews>
  <sheetFormatPr defaultColWidth="11" defaultRowHeight="20.25" customHeight="1"/>
  <cols>
    <col min="1" max="1" width="2.81640625" style="16" customWidth="1"/>
    <col min="2" max="3" width="2.81640625" style="206" customWidth="1"/>
    <col min="4" max="4" width="9.54296875" style="206" customWidth="1"/>
    <col min="5" max="5" width="29.7265625" style="206" customWidth="1"/>
    <col min="6" max="6" width="1.453125" style="211" customWidth="1"/>
    <col min="7" max="7" width="7.7265625" style="167" customWidth="1"/>
    <col min="8" max="8" width="1.81640625" style="167" customWidth="1"/>
    <col min="9" max="9" width="16.26953125" style="99" customWidth="1"/>
    <col min="10" max="10" width="2.453125" style="99" customWidth="1"/>
    <col min="11" max="11" width="16.26953125" style="99" customWidth="1"/>
    <col min="12" max="16384" width="11" style="206"/>
  </cols>
  <sheetData>
    <row r="1" spans="1:11" ht="20.25" customHeight="1">
      <c r="A1" s="122" t="s">
        <v>112</v>
      </c>
      <c r="B1" s="205"/>
      <c r="C1" s="205"/>
      <c r="D1" s="205"/>
      <c r="E1" s="205"/>
      <c r="F1" s="205"/>
      <c r="G1" s="205"/>
      <c r="H1" s="205"/>
    </row>
    <row r="2" spans="1:11" ht="20.25" customHeight="1">
      <c r="A2" s="123" t="s">
        <v>28</v>
      </c>
      <c r="B2" s="207"/>
      <c r="C2" s="207"/>
      <c r="D2" s="207"/>
      <c r="E2" s="207"/>
      <c r="F2" s="207"/>
      <c r="G2" s="207"/>
      <c r="H2" s="207"/>
    </row>
    <row r="3" spans="1:11" ht="20.25" customHeight="1">
      <c r="A3" s="124"/>
      <c r="B3" s="208"/>
      <c r="C3" s="208"/>
      <c r="D3" s="208"/>
      <c r="E3" s="208"/>
      <c r="F3" s="208"/>
      <c r="G3" s="208"/>
      <c r="H3" s="208"/>
    </row>
    <row r="4" spans="1:11" ht="20.25" customHeight="1">
      <c r="A4" s="125"/>
      <c r="B4" s="209"/>
      <c r="C4" s="209"/>
      <c r="D4" s="209"/>
      <c r="E4" s="209"/>
      <c r="F4" s="209"/>
      <c r="G4" s="209"/>
      <c r="H4" s="209"/>
      <c r="I4" s="240" t="s">
        <v>125</v>
      </c>
      <c r="J4" s="240"/>
      <c r="K4" s="240"/>
    </row>
    <row r="5" spans="1:11" ht="20.25" customHeight="1">
      <c r="A5" s="125"/>
      <c r="B5" s="209"/>
      <c r="C5" s="209"/>
      <c r="D5" s="209"/>
      <c r="E5" s="209"/>
      <c r="F5" s="209"/>
      <c r="G5" s="28" t="s">
        <v>11</v>
      </c>
      <c r="H5" s="209"/>
      <c r="I5" s="210">
        <v>2022</v>
      </c>
      <c r="J5" s="210"/>
      <c r="K5" s="210">
        <v>2021</v>
      </c>
    </row>
    <row r="6" spans="1:11" ht="20.25" customHeight="1">
      <c r="A6" s="88"/>
      <c r="I6" s="245" t="s">
        <v>6</v>
      </c>
      <c r="J6" s="245"/>
      <c r="K6" s="245"/>
    </row>
    <row r="7" spans="1:11" ht="20.25" customHeight="1">
      <c r="A7" s="89" t="s">
        <v>15</v>
      </c>
      <c r="F7" s="212"/>
    </row>
    <row r="8" spans="1:11" ht="20.25" customHeight="1">
      <c r="A8" s="90" t="s">
        <v>44</v>
      </c>
      <c r="F8" s="212"/>
      <c r="I8" s="92">
        <f>PL!H22</f>
        <v>621969793</v>
      </c>
      <c r="J8" s="213"/>
      <c r="K8" s="92">
        <f>[24]PL!J22</f>
        <v>925786597</v>
      </c>
    </row>
    <row r="9" spans="1:11" ht="20.25" customHeight="1">
      <c r="A9" s="93" t="s">
        <v>127</v>
      </c>
      <c r="F9" s="212"/>
      <c r="I9" s="92"/>
      <c r="J9" s="213"/>
      <c r="K9" s="92"/>
    </row>
    <row r="10" spans="1:11" ht="20.25" customHeight="1">
      <c r="A10" s="93"/>
      <c r="B10" s="214" t="s">
        <v>128</v>
      </c>
      <c r="F10" s="212"/>
      <c r="I10" s="92"/>
      <c r="J10" s="213"/>
      <c r="K10" s="92"/>
    </row>
    <row r="11" spans="1:11" ht="20.25" customHeight="1">
      <c r="A11" s="90" t="s">
        <v>67</v>
      </c>
      <c r="F11" s="212"/>
      <c r="G11" s="167" t="s">
        <v>123</v>
      </c>
      <c r="I11" s="92">
        <v>13957776</v>
      </c>
      <c r="J11" s="213"/>
      <c r="K11" s="92">
        <v>16087459</v>
      </c>
    </row>
    <row r="12" spans="1:11" ht="20.25" customHeight="1">
      <c r="A12" s="90" t="s">
        <v>68</v>
      </c>
      <c r="F12" s="212"/>
      <c r="G12" s="167">
        <v>12</v>
      </c>
      <c r="I12" s="92">
        <v>29081859</v>
      </c>
      <c r="J12" s="213"/>
      <c r="K12" s="92">
        <v>27391862</v>
      </c>
    </row>
    <row r="13" spans="1:11" ht="20" customHeight="1">
      <c r="A13" s="107" t="s">
        <v>86</v>
      </c>
      <c r="F13" s="212"/>
      <c r="G13" s="167">
        <v>7</v>
      </c>
      <c r="I13" s="92">
        <v>11078</v>
      </c>
      <c r="J13" s="213"/>
      <c r="K13" s="92">
        <v>43527</v>
      </c>
    </row>
    <row r="14" spans="1:11" ht="20.25" customHeight="1">
      <c r="A14" s="107" t="s">
        <v>87</v>
      </c>
      <c r="F14" s="212"/>
      <c r="G14" s="167">
        <v>27</v>
      </c>
      <c r="I14" s="92">
        <v>6547042</v>
      </c>
      <c r="J14" s="213"/>
      <c r="K14" s="92">
        <v>6325390</v>
      </c>
    </row>
    <row r="15" spans="1:11" ht="20.25" customHeight="1">
      <c r="A15" s="107" t="s">
        <v>160</v>
      </c>
      <c r="F15" s="212"/>
      <c r="I15" s="94">
        <v>428542680</v>
      </c>
      <c r="J15" s="213"/>
      <c r="K15" s="94">
        <v>-91551589</v>
      </c>
    </row>
    <row r="16" spans="1:11" ht="20.25" customHeight="1">
      <c r="A16" s="107" t="s">
        <v>161</v>
      </c>
      <c r="F16" s="212"/>
      <c r="I16" s="92">
        <v>-607800806</v>
      </c>
      <c r="J16" s="213"/>
      <c r="K16" s="92">
        <v>-137737101</v>
      </c>
    </row>
    <row r="17" spans="1:11" ht="20.25" hidden="1" customHeight="1">
      <c r="A17" s="107" t="s">
        <v>129</v>
      </c>
      <c r="F17" s="212"/>
      <c r="I17" s="92"/>
      <c r="J17" s="213"/>
      <c r="K17" s="92"/>
    </row>
    <row r="18" spans="1:11" ht="20.25" hidden="1" customHeight="1">
      <c r="A18" s="206"/>
      <c r="B18" s="206" t="s">
        <v>130</v>
      </c>
      <c r="F18" s="212"/>
      <c r="I18" s="94"/>
      <c r="J18" s="213"/>
      <c r="K18" s="94"/>
    </row>
    <row r="19" spans="1:11" ht="20.25" hidden="1" customHeight="1">
      <c r="A19" s="107" t="s">
        <v>102</v>
      </c>
      <c r="F19" s="212"/>
      <c r="I19" s="94"/>
      <c r="J19" s="213"/>
      <c r="K19" s="94"/>
    </row>
    <row r="20" spans="1:11" ht="20.25" customHeight="1">
      <c r="A20" s="107" t="s">
        <v>171</v>
      </c>
      <c r="F20" s="212"/>
      <c r="I20" s="94"/>
      <c r="J20" s="213"/>
      <c r="K20" s="94"/>
    </row>
    <row r="21" spans="1:11" ht="20.25" customHeight="1">
      <c r="A21" s="107"/>
      <c r="B21" s="206" t="s">
        <v>157</v>
      </c>
      <c r="F21" s="212"/>
      <c r="I21" s="94">
        <v>-3706</v>
      </c>
      <c r="J21" s="213"/>
      <c r="K21" s="94">
        <v>0</v>
      </c>
    </row>
    <row r="22" spans="1:11" ht="20.25" customHeight="1">
      <c r="A22" s="107" t="s">
        <v>170</v>
      </c>
      <c r="F22" s="212"/>
      <c r="I22" s="94">
        <v>-4522901</v>
      </c>
      <c r="J22" s="213"/>
      <c r="K22" s="94">
        <v>0</v>
      </c>
    </row>
    <row r="23" spans="1:11" ht="20.25" customHeight="1">
      <c r="A23" s="107" t="s">
        <v>137</v>
      </c>
      <c r="F23" s="212"/>
      <c r="G23" s="167">
        <v>26</v>
      </c>
      <c r="I23" s="94">
        <v>-19445866</v>
      </c>
      <c r="J23" s="213"/>
      <c r="K23" s="94">
        <v>-15421934</v>
      </c>
    </row>
    <row r="24" spans="1:11" ht="20.25" hidden="1" customHeight="1">
      <c r="A24" s="107" t="s">
        <v>103</v>
      </c>
      <c r="F24" s="212"/>
      <c r="I24" s="94"/>
      <c r="J24" s="213"/>
      <c r="K24" s="94"/>
    </row>
    <row r="25" spans="1:11" ht="20.25" hidden="1" customHeight="1">
      <c r="A25" s="107" t="s">
        <v>104</v>
      </c>
      <c r="F25" s="212"/>
      <c r="I25" s="94"/>
      <c r="J25" s="213"/>
      <c r="K25" s="94"/>
    </row>
    <row r="26" spans="1:11" ht="20.25" customHeight="1">
      <c r="A26" s="107" t="s">
        <v>72</v>
      </c>
      <c r="F26" s="212"/>
      <c r="I26" s="94">
        <v>348247633</v>
      </c>
      <c r="J26" s="213"/>
      <c r="K26" s="94">
        <v>63658920</v>
      </c>
    </row>
    <row r="27" spans="1:11" ht="20.25" customHeight="1">
      <c r="A27" s="90" t="s">
        <v>73</v>
      </c>
      <c r="F27" s="212"/>
      <c r="G27" s="167">
        <v>24</v>
      </c>
      <c r="I27" s="92">
        <v>-267808251</v>
      </c>
      <c r="J27" s="213"/>
      <c r="K27" s="92">
        <v>-85495615</v>
      </c>
    </row>
    <row r="28" spans="1:11" ht="20.25" customHeight="1">
      <c r="A28" s="107" t="s">
        <v>145</v>
      </c>
      <c r="F28" s="212"/>
      <c r="G28" s="167">
        <v>25</v>
      </c>
      <c r="I28" s="163">
        <v>-56538055</v>
      </c>
      <c r="J28" s="213"/>
      <c r="K28" s="163">
        <v>-31057801</v>
      </c>
    </row>
    <row r="29" spans="1:11" s="216" customFormat="1" ht="20.25" customHeight="1">
      <c r="A29" s="106" t="s">
        <v>158</v>
      </c>
      <c r="B29" s="215"/>
      <c r="C29" s="206"/>
      <c r="D29" s="206"/>
      <c r="E29" s="206"/>
      <c r="F29" s="212"/>
      <c r="G29" s="167"/>
      <c r="H29" s="167"/>
    </row>
    <row r="30" spans="1:11" s="216" customFormat="1" ht="20.25" customHeight="1">
      <c r="A30" s="106"/>
      <c r="B30" s="215" t="s">
        <v>159</v>
      </c>
      <c r="C30" s="206"/>
      <c r="D30" s="206"/>
      <c r="E30" s="206"/>
      <c r="F30" s="212"/>
      <c r="G30" s="167"/>
      <c r="H30" s="167"/>
      <c r="I30" s="91">
        <f>SUM(I8:I28)</f>
        <v>492238276</v>
      </c>
      <c r="J30" s="126"/>
      <c r="K30" s="91">
        <f>SUM(K8:K28)</f>
        <v>678029715</v>
      </c>
    </row>
    <row r="31" spans="1:11" ht="20.25" customHeight="1">
      <c r="A31" s="127" t="s">
        <v>46</v>
      </c>
      <c r="F31" s="212"/>
      <c r="I31" s="128"/>
      <c r="J31" s="95"/>
      <c r="K31" s="206"/>
    </row>
    <row r="32" spans="1:11" ht="20.25" customHeight="1">
      <c r="A32" s="90" t="s">
        <v>36</v>
      </c>
      <c r="F32" s="212"/>
      <c r="I32" s="217">
        <v>-592408045</v>
      </c>
      <c r="J32" s="213"/>
      <c r="K32" s="217">
        <v>-150654657</v>
      </c>
    </row>
    <row r="33" spans="1:11" ht="20.25" customHeight="1">
      <c r="A33" s="90" t="s">
        <v>57</v>
      </c>
      <c r="F33" s="212"/>
      <c r="I33" s="217">
        <v>-1016077163</v>
      </c>
      <c r="J33" s="213"/>
      <c r="K33" s="217">
        <v>727992930</v>
      </c>
    </row>
    <row r="34" spans="1:11" ht="20.25" customHeight="1">
      <c r="A34" s="90" t="s">
        <v>60</v>
      </c>
      <c r="F34" s="212"/>
      <c r="I34" s="217">
        <v>-771917269</v>
      </c>
      <c r="J34" s="213"/>
      <c r="K34" s="217">
        <v>-48903807</v>
      </c>
    </row>
    <row r="35" spans="1:11" ht="20.25" customHeight="1">
      <c r="A35" s="107" t="s">
        <v>135</v>
      </c>
      <c r="F35" s="212"/>
      <c r="I35" s="206"/>
      <c r="J35" s="206"/>
      <c r="K35" s="206"/>
    </row>
    <row r="36" spans="1:11" ht="20.25" customHeight="1">
      <c r="A36" s="107"/>
      <c r="B36" s="215" t="s">
        <v>136</v>
      </c>
      <c r="F36" s="212"/>
      <c r="I36" s="217">
        <v>-1380038871</v>
      </c>
      <c r="J36" s="213"/>
      <c r="K36" s="217">
        <v>-1160544802</v>
      </c>
    </row>
    <row r="37" spans="1:11" ht="20.25" customHeight="1">
      <c r="A37" s="90" t="s">
        <v>2</v>
      </c>
      <c r="F37" s="212"/>
      <c r="I37" s="217">
        <v>147874387</v>
      </c>
      <c r="J37" s="213"/>
      <c r="K37" s="217">
        <v>359166</v>
      </c>
    </row>
    <row r="38" spans="1:11" ht="20.25" customHeight="1">
      <c r="A38" s="122" t="s">
        <v>112</v>
      </c>
      <c r="B38" s="205"/>
      <c r="C38" s="205"/>
      <c r="D38" s="205"/>
      <c r="E38" s="205"/>
      <c r="F38" s="205"/>
      <c r="G38" s="205"/>
      <c r="H38" s="205"/>
    </row>
    <row r="39" spans="1:11" ht="20.25" customHeight="1">
      <c r="A39" s="123" t="s">
        <v>28</v>
      </c>
      <c r="B39" s="207"/>
      <c r="C39" s="207"/>
      <c r="D39" s="207"/>
      <c r="E39" s="207"/>
      <c r="F39" s="207"/>
      <c r="G39" s="207"/>
      <c r="H39" s="207"/>
    </row>
    <row r="40" spans="1:11" ht="20.25" customHeight="1">
      <c r="A40" s="124"/>
      <c r="B40" s="208"/>
      <c r="C40" s="208"/>
      <c r="D40" s="208"/>
      <c r="E40" s="208"/>
      <c r="F40" s="208"/>
      <c r="G40" s="208"/>
      <c r="H40" s="208"/>
    </row>
    <row r="41" spans="1:11" ht="20.25" customHeight="1">
      <c r="A41" s="125"/>
      <c r="B41" s="209"/>
      <c r="C41" s="209"/>
      <c r="D41" s="209"/>
      <c r="E41" s="209"/>
      <c r="F41" s="209"/>
      <c r="G41" s="209"/>
      <c r="H41" s="209"/>
      <c r="I41" s="240" t="s">
        <v>125</v>
      </c>
      <c r="J41" s="240"/>
      <c r="K41" s="240"/>
    </row>
    <row r="42" spans="1:11" ht="20.25" customHeight="1">
      <c r="A42" s="125"/>
      <c r="B42" s="209"/>
      <c r="C42" s="209"/>
      <c r="D42" s="209"/>
      <c r="E42" s="209"/>
      <c r="F42" s="209"/>
      <c r="G42" s="28" t="s">
        <v>11</v>
      </c>
      <c r="H42" s="209"/>
      <c r="I42" s="210">
        <v>2022</v>
      </c>
      <c r="J42" s="210"/>
      <c r="K42" s="210">
        <v>2021</v>
      </c>
    </row>
    <row r="43" spans="1:11" ht="20.25" customHeight="1">
      <c r="A43" s="90"/>
      <c r="F43" s="212"/>
      <c r="I43" s="245" t="s">
        <v>6</v>
      </c>
      <c r="J43" s="245"/>
      <c r="K43" s="245"/>
    </row>
    <row r="44" spans="1:11" ht="20.25" customHeight="1">
      <c r="A44" s="127" t="s">
        <v>59</v>
      </c>
      <c r="F44" s="212"/>
      <c r="I44" s="217"/>
      <c r="J44" s="213"/>
      <c r="K44" s="217"/>
    </row>
    <row r="45" spans="1:11" ht="20.25" customHeight="1">
      <c r="A45" s="106" t="s">
        <v>74</v>
      </c>
      <c r="F45" s="212"/>
      <c r="I45" s="217">
        <v>0</v>
      </c>
      <c r="J45" s="213"/>
      <c r="K45" s="217">
        <v>-700000000</v>
      </c>
    </row>
    <row r="46" spans="1:11" ht="20.25" customHeight="1">
      <c r="A46" s="90" t="s">
        <v>38</v>
      </c>
      <c r="F46" s="212"/>
      <c r="I46" s="217">
        <v>1108837355</v>
      </c>
      <c r="J46" s="213"/>
      <c r="K46" s="217">
        <v>-469401262</v>
      </c>
    </row>
    <row r="47" spans="1:11" ht="20.25" customHeight="1">
      <c r="A47" s="90" t="s">
        <v>47</v>
      </c>
      <c r="F47" s="212"/>
      <c r="I47" s="217">
        <v>-74478074</v>
      </c>
      <c r="J47" s="213"/>
      <c r="K47" s="217">
        <v>-48733620</v>
      </c>
    </row>
    <row r="48" spans="1:11" ht="20.25" customHeight="1">
      <c r="A48" s="90" t="s">
        <v>61</v>
      </c>
      <c r="F48" s="212"/>
      <c r="I48" s="217">
        <v>358312180</v>
      </c>
      <c r="J48" s="213"/>
      <c r="K48" s="217">
        <v>89162446</v>
      </c>
    </row>
    <row r="49" spans="1:11" ht="20.25" customHeight="1">
      <c r="A49" s="90" t="s">
        <v>41</v>
      </c>
      <c r="F49" s="212"/>
      <c r="I49" s="217">
        <v>1570006478</v>
      </c>
      <c r="J49" s="213"/>
      <c r="K49" s="217">
        <v>1668473814</v>
      </c>
    </row>
    <row r="50" spans="1:11" ht="20.25" customHeight="1">
      <c r="A50" s="90" t="s">
        <v>31</v>
      </c>
      <c r="F50" s="212"/>
      <c r="I50" s="237">
        <v>3251001</v>
      </c>
      <c r="J50" s="238"/>
      <c r="K50" s="237">
        <v>4240889</v>
      </c>
    </row>
    <row r="51" spans="1:11" ht="20.25" customHeight="1">
      <c r="A51" s="107" t="s">
        <v>168</v>
      </c>
      <c r="F51" s="212"/>
      <c r="I51" s="237">
        <v>-1068267</v>
      </c>
      <c r="J51" s="213"/>
      <c r="K51" s="217">
        <v>-691200</v>
      </c>
    </row>
    <row r="52" spans="1:11" ht="20.25" customHeight="1">
      <c r="A52" s="90" t="s">
        <v>1</v>
      </c>
      <c r="F52" s="212"/>
      <c r="I52" s="217">
        <v>-94270849</v>
      </c>
      <c r="J52" s="213"/>
      <c r="K52" s="217">
        <v>68960282</v>
      </c>
    </row>
    <row r="53" spans="1:11" s="216" customFormat="1" ht="20.25" customHeight="1">
      <c r="A53" s="107" t="s">
        <v>167</v>
      </c>
      <c r="F53" s="218"/>
      <c r="G53" s="167"/>
      <c r="H53" s="167"/>
      <c r="I53" s="219">
        <f>SUM(I45:I52,I30:I37)</f>
        <v>-249738861</v>
      </c>
      <c r="J53" s="95"/>
      <c r="K53" s="219">
        <f>SUM(K45:K52,K30:K37)</f>
        <v>658289894</v>
      </c>
    </row>
    <row r="54" spans="1:11" s="216" customFormat="1" ht="20.25" customHeight="1">
      <c r="A54" s="90" t="s">
        <v>48</v>
      </c>
      <c r="F54" s="220"/>
      <c r="G54" s="221"/>
      <c r="H54" s="221"/>
      <c r="I54" s="96">
        <v>-331735023</v>
      </c>
      <c r="J54" s="97"/>
      <c r="K54" s="96">
        <v>-36252548</v>
      </c>
    </row>
    <row r="55" spans="1:11" s="216" customFormat="1" ht="20.25" customHeight="1">
      <c r="A55" s="90" t="s">
        <v>50</v>
      </c>
      <c r="F55" s="220"/>
      <c r="G55" s="221"/>
      <c r="H55" s="221"/>
      <c r="I55" s="98">
        <v>-217376972</v>
      </c>
      <c r="J55" s="99"/>
      <c r="K55" s="98">
        <v>-81318224</v>
      </c>
    </row>
    <row r="56" spans="1:11" s="216" customFormat="1" ht="20.25" customHeight="1">
      <c r="A56" s="100" t="s">
        <v>162</v>
      </c>
      <c r="F56" s="220"/>
      <c r="G56" s="221"/>
      <c r="H56" s="221"/>
      <c r="I56" s="101">
        <f>SUM(I53:I55)</f>
        <v>-798850856</v>
      </c>
      <c r="J56" s="102"/>
      <c r="K56" s="101">
        <f>SUM(K53:K55)</f>
        <v>540719122</v>
      </c>
    </row>
    <row r="57" spans="1:11" s="216" customFormat="1" ht="19.5" customHeight="1">
      <c r="A57" s="222"/>
      <c r="F57" s="220"/>
      <c r="G57" s="221"/>
      <c r="H57" s="221"/>
      <c r="I57" s="99"/>
      <c r="J57" s="99"/>
      <c r="K57" s="99"/>
    </row>
    <row r="58" spans="1:11" ht="20" customHeight="1">
      <c r="A58" s="103" t="s">
        <v>16</v>
      </c>
      <c r="F58" s="212"/>
      <c r="I58" s="95"/>
      <c r="J58" s="95"/>
      <c r="K58" s="95"/>
    </row>
    <row r="59" spans="1:11" ht="20.25" hidden="1" customHeight="1">
      <c r="A59" s="90" t="s">
        <v>54</v>
      </c>
      <c r="B59" s="222"/>
      <c r="C59" s="222"/>
      <c r="D59" s="222"/>
      <c r="E59" s="222"/>
      <c r="F59" s="222"/>
      <c r="G59" s="222"/>
      <c r="H59" s="222"/>
      <c r="I59" s="129"/>
      <c r="J59" s="129"/>
      <c r="K59" s="129"/>
    </row>
    <row r="60" spans="1:11" ht="42" hidden="1" customHeight="1">
      <c r="A60" s="90" t="s">
        <v>55</v>
      </c>
      <c r="B60" s="222"/>
      <c r="C60" s="222"/>
      <c r="D60" s="222"/>
      <c r="E60" s="222"/>
      <c r="F60" s="222"/>
      <c r="G60" s="222"/>
      <c r="H60" s="222"/>
      <c r="I60" s="129"/>
      <c r="J60" s="129"/>
      <c r="K60" s="129"/>
    </row>
    <row r="61" spans="1:11" ht="86.5" hidden="1" customHeight="1">
      <c r="A61" s="107" t="s">
        <v>92</v>
      </c>
      <c r="B61" s="222"/>
      <c r="C61" s="222"/>
      <c r="D61" s="222"/>
      <c r="E61" s="222"/>
      <c r="F61" s="222"/>
      <c r="G61" s="222"/>
      <c r="H61" s="222"/>
      <c r="I61" s="129"/>
      <c r="J61" s="129"/>
      <c r="K61" s="129"/>
    </row>
    <row r="62" spans="1:11" ht="20" hidden="1" customHeight="1">
      <c r="A62" s="90" t="s">
        <v>80</v>
      </c>
      <c r="B62" s="222"/>
      <c r="C62" s="222"/>
      <c r="D62" s="222"/>
      <c r="E62" s="222"/>
      <c r="F62" s="222"/>
      <c r="G62" s="28"/>
      <c r="H62" s="222"/>
      <c r="I62" s="129"/>
      <c r="J62" s="129"/>
      <c r="K62" s="129">
        <v>0</v>
      </c>
    </row>
    <row r="63" spans="1:11" ht="20.25" customHeight="1">
      <c r="A63" s="107" t="s">
        <v>141</v>
      </c>
      <c r="F63" s="212"/>
      <c r="I63" s="129">
        <v>-5497397</v>
      </c>
      <c r="J63" s="95"/>
      <c r="K63" s="129">
        <v>-3293925</v>
      </c>
    </row>
    <row r="64" spans="1:11" ht="20.25" customHeight="1">
      <c r="A64" s="107" t="s">
        <v>105</v>
      </c>
      <c r="F64" s="212"/>
      <c r="I64" s="129">
        <v>51690</v>
      </c>
      <c r="J64" s="95"/>
      <c r="K64" s="129">
        <v>6106176</v>
      </c>
    </row>
    <row r="65" spans="1:11" ht="20.25" customHeight="1">
      <c r="A65" s="90" t="s">
        <v>62</v>
      </c>
      <c r="F65" s="212"/>
      <c r="I65" s="129">
        <v>-97501640</v>
      </c>
      <c r="J65" s="95"/>
      <c r="K65" s="129">
        <v>-7397967</v>
      </c>
    </row>
    <row r="66" spans="1:11" ht="20.25" hidden="1" customHeight="1">
      <c r="A66" s="107" t="s">
        <v>106</v>
      </c>
      <c r="F66" s="212"/>
      <c r="I66" s="129"/>
      <c r="J66" s="95"/>
      <c r="K66" s="129"/>
    </row>
    <row r="67" spans="1:11" ht="20.25" customHeight="1">
      <c r="A67" s="90" t="s">
        <v>49</v>
      </c>
      <c r="F67" s="212"/>
      <c r="I67" s="129">
        <v>295205610</v>
      </c>
      <c r="J67" s="95"/>
      <c r="K67" s="129">
        <v>92108314</v>
      </c>
    </row>
    <row r="68" spans="1:11" ht="20.25" customHeight="1">
      <c r="A68" s="107" t="s">
        <v>142</v>
      </c>
      <c r="F68" s="212"/>
      <c r="I68" s="129">
        <v>56644055</v>
      </c>
      <c r="J68" s="95"/>
      <c r="K68" s="129">
        <v>33921615</v>
      </c>
    </row>
    <row r="69" spans="1:11" ht="20.25" customHeight="1">
      <c r="A69" s="100" t="s">
        <v>79</v>
      </c>
      <c r="D69" s="216"/>
      <c r="E69" s="216"/>
      <c r="F69" s="218"/>
      <c r="G69" s="221"/>
      <c r="H69" s="221"/>
      <c r="I69" s="46">
        <f>SUM(I59:I68)</f>
        <v>248902318</v>
      </c>
      <c r="J69" s="95"/>
      <c r="K69" s="46">
        <f>SUM(K59:K68)</f>
        <v>121444213</v>
      </c>
    </row>
    <row r="70" spans="1:11" ht="20.25" customHeight="1">
      <c r="A70" s="100"/>
      <c r="F70" s="212"/>
      <c r="I70" s="130"/>
      <c r="J70" s="95"/>
      <c r="K70" s="130"/>
    </row>
    <row r="71" spans="1:11" ht="20.25" customHeight="1">
      <c r="A71" s="103" t="s">
        <v>17</v>
      </c>
      <c r="F71" s="212"/>
      <c r="I71" s="130"/>
      <c r="J71" s="95"/>
      <c r="K71" s="130"/>
    </row>
    <row r="72" spans="1:11" ht="20.25" hidden="1" customHeight="1">
      <c r="A72" s="107" t="s">
        <v>107</v>
      </c>
      <c r="F72" s="212"/>
      <c r="I72" s="130"/>
      <c r="J72" s="95"/>
      <c r="K72" s="130"/>
    </row>
    <row r="73" spans="1:11" ht="20.25" customHeight="1">
      <c r="A73" s="107" t="s">
        <v>172</v>
      </c>
      <c r="F73" s="212"/>
      <c r="G73" s="167">
        <v>20</v>
      </c>
      <c r="I73" s="130">
        <v>1215000000</v>
      </c>
      <c r="J73" s="95"/>
      <c r="K73" s="130">
        <v>0</v>
      </c>
    </row>
    <row r="74" spans="1:11" ht="20.25" customHeight="1">
      <c r="A74" s="107" t="s">
        <v>89</v>
      </c>
      <c r="F74" s="212"/>
      <c r="G74" s="167">
        <v>36</v>
      </c>
      <c r="I74" s="129">
        <v>-8065126</v>
      </c>
      <c r="J74" s="95"/>
      <c r="K74" s="129">
        <v>-10336908</v>
      </c>
    </row>
    <row r="75" spans="1:11" ht="20.25" customHeight="1">
      <c r="A75" s="90" t="s">
        <v>24</v>
      </c>
      <c r="F75" s="212"/>
      <c r="G75" s="167">
        <v>31</v>
      </c>
      <c r="I75" s="217">
        <v>0</v>
      </c>
      <c r="J75" s="95"/>
      <c r="K75" s="217">
        <v>-400320000</v>
      </c>
    </row>
    <row r="76" spans="1:11" ht="20.25" customHeight="1">
      <c r="A76" s="100" t="s">
        <v>163</v>
      </c>
      <c r="D76" s="216"/>
      <c r="E76" s="216"/>
      <c r="F76" s="218"/>
      <c r="G76" s="221"/>
      <c r="H76" s="221"/>
      <c r="I76" s="131">
        <f>SUM(I72:I75)</f>
        <v>1206934874</v>
      </c>
      <c r="J76" s="95"/>
      <c r="K76" s="131">
        <f>SUM(K72:K75)</f>
        <v>-410656908</v>
      </c>
    </row>
    <row r="77" spans="1:11" ht="20.25" customHeight="1">
      <c r="A77" s="100"/>
      <c r="B77" s="216"/>
      <c r="C77" s="216"/>
      <c r="D77" s="216"/>
      <c r="E77" s="216"/>
      <c r="F77" s="218"/>
      <c r="G77" s="221"/>
      <c r="H77" s="221"/>
      <c r="I77" s="133"/>
      <c r="J77" s="134"/>
      <c r="K77" s="133"/>
    </row>
    <row r="78" spans="1:11" s="216" customFormat="1" ht="20.25" customHeight="1">
      <c r="A78" s="100" t="s">
        <v>134</v>
      </c>
      <c r="F78" s="218"/>
      <c r="G78" s="221"/>
      <c r="H78" s="221"/>
      <c r="I78" s="132">
        <f>I76+I69+I56</f>
        <v>656986336</v>
      </c>
      <c r="J78" s="95"/>
      <c r="K78" s="132">
        <f>K76+K69+K56</f>
        <v>251506427</v>
      </c>
    </row>
    <row r="79" spans="1:11" ht="20.25" customHeight="1">
      <c r="A79" s="108" t="s">
        <v>143</v>
      </c>
      <c r="F79" s="212"/>
      <c r="I79" s="135">
        <f>BS!K7</f>
        <v>739655681</v>
      </c>
      <c r="J79" s="134"/>
      <c r="K79" s="135">
        <v>756123104</v>
      </c>
    </row>
    <row r="80" spans="1:11" s="216" customFormat="1" ht="20.25" customHeight="1" thickBot="1">
      <c r="A80" s="104" t="s">
        <v>144</v>
      </c>
      <c r="F80" s="218"/>
      <c r="G80" s="167">
        <v>5</v>
      </c>
      <c r="H80" s="167"/>
      <c r="I80" s="105">
        <f>SUM(I78:I79)</f>
        <v>1396642017</v>
      </c>
      <c r="J80" s="95"/>
      <c r="K80" s="105">
        <f>SUM(K78:K79)</f>
        <v>1007629531</v>
      </c>
    </row>
    <row r="81" spans="1:11" ht="20.25" customHeight="1" thickTop="1">
      <c r="A81" s="122" t="s">
        <v>112</v>
      </c>
      <c r="B81" s="205"/>
      <c r="C81" s="205"/>
      <c r="D81" s="205"/>
      <c r="E81" s="205"/>
      <c r="F81" s="205"/>
      <c r="G81" s="205"/>
      <c r="H81" s="205"/>
    </row>
    <row r="82" spans="1:11" ht="20.25" customHeight="1">
      <c r="A82" s="123" t="s">
        <v>28</v>
      </c>
      <c r="B82" s="207"/>
      <c r="C82" s="207"/>
      <c r="D82" s="207"/>
      <c r="E82" s="207"/>
      <c r="F82" s="207"/>
      <c r="G82" s="207"/>
      <c r="H82" s="207"/>
    </row>
    <row r="83" spans="1:11" ht="20.25" customHeight="1">
      <c r="A83" s="124"/>
      <c r="B83" s="208"/>
      <c r="C83" s="208"/>
      <c r="D83" s="208"/>
      <c r="E83" s="208"/>
      <c r="F83" s="208"/>
      <c r="G83" s="208"/>
      <c r="H83" s="208"/>
    </row>
    <row r="84" spans="1:11" ht="20.25" customHeight="1">
      <c r="A84" s="125"/>
      <c r="B84" s="209"/>
      <c r="C84" s="209"/>
      <c r="D84" s="209"/>
      <c r="E84" s="209"/>
      <c r="F84" s="209"/>
      <c r="G84" s="209"/>
      <c r="H84" s="209"/>
      <c r="I84" s="240" t="s">
        <v>125</v>
      </c>
      <c r="J84" s="240"/>
      <c r="K84" s="240"/>
    </row>
    <row r="85" spans="1:11" ht="20.25" customHeight="1">
      <c r="A85" s="125"/>
      <c r="B85" s="209"/>
      <c r="C85" s="209"/>
      <c r="D85" s="209"/>
      <c r="E85" s="209"/>
      <c r="F85" s="209"/>
      <c r="G85" s="28"/>
      <c r="H85" s="209"/>
      <c r="I85" s="210">
        <v>2022</v>
      </c>
      <c r="J85" s="210"/>
      <c r="K85" s="210">
        <v>2021</v>
      </c>
    </row>
    <row r="86" spans="1:11" ht="20.25" customHeight="1">
      <c r="A86" s="90"/>
      <c r="F86" s="212"/>
      <c r="I86" s="245" t="s">
        <v>6</v>
      </c>
      <c r="J86" s="245"/>
      <c r="K86" s="245"/>
    </row>
    <row r="87" spans="1:11" s="223" customFormat="1" ht="20.25" customHeight="1">
      <c r="A87" s="89" t="s">
        <v>69</v>
      </c>
      <c r="F87" s="224"/>
      <c r="G87" s="221"/>
      <c r="H87" s="221"/>
      <c r="I87" s="136"/>
      <c r="J87" s="137"/>
      <c r="K87" s="136"/>
    </row>
    <row r="88" spans="1:11" ht="19.5" customHeight="1">
      <c r="A88" s="215" t="s">
        <v>164</v>
      </c>
      <c r="I88" s="206"/>
      <c r="J88" s="206"/>
      <c r="K88" s="206"/>
    </row>
    <row r="89" spans="1:11" ht="19.5" customHeight="1">
      <c r="A89" s="215"/>
      <c r="B89" s="206" t="s">
        <v>157</v>
      </c>
      <c r="I89" s="130">
        <v>2423569</v>
      </c>
      <c r="J89" s="130"/>
      <c r="K89" s="130">
        <v>-271780</v>
      </c>
    </row>
    <row r="90" spans="1:11" ht="19.5" customHeight="1">
      <c r="A90" s="206" t="s">
        <v>70</v>
      </c>
      <c r="I90" s="129">
        <v>176799</v>
      </c>
      <c r="J90" s="95"/>
      <c r="K90" s="129">
        <v>-138287</v>
      </c>
    </row>
    <row r="91" spans="1:11" ht="19.5" customHeight="1">
      <c r="A91" s="215" t="s">
        <v>173</v>
      </c>
      <c r="I91" s="129">
        <v>10872568</v>
      </c>
      <c r="J91" s="95"/>
      <c r="K91" s="129">
        <v>0</v>
      </c>
    </row>
    <row r="92" spans="1:11" ht="19.5" customHeight="1"/>
    <row r="93" spans="1:11" s="225" customFormat="1" ht="19.5" customHeight="1">
      <c r="A93" s="138"/>
      <c r="F93" s="226"/>
      <c r="G93" s="227"/>
      <c r="H93" s="227"/>
      <c r="I93" s="139"/>
      <c r="J93" s="139"/>
      <c r="K93" s="139"/>
    </row>
    <row r="94" spans="1:11" s="225" customFormat="1" ht="19.5" customHeight="1">
      <c r="A94" s="138"/>
      <c r="F94" s="228"/>
      <c r="G94" s="227"/>
      <c r="H94" s="227"/>
      <c r="I94" s="139"/>
      <c r="J94" s="139"/>
      <c r="K94" s="139"/>
    </row>
    <row r="95" spans="1:11" s="225" customFormat="1" ht="19.5" customHeight="1">
      <c r="A95" s="138"/>
      <c r="F95" s="229"/>
      <c r="G95" s="227"/>
      <c r="H95" s="227"/>
      <c r="I95" s="139"/>
      <c r="J95" s="139"/>
      <c r="K95" s="139"/>
    </row>
    <row r="96" spans="1:11" s="225" customFormat="1" ht="19.5" customHeight="1">
      <c r="A96" s="138"/>
      <c r="F96" s="229"/>
      <c r="G96" s="227"/>
      <c r="H96" s="227"/>
      <c r="I96" s="139"/>
      <c r="J96" s="139"/>
      <c r="K96" s="139"/>
    </row>
    <row r="97" spans="1:11" s="225" customFormat="1" ht="19.5" customHeight="1">
      <c r="A97" s="138"/>
      <c r="F97" s="229"/>
      <c r="G97" s="227"/>
      <c r="H97" s="227"/>
      <c r="I97" s="139"/>
      <c r="J97" s="139"/>
      <c r="K97" s="139"/>
    </row>
    <row r="98" spans="1:11" s="225" customFormat="1" ht="19.5" customHeight="1">
      <c r="A98" s="138"/>
      <c r="F98" s="230"/>
      <c r="G98" s="227"/>
      <c r="H98" s="227"/>
      <c r="I98" s="139"/>
      <c r="J98" s="139"/>
      <c r="K98" s="139"/>
    </row>
    <row r="99" spans="1:11" s="225" customFormat="1" ht="19.5" customHeight="1">
      <c r="A99" s="138"/>
      <c r="F99" s="230"/>
      <c r="G99" s="227"/>
      <c r="H99" s="227"/>
      <c r="I99" s="139"/>
      <c r="J99" s="139"/>
      <c r="K99" s="139"/>
    </row>
    <row r="100" spans="1:11" s="225" customFormat="1" ht="19.5" customHeight="1">
      <c r="A100" s="138"/>
      <c r="F100" s="229"/>
      <c r="G100" s="227"/>
      <c r="H100" s="227"/>
      <c r="I100" s="139"/>
      <c r="J100" s="139"/>
      <c r="K100" s="139"/>
    </row>
    <row r="101" spans="1:11" ht="19.5" customHeight="1"/>
    <row r="102" spans="1:11" ht="19.5" customHeight="1"/>
    <row r="103" spans="1:11" ht="19.5" customHeight="1"/>
    <row r="104" spans="1:11" ht="19.5" customHeight="1"/>
    <row r="105" spans="1:11" ht="19.5" customHeight="1"/>
    <row r="106" spans="1:11" ht="20.25" customHeight="1">
      <c r="A106"/>
    </row>
    <row r="107" spans="1:11" ht="20.25" customHeight="1">
      <c r="A107"/>
    </row>
    <row r="108" spans="1:11" ht="19.5" customHeight="1"/>
  </sheetData>
  <mergeCells count="6">
    <mergeCell ref="I86:K86"/>
    <mergeCell ref="I4:K4"/>
    <mergeCell ref="I6:K6"/>
    <mergeCell ref="I41:K41"/>
    <mergeCell ref="I43:K43"/>
    <mergeCell ref="I84:K84"/>
  </mergeCells>
  <pageMargins left="0.7" right="0.7" top="0.48" bottom="0.5" header="0.5" footer="0.5"/>
  <pageSetup paperSize="9" scale="95" firstPageNumber="7" fitToWidth="0" fitToHeight="0" orientation="portrait" useFirstPageNumber="1" r:id="rId1"/>
  <headerFooter>
    <oddFooter>&amp;L The accompanying notes form an integral part of the interim financial statements.
&amp;C&amp;P</oddFooter>
  </headerFooter>
  <rowBreaks count="3" manualBreakCount="3">
    <brk id="37" max="10" man="1"/>
    <brk id="80" max="10" man="1"/>
    <brk id="9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</vt:lpstr>
      <vt:lpstr>SH CY</vt:lpstr>
      <vt:lpstr>CF</vt:lpstr>
      <vt:lpstr>BS!Print_Area</vt:lpstr>
      <vt:lpstr>CF!Print_Area</vt:lpstr>
      <vt:lpstr>PL!Print_Area</vt:lpstr>
      <vt:lpstr>SH!Print_Area</vt:lpstr>
      <vt:lpstr>'SH CY'!Print_Area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Punchanit, Chayangam</cp:lastModifiedBy>
  <cp:lastPrinted>2022-08-15T07:28:22Z</cp:lastPrinted>
  <dcterms:created xsi:type="dcterms:W3CDTF">2001-03-19T02:48:51Z</dcterms:created>
  <dcterms:modified xsi:type="dcterms:W3CDTF">2022-08-15T07:28:29Z</dcterms:modified>
</cp:coreProperties>
</file>