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 Bank\LHFG HY'2022_Update\CONVERT\"/>
    </mc:Choice>
  </mc:AlternateContent>
  <xr:revisionPtr revIDLastSave="0" documentId="13_ncr:1_{6207ED27-6C33-42EF-9618-0943C9FC95B7}" xr6:coauthVersionLast="47" xr6:coauthVersionMax="47" xr10:uidLastSave="{00000000-0000-0000-0000-000000000000}"/>
  <bookViews>
    <workbookView xWindow="-120" yWindow="-120" windowWidth="20730" windowHeight="11160" tabRatio="758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BS!$A$1:$M$76</definedName>
    <definedName name="_xlnm.Print_Area" localSheetId="3">'CE (con''t)'!$A$1:$U$32</definedName>
    <definedName name="_xlnm.Print_Area" localSheetId="2">'CE conso'!$A$1:$Y$37</definedName>
    <definedName name="_xlnm.Print_Area" localSheetId="4">CF!$A$1:$L$91</definedName>
    <definedName name="_xlnm.Print_Area" localSheetId="1">PL!$A$1:$L$174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4" l="1"/>
  <c r="P24" i="4" l="1"/>
  <c r="P28" i="3" l="1"/>
  <c r="E31" i="2" l="1"/>
  <c r="E118" i="2" l="1"/>
  <c r="J55" i="1"/>
  <c r="T26" i="3" l="1"/>
  <c r="X26" i="3" s="1"/>
  <c r="R18" i="4" l="1"/>
  <c r="R19" i="4" s="1"/>
  <c r="P18" i="4"/>
  <c r="P19" i="4" s="1"/>
  <c r="N18" i="4"/>
  <c r="N19" i="4" s="1"/>
  <c r="L18" i="4"/>
  <c r="L19" i="4" s="1"/>
  <c r="J18" i="4"/>
  <c r="J19" i="4" s="1"/>
  <c r="H18" i="4"/>
  <c r="H19" i="4" s="1"/>
  <c r="F18" i="4"/>
  <c r="F19" i="4" s="1"/>
  <c r="D18" i="4"/>
  <c r="D19" i="4" s="1"/>
  <c r="T17" i="4"/>
  <c r="T16" i="4"/>
  <c r="T15" i="4"/>
  <c r="T14" i="4"/>
  <c r="T13" i="4"/>
  <c r="L28" i="4"/>
  <c r="L29" i="4" s="1"/>
  <c r="R27" i="4"/>
  <c r="R28" i="4" s="1"/>
  <c r="R29" i="4" s="1"/>
  <c r="N27" i="4"/>
  <c r="N28" i="4" s="1"/>
  <c r="N29" i="4" s="1"/>
  <c r="L27" i="4"/>
  <c r="H27" i="4"/>
  <c r="H28" i="4" s="1"/>
  <c r="H29" i="4" s="1"/>
  <c r="F27" i="4"/>
  <c r="F28" i="4" s="1"/>
  <c r="F29" i="4" s="1"/>
  <c r="D27" i="4"/>
  <c r="D28" i="4" s="1"/>
  <c r="D29" i="4" s="1"/>
  <c r="T24" i="4"/>
  <c r="T22" i="4"/>
  <c r="T21" i="4"/>
  <c r="X24" i="3"/>
  <c r="V21" i="3"/>
  <c r="V22" i="3" s="1"/>
  <c r="R21" i="3"/>
  <c r="R22" i="3" s="1"/>
  <c r="P21" i="3"/>
  <c r="P22" i="3" s="1"/>
  <c r="N21" i="3"/>
  <c r="N22" i="3" s="1"/>
  <c r="L21" i="3"/>
  <c r="L22" i="3" s="1"/>
  <c r="J21" i="3"/>
  <c r="J22" i="3" s="1"/>
  <c r="H21" i="3"/>
  <c r="H22" i="3" s="1"/>
  <c r="F21" i="3"/>
  <c r="F22" i="3" s="1"/>
  <c r="D21" i="3"/>
  <c r="D22" i="3" s="1"/>
  <c r="T20" i="3"/>
  <c r="X20" i="3" s="1"/>
  <c r="T19" i="3"/>
  <c r="X19" i="3" s="1"/>
  <c r="T18" i="3"/>
  <c r="X18" i="3" s="1"/>
  <c r="T16" i="3"/>
  <c r="X16" i="3" s="1"/>
  <c r="T15" i="3"/>
  <c r="X15" i="3" s="1"/>
  <c r="X14" i="3"/>
  <c r="V31" i="3"/>
  <c r="V32" i="3" s="1"/>
  <c r="V33" i="3" s="1"/>
  <c r="R31" i="3"/>
  <c r="R32" i="3" s="1"/>
  <c r="R33" i="3" s="1"/>
  <c r="N31" i="3"/>
  <c r="N32" i="3" s="1"/>
  <c r="N33" i="3" s="1"/>
  <c r="L31" i="3"/>
  <c r="L32" i="3" s="1"/>
  <c r="L33" i="3" s="1"/>
  <c r="H31" i="3"/>
  <c r="H32" i="3" s="1"/>
  <c r="H33" i="3" s="1"/>
  <c r="F31" i="3"/>
  <c r="F32" i="3" s="1"/>
  <c r="F33" i="3" s="1"/>
  <c r="D31" i="3"/>
  <c r="D32" i="3" s="1"/>
  <c r="D33" i="3" s="1"/>
  <c r="T28" i="3"/>
  <c r="X28" i="3" s="1"/>
  <c r="T25" i="3"/>
  <c r="X25" i="3" s="1"/>
  <c r="E75" i="2"/>
  <c r="K64" i="2"/>
  <c r="I64" i="2"/>
  <c r="G64" i="2"/>
  <c r="E64" i="2"/>
  <c r="I56" i="2"/>
  <c r="G56" i="2"/>
  <c r="E56" i="2"/>
  <c r="K56" i="2"/>
  <c r="F33" i="2"/>
  <c r="K31" i="2"/>
  <c r="I31" i="2"/>
  <c r="G31" i="2"/>
  <c r="K15" i="2"/>
  <c r="I15" i="2"/>
  <c r="G15" i="2"/>
  <c r="E15" i="2"/>
  <c r="K12" i="2"/>
  <c r="I12" i="2"/>
  <c r="G12" i="2"/>
  <c r="E12" i="2"/>
  <c r="I118" i="2"/>
  <c r="G65" i="2" l="1"/>
  <c r="G22" i="2"/>
  <c r="G33" i="2" s="1"/>
  <c r="G35" i="2" s="1"/>
  <c r="G69" i="2" s="1"/>
  <c r="G71" i="2" s="1"/>
  <c r="G72" i="2" s="1"/>
  <c r="E65" i="2"/>
  <c r="I22" i="2"/>
  <c r="I33" i="2" s="1"/>
  <c r="I35" i="2" s="1"/>
  <c r="I69" i="2" s="1"/>
  <c r="I70" i="2" s="1"/>
  <c r="T18" i="4"/>
  <c r="T19" i="4" s="1"/>
  <c r="E22" i="2"/>
  <c r="E33" i="2" s="1"/>
  <c r="E35" i="2" s="1"/>
  <c r="K22" i="2"/>
  <c r="K33" i="2" s="1"/>
  <c r="K35" i="2" s="1"/>
  <c r="K69" i="2" s="1"/>
  <c r="K70" i="2" s="1"/>
  <c r="X21" i="3"/>
  <c r="X22" i="3" s="1"/>
  <c r="T21" i="3"/>
  <c r="T22" i="3" s="1"/>
  <c r="I65" i="2"/>
  <c r="K65" i="2"/>
  <c r="K66" i="2" l="1"/>
  <c r="K74" i="2" s="1"/>
  <c r="K75" i="2" s="1"/>
  <c r="E69" i="2"/>
  <c r="I66" i="2"/>
  <c r="I74" i="2" s="1"/>
  <c r="I75" i="2" s="1"/>
  <c r="E66" i="2"/>
  <c r="E74" i="2" s="1"/>
  <c r="G66" i="2"/>
  <c r="G74" i="2" s="1"/>
  <c r="G76" i="2" s="1"/>
  <c r="G77" i="2" s="1"/>
  <c r="E76" i="2" l="1"/>
  <c r="E71" i="2"/>
  <c r="J26" i="1"/>
  <c r="H26" i="1"/>
  <c r="F26" i="1"/>
  <c r="E72" i="2" l="1"/>
  <c r="E77" i="2"/>
  <c r="F66" i="1"/>
  <c r="F68" i="1" l="1"/>
  <c r="K78" i="5"/>
  <c r="I78" i="5"/>
  <c r="G78" i="5"/>
  <c r="E78" i="5"/>
  <c r="K71" i="5"/>
  <c r="I71" i="5"/>
  <c r="G71" i="5"/>
  <c r="E71" i="5"/>
  <c r="E161" i="2"/>
  <c r="K150" i="2"/>
  <c r="I150" i="2"/>
  <c r="G150" i="2"/>
  <c r="E150" i="2"/>
  <c r="K142" i="2"/>
  <c r="I142" i="2"/>
  <c r="G142" i="2"/>
  <c r="E142" i="2"/>
  <c r="F120" i="2"/>
  <c r="K118" i="2"/>
  <c r="G118" i="2"/>
  <c r="K102" i="2"/>
  <c r="I102" i="2"/>
  <c r="G102" i="2"/>
  <c r="E102" i="2"/>
  <c r="K99" i="2"/>
  <c r="I99" i="2"/>
  <c r="G99" i="2"/>
  <c r="E99" i="2"/>
  <c r="F55" i="1"/>
  <c r="L26" i="1"/>
  <c r="H55" i="1"/>
  <c r="L55" i="1"/>
  <c r="H66" i="1"/>
  <c r="H68" i="1" s="1"/>
  <c r="J66" i="1"/>
  <c r="L66" i="1"/>
  <c r="L68" i="1" s="1"/>
  <c r="E151" i="2" l="1"/>
  <c r="J30" i="3" s="1"/>
  <c r="J31" i="3" s="1"/>
  <c r="J32" i="3" s="1"/>
  <c r="J33" i="3" s="1"/>
  <c r="K109" i="2"/>
  <c r="K120" i="2" s="1"/>
  <c r="I109" i="2"/>
  <c r="I120" i="2" s="1"/>
  <c r="G109" i="2"/>
  <c r="G120" i="2" s="1"/>
  <c r="G151" i="2"/>
  <c r="H69" i="1"/>
  <c r="H70" i="1" s="1"/>
  <c r="I151" i="2"/>
  <c r="J26" i="4" s="1"/>
  <c r="J68" i="1"/>
  <c r="K151" i="2"/>
  <c r="E109" i="2"/>
  <c r="L69" i="1"/>
  <c r="L70" i="1" s="1"/>
  <c r="F69" i="1"/>
  <c r="F70" i="1" s="1"/>
  <c r="T30" i="3" l="1"/>
  <c r="X30" i="3" s="1"/>
  <c r="T26" i="4"/>
  <c r="J27" i="4"/>
  <c r="J28" i="4" s="1"/>
  <c r="J29" i="4" s="1"/>
  <c r="G122" i="2"/>
  <c r="G152" i="2" s="1"/>
  <c r="G8" i="5"/>
  <c r="G27" i="5" s="1"/>
  <c r="G45" i="5" s="1"/>
  <c r="G79" i="5" s="1"/>
  <c r="G81" i="5" s="1"/>
  <c r="G82" i="5" s="1"/>
  <c r="K122" i="2"/>
  <c r="K152" i="2" s="1"/>
  <c r="K8" i="5"/>
  <c r="K27" i="5" s="1"/>
  <c r="K45" i="5" s="1"/>
  <c r="K79" i="5" s="1"/>
  <c r="K81" i="5" s="1"/>
  <c r="K82" i="5" s="1"/>
  <c r="I122" i="2"/>
  <c r="I152" i="2" s="1"/>
  <c r="I8" i="5"/>
  <c r="I27" i="5" s="1"/>
  <c r="I45" i="5" s="1"/>
  <c r="I79" i="5" s="1"/>
  <c r="I81" i="5" s="1"/>
  <c r="I82" i="5" s="1"/>
  <c r="E120" i="2"/>
  <c r="E8" i="5" s="1"/>
  <c r="E27" i="5" s="1"/>
  <c r="E45" i="5" s="1"/>
  <c r="E79" i="5" s="1"/>
  <c r="E81" i="5" s="1"/>
  <c r="E82" i="5" s="1"/>
  <c r="J69" i="1"/>
  <c r="J70" i="1" s="1"/>
  <c r="U26" i="4" l="1"/>
  <c r="K160" i="2"/>
  <c r="K161" i="2" s="1"/>
  <c r="K155" i="2"/>
  <c r="K156" i="2" s="1"/>
  <c r="G160" i="2"/>
  <c r="G162" i="2" s="1"/>
  <c r="G163" i="2" s="1"/>
  <c r="G155" i="2"/>
  <c r="G157" i="2" s="1"/>
  <c r="G158" i="2" s="1"/>
  <c r="I155" i="2"/>
  <c r="E122" i="2"/>
  <c r="E155" i="2" s="1"/>
  <c r="E157" i="2" s="1"/>
  <c r="I156" i="2" l="1"/>
  <c r="P25" i="4"/>
  <c r="E152" i="2"/>
  <c r="E160" i="2" s="1"/>
  <c r="I160" i="2"/>
  <c r="I161" i="2" s="1"/>
  <c r="P29" i="3" l="1"/>
  <c r="T29" i="3" s="1"/>
  <c r="P27" i="4"/>
  <c r="P28" i="4" s="1"/>
  <c r="P29" i="4" s="1"/>
  <c r="T25" i="4"/>
  <c r="E162" i="2"/>
  <c r="E158" i="2"/>
  <c r="P31" i="3" l="1"/>
  <c r="P32" i="3" s="1"/>
  <c r="P33" i="3" s="1"/>
  <c r="U25" i="4"/>
  <c r="T27" i="4"/>
  <c r="T28" i="4" s="1"/>
  <c r="T29" i="4" s="1"/>
  <c r="X29" i="3"/>
  <c r="X31" i="3" s="1"/>
  <c r="X32" i="3" s="1"/>
  <c r="X33" i="3" s="1"/>
  <c r="T31" i="3"/>
  <c r="T32" i="3" s="1"/>
  <c r="T33" i="3" s="1"/>
  <c r="E163" i="2"/>
</calcChain>
</file>

<file path=xl/sharedStrings.xml><?xml version="1.0" encoding="utf-8"?>
<sst xmlns="http://schemas.openxmlformats.org/spreadsheetml/2006/main" count="419" uniqueCount="232">
  <si>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</si>
  <si>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</si>
  <si>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</si>
  <si>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</si>
  <si>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</si>
  <si>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</si>
  <si>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</si>
  <si>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</si>
  <si>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</si>
  <si>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</si>
  <si>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</si>
  <si>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</si>
  <si>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</si>
  <si>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</si>
  <si>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</si>
  <si>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</si>
  <si>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</si>
  <si>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</si>
  <si>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</si>
  <si>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</si>
  <si>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</si>
  <si>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</si>
  <si>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</si>
  <si>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</si>
  <si>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</si>
  <si>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</si>
  <si>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</si>
  <si>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</si>
  <si>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</si>
  <si>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</si>
  <si>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</si>
  <si>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</si>
  <si>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</si>
  <si>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</si>
  <si>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</si>
  <si>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</si>
  <si>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</si>
  <si>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</si>
  <si>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</si>
  <si>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</si>
  <si>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</si>
  <si>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</si>
  <si>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</si>
  <si>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</si>
  <si>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</si>
  <si>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</si>
  <si>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</si>
  <si>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</si>
  <si>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</si>
  <si>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</si>
  <si>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</si>
  <si>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</si>
  <si>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</si>
  <si>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</si>
  <si>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</si>
  <si>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</si>
  <si>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</si>
  <si>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</si>
  <si>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</si>
  <si>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</si>
  <si>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</si>
  <si>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</si>
  <si>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</si>
  <si>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</si>
  <si>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</si>
  <si>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</si>
  <si>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</si>
  <si>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</si>
  <si>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</si>
  <si>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</si>
  <si>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</si>
  <si>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</si>
  <si>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</si>
  <si>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</si>
  <si>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หุ้นทุนซื้อคืน</t>
  </si>
  <si>
    <t>ผู้ถือหุ้นบริษัทฯ</t>
  </si>
  <si>
    <t>ของบริษัทย่อย</t>
  </si>
  <si>
    <t>รวม</t>
  </si>
  <si>
    <t>เงินปันผลจ่าย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</si>
  <si>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</si>
  <si>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</si>
  <si>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</si>
  <si>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</si>
  <si>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</si>
  <si>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</si>
  <si>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</si>
  <si>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</si>
  <si>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</si>
  <si>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</si>
  <si>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</si>
  <si>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</si>
  <si>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</si>
  <si>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</si>
  <si>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</si>
  <si>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</si>
  <si>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</si>
  <si>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</si>
  <si>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</si>
  <si>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</si>
  <si>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</si>
  <si>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</si>
  <si>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</si>
  <si>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</si>
  <si>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</si>
  <si>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</si>
  <si>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</si>
  <si>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</si>
  <si>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</si>
  <si>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</si>
  <si>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</si>
  <si>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</si>
  <si>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</si>
  <si>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</si>
  <si>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 xml:space="preserve">เงินสดรับจากตราสารหนี้ที่ออกและเงินกู้ยืมระยะยาว 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</si>
  <si>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</si>
  <si>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</si>
  <si>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</si>
  <si>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</si>
  <si>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</si>
  <si>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</si>
  <si>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</si>
  <si>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</si>
  <si>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</si>
  <si>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</si>
  <si>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</si>
  <si>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</si>
  <si>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</si>
  <si>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</si>
  <si>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</si>
  <si>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</si>
  <si>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</si>
  <si>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</si>
  <si>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</si>
  <si>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</si>
  <si>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</si>
  <si>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</si>
  <si>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</si>
  <si>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</si>
  <si>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</si>
  <si>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</si>
  <si>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</si>
  <si>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</si>
  <si>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 xml:space="preserve">   ยุติธรรมผ่านกำไรขาดทุนเบ็ดเสร็จอื่น 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</si>
  <si>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</si>
  <si>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</si>
  <si>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</si>
  <si>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</si>
  <si>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</si>
  <si>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</si>
  <si>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เงินปันผลรับจากเงินลงทุนในบริษัทย่อย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</si>
  <si>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</si>
  <si>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</si>
  <si>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</si>
  <si>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</si>
  <si>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ผ่านกำไรขาดทุนเบ็ดเสร็จอื่น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</si>
  <si>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</si>
  <si>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</si>
  <si>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</si>
  <si>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 xml:space="preserve">   สินทรัพย์สิทธิการใช้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</si>
  <si>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</si>
  <si>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</si>
  <si>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</si>
  <si>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เงินสดจ่ายชำระหนี้สินตามสัญญาเช่า</t>
  </si>
  <si>
    <t xml:space="preserve">    จัดสรรแล้ว</t>
  </si>
  <si>
    <t xml:space="preserve"> - ทุนสำรองตามกฎหมาย</t>
  </si>
  <si>
    <t xml:space="preserve">จัดสรรแล้ว </t>
  </si>
  <si>
    <t>สำรองหุ้นทุนซื้อคืน</t>
  </si>
  <si>
    <t xml:space="preserve">   มูลค่ายุติธรรมผ่านกำไรหรือขาดทุน</t>
  </si>
  <si>
    <t>เงินสดรับจากการจำหน่ายเงินลงทุนในตราสารหนี้ที่วัดมูลค่าด้วยมูลค่ายุติธรรม</t>
  </si>
  <si>
    <t>ลงทุนในเงินลงทุนในตราสารหนี้ที่วัดมูลค่าด้วยมูลค่ายุติธรรม</t>
  </si>
  <si>
    <t xml:space="preserve">  ด้วยมูลค่ายุติธรรมผ่านกำไรขาดทุนเบ็ดเสร็จอื่น</t>
  </si>
  <si>
    <t>ลงทุนในเงินลงทุนในตราสารทุนที่กำหนดให้วัดมูลค่าด้วยมูลค่ายุติธรรม</t>
  </si>
  <si>
    <t>2564</t>
  </si>
  <si>
    <t>ยอดคงเหลือ ณ วันที่ 1 มกราคม 2564</t>
  </si>
  <si>
    <t>กำไร (ขาดทุน) จากการวัดมูลค่าเงินลงทุนในตราสารหนี้ด้วย</t>
  </si>
  <si>
    <t>ขายคืนหุ้นทุนซื้อคืน</t>
  </si>
  <si>
    <t xml:space="preserve">      สำรองทรัพย์สินรอการขาย</t>
  </si>
  <si>
    <t xml:space="preserve">   รายได้รับล่วงหน้า</t>
  </si>
  <si>
    <t>องค์ประกอบอื่นของ</t>
  </si>
  <si>
    <t>ส่วนของเจ้าของ -</t>
  </si>
  <si>
    <t>เงินสดรับจากการจำหน่าย/รับคืนทุนจากเงินลงทุนในตราสารทุนที่กำหนดให้วัดมูลค่า</t>
  </si>
  <si>
    <t>เงินสดและรายการเทียบเท่าเงินสดลดลงสุทธิ</t>
  </si>
  <si>
    <t>จ่ายเงินปันผล</t>
  </si>
  <si>
    <t>ส่วนเกินทุนหุ้นทุนซื้อคืน - หุ้นสามัญ</t>
  </si>
  <si>
    <t>เจ้าหนี้สำนักหักบัญชี</t>
  </si>
  <si>
    <t>หุ้นทุนซื้อคืน - หุ้นสามัญ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</si>
  <si>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</si>
  <si>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</si>
  <si>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>เงินสดสุทธิใช้ไปในกิจกรรมจัดหาเงิน</t>
  </si>
  <si>
    <t xml:space="preserve">      กำไรจากการจำหน่ายเงินลงทุน </t>
  </si>
  <si>
    <t>เงินสดรับจากการจำหน่ายหุ้นทุนซื้อคืน</t>
  </si>
  <si>
    <t>ผลขาดทุนด้านเครดิตที่คาดว่าจะเกิดขึ้น (โอนกลับ)</t>
  </si>
  <si>
    <t xml:space="preserve">      ผลขาดทุนด้านเครดิตที่คาดว่าจะเกิดขึ้น (โอนกลับ)</t>
  </si>
  <si>
    <t>กำไร (ขาดทุน) จากเงินลงทุนในตราสารทุนที่กำหนดให้วัดมูลค่าด้วยมูลค่า</t>
  </si>
  <si>
    <t>สินทรัพย์ทางการเงินที่วัดมูลค่าด้วยมูลค่ายุติธรรม</t>
  </si>
  <si>
    <t>กำไร (ขาดทุน) จากการประมาณการตามหลักคณิตศาสตร์ประกันภัย</t>
  </si>
  <si>
    <t xml:space="preserve">      (กำไร) ขาดทุนจากเครื่องมือทางการเงินที่วัดมูลค่าด้วยมูลค่ายุติธรรมผ่านกำไรหรือขาดทุน</t>
  </si>
  <si>
    <t>ณ วันที่ 30 มิถุนายน 2565 และ 31 ธันวาคม 2564</t>
  </si>
  <si>
    <t>31 ธันวาคม 2564</t>
  </si>
  <si>
    <t>30 มิถุนายน 2565</t>
  </si>
  <si>
    <t>สำหรับงวดสามเดือนสิ้นสุดวันที่ 30 มิถุนายน 2565 และ 2564</t>
  </si>
  <si>
    <t>สำหรับงวดหกเดือนสิ้นสุดวันที่ 30 มิถุนายน 2565 และ 2564</t>
  </si>
  <si>
    <t>2565</t>
  </si>
  <si>
    <t>กำไรสำหรับงวด</t>
  </si>
  <si>
    <t>ภาษีเงินได้เกี่ยวกับเงินลงทุนในตราสารทุน</t>
  </si>
  <si>
    <t xml:space="preserve">  ที่ถูกตัดรายการออกจากบัญชี</t>
  </si>
  <si>
    <t>ขาดทุนเบ็ดเสร็จอื่นสำหรับงวด</t>
  </si>
  <si>
    <t>กำไร (ขาดทุน) เบ็ดเสร็จรวมสำหรับงวด</t>
  </si>
  <si>
    <t>ยอดคงเหลือ ณ วันที่ 30 มิถุนายน 2564</t>
  </si>
  <si>
    <t>ยอดคงเหลือ ณ วันที่ 30 มิถุนายน 2565</t>
  </si>
  <si>
    <t>ยอดคงเหลือ ณ วันที่ 1 มกราคม 2565</t>
  </si>
  <si>
    <t>กำไร (ขาดทุน) เบ็ดเสร็จอื่นสำหรับงวด</t>
  </si>
  <si>
    <t>เงินสดและรายการเทียบเท่าเงินสด ณ วันที่ 30 มิถุนายน</t>
  </si>
  <si>
    <t>(ยังไม่ได้ตรวจสอบ แต่สอบทานแล้ว)</t>
  </si>
  <si>
    <t>การแบ่งปันกำไรสำหรับงวด:</t>
  </si>
  <si>
    <t xml:space="preserve">   กำไรสำหรับงวด (บาทต่อหุ้น)</t>
  </si>
  <si>
    <t>ขาดทุนสุทธิจากเครื่องมือทางการเงินที่วัดมูลค่าด้วย</t>
  </si>
  <si>
    <t>ขาดทุนจากการวัดมูลค่าเงินลงทุนในตราสารหนี้ด้วย</t>
  </si>
  <si>
    <t>ภาษีเงินได้เกี่ยวกับองค์ประกอบของขาดทุนเบ็ดเสร็จอื่นสำหรับ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</si>
  <si>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</si>
  <si>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</si>
  <si>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กำไร (ขาดทุน) สุทธิจากเครื่องมือทางการเงินที่วัดมูลค่าด้วย</t>
  </si>
  <si>
    <t>กำไรจากการประมาณการตามหลักคณิตศาสตร์ประกันภัย</t>
  </si>
  <si>
    <t>การแบ่งปันกำไร (ขาดทุน) เบ็ดเสร็จรวมสำหรับงวด:</t>
  </si>
  <si>
    <t>ส่วนต่ำกว่าทุนจาก</t>
  </si>
  <si>
    <t>เงินลงทุนในตราสารทุนที่ถูกตัดรายการ</t>
  </si>
  <si>
    <t xml:space="preserve">   ออกจากบัญชีในระหว่างงวด</t>
  </si>
  <si>
    <t xml:space="preserve">   ลูกหนี้อื่นเพิ่มขึ้นจากการขายหลักประกันชำระหนี้</t>
  </si>
  <si>
    <t xml:space="preserve">      เงินสดรับคืนภาษีเงินได้</t>
  </si>
  <si>
    <t>กำไรสุทธิสำหรับงวด</t>
  </si>
  <si>
    <t xml:space="preserve">      กำไรจากการจำหน่าย/ตัดจำหน่ายส่วนปรับปรุงอาคารเช่าและอุปกรณ์</t>
  </si>
  <si>
    <t xml:space="preserve">      (กำไร) ขาดทุนจากการเปลี่ยนแปลงสัญญาเช่า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</si>
</sst>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5">
    <font>
      <sz val="10"/>
      <name val="ApFont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36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9" borderId="0" applyNumberFormat="0" applyBorder="0" applyAlignment="0" applyProtection="0"/>
    <xf numFmtId="9" fontId="19" fillId="0" borderId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3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174" fontId="20" fillId="0" borderId="0" applyFont="0" applyFill="0" applyBorder="0" applyAlignment="0" applyProtection="0">
      <protection hidden="1"/>
    </xf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49" fontId="24" fillId="0" borderId="0" applyFont="0" applyFill="0" applyBorder="0" applyAlignment="0" applyProtection="0">
      <alignment horizontal="left"/>
    </xf>
    <xf numFmtId="175" fontId="25" fillId="0" borderId="0" applyAlignment="0" applyProtection="0"/>
    <xf numFmtId="176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27" fillId="0" borderId="1" applyNumberFormat="0" applyAlignment="0" applyProtection="0">
      <alignment horizontal="left" wrapText="1"/>
    </xf>
    <xf numFmtId="49" fontId="27" fillId="0" borderId="0" applyNumberFormat="0" applyAlignment="0" applyProtection="0">
      <alignment horizontal="left" wrapText="1"/>
    </xf>
    <xf numFmtId="49" fontId="28" fillId="0" borderId="0" applyAlignment="0" applyProtection="0">
      <alignment horizontal="left"/>
    </xf>
    <xf numFmtId="177" fontId="29" fillId="0" borderId="0" applyFill="0" applyBorder="0" applyAlignment="0"/>
    <xf numFmtId="178" fontId="29" fillId="0" borderId="0" applyFill="0" applyBorder="0" applyAlignment="0"/>
    <xf numFmtId="179" fontId="29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31" fillId="11" borderId="2" applyNumberFormat="0" applyAlignment="0" applyProtection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24" borderId="3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3" fontId="37" fillId="25" borderId="4" applyFont="0" applyFill="0" applyProtection="0">
      <alignment horizontal="right"/>
    </xf>
    <xf numFmtId="4" fontId="2" fillId="0" borderId="0" applyFont="0" applyFill="0" applyBorder="0" applyAlignment="0" applyProtection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7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9" fillId="0" borderId="0"/>
    <xf numFmtId="0" fontId="19" fillId="0" borderId="0"/>
    <xf numFmtId="183" fontId="19" fillId="0" borderId="0"/>
    <xf numFmtId="183" fontId="19" fillId="0" borderId="0"/>
    <xf numFmtId="178" fontId="2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9" fillId="0" borderId="0"/>
    <xf numFmtId="0" fontId="19" fillId="0" borderId="0"/>
    <xf numFmtId="185" fontId="19" fillId="0" borderId="0"/>
    <xf numFmtId="185" fontId="19" fillId="0" borderId="0"/>
    <xf numFmtId="186" fontId="39" fillId="0" borderId="0" applyFont="0" applyFill="0" applyBorder="0" applyAlignment="0" applyProtection="0"/>
    <xf numFmtId="14" fontId="11" fillId="0" borderId="0" applyFill="0" applyBorder="0" applyAlignment="0"/>
    <xf numFmtId="14" fontId="11" fillId="0" borderId="0" applyFill="0" applyBorder="0" applyAlignment="0"/>
    <xf numFmtId="38" fontId="44" fillId="0" borderId="5">
      <alignment vertical="center"/>
    </xf>
    <xf numFmtId="176" fontId="19" fillId="0" borderId="0"/>
    <xf numFmtId="0" fontId="45" fillId="0" borderId="0" applyNumberForma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9" fontId="39" fillId="0" borderId="0" applyFont="0" applyFill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0" fontId="39" fillId="26" borderId="4" applyNumberFormat="0" applyFont="0" applyBorder="0" applyAlignment="0" applyProtection="0">
      <alignment horizontal="center"/>
    </xf>
    <xf numFmtId="0" fontId="52" fillId="0" borderId="6" applyNumberFormat="0" applyAlignment="0" applyProtection="0">
      <alignment horizontal="left" vertical="center"/>
    </xf>
    <xf numFmtId="0" fontId="52" fillId="0" borderId="7">
      <alignment horizontal="left" vertical="center"/>
    </xf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39" fillId="27" borderId="4" applyFont="0" applyProtection="0">
      <alignment horizontal="right"/>
    </xf>
    <xf numFmtId="10" fontId="39" fillId="27" borderId="4" applyFont="0" applyProtection="0">
      <alignment horizontal="right"/>
    </xf>
    <xf numFmtId="9" fontId="39" fillId="27" borderId="4" applyFont="0" applyProtection="0">
      <alignment horizontal="right"/>
    </xf>
    <xf numFmtId="0" fontId="39" fillId="27" borderId="11" applyNumberFormat="0" applyFont="0" applyBorder="0" applyAlignment="0" applyProtection="0">
      <alignment horizontal="left"/>
    </xf>
    <xf numFmtId="0" fontId="6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190" fontId="39" fillId="29" borderId="4" applyFont="0" applyAlignment="0">
      <protection locked="0"/>
    </xf>
    <xf numFmtId="3" fontId="39" fillId="29" borderId="4" applyFont="0">
      <alignment horizontal="right"/>
      <protection locked="0"/>
    </xf>
    <xf numFmtId="191" fontId="39" fillId="29" borderId="4" applyFont="0">
      <alignment horizontal="right"/>
      <protection locked="0"/>
    </xf>
    <xf numFmtId="10" fontId="39" fillId="29" borderId="4" applyFont="0">
      <alignment horizontal="right"/>
      <protection locked="0"/>
    </xf>
    <xf numFmtId="9" fontId="39" fillId="29" borderId="12" applyFont="0">
      <alignment horizontal="right"/>
      <protection locked="0"/>
    </xf>
    <xf numFmtId="0" fontId="39" fillId="29" borderId="4" applyFont="0">
      <alignment horizontal="center" wrapText="1"/>
      <protection locked="0"/>
    </xf>
    <xf numFmtId="49" fontId="39" fillId="29" borderId="4" applyFont="0" applyAlignment="0">
      <protection locked="0"/>
    </xf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67" fillId="0" borderId="13" applyNumberFormat="0" applyFill="0" applyAlignment="0" applyProtection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37" fontId="73" fillId="0" borderId="0"/>
    <xf numFmtId="0" fontId="74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192" fontId="19" fillId="0" borderId="0"/>
    <xf numFmtId="192" fontId="1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119" fillId="0" borderId="0"/>
    <xf numFmtId="0" fontId="119" fillId="0" borderId="0"/>
    <xf numFmtId="0" fontId="119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2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9" fillId="0" borderId="0"/>
    <xf numFmtId="0" fontId="39" fillId="0" borderId="0"/>
    <xf numFmtId="0" fontId="20" fillId="0" borderId="0"/>
    <xf numFmtId="0" fontId="39" fillId="0" borderId="0"/>
    <xf numFmtId="0" fontId="114" fillId="0" borderId="0"/>
    <xf numFmtId="0" fontId="20" fillId="0" borderId="0"/>
    <xf numFmtId="0" fontId="9" fillId="0" borderId="0"/>
    <xf numFmtId="0" fontId="20" fillId="0" borderId="0"/>
    <xf numFmtId="0" fontId="41" fillId="0" borderId="0"/>
    <xf numFmtId="0" fontId="39" fillId="0" borderId="0"/>
    <xf numFmtId="0" fontId="120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0" fillId="0" borderId="0"/>
    <xf numFmtId="0" fontId="115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41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22" fillId="0" borderId="0"/>
    <xf numFmtId="0" fontId="122" fillId="0" borderId="0"/>
    <xf numFmtId="0" fontId="39" fillId="0" borderId="0"/>
    <xf numFmtId="0" fontId="43" fillId="0" borderId="0"/>
    <xf numFmtId="0" fontId="122" fillId="0" borderId="0"/>
    <xf numFmtId="0" fontId="43" fillId="0" borderId="0"/>
    <xf numFmtId="0" fontId="116" fillId="0" borderId="0"/>
    <xf numFmtId="0" fontId="116" fillId="0" borderId="0"/>
    <xf numFmtId="0" fontId="20" fillId="0" borderId="0"/>
    <xf numFmtId="0" fontId="11" fillId="0" borderId="0"/>
    <xf numFmtId="0" fontId="20" fillId="0" borderId="0"/>
    <xf numFmtId="0" fontId="115" fillId="0" borderId="0"/>
    <xf numFmtId="0" fontId="43" fillId="0" borderId="0"/>
    <xf numFmtId="0" fontId="20" fillId="0" borderId="0"/>
    <xf numFmtId="0" fontId="20" fillId="0" borderId="0"/>
    <xf numFmtId="0" fontId="19" fillId="0" borderId="0"/>
    <xf numFmtId="0" fontId="39" fillId="0" borderId="0"/>
    <xf numFmtId="0" fontId="19" fillId="0" borderId="0"/>
    <xf numFmtId="0" fontId="39" fillId="0" borderId="0"/>
    <xf numFmtId="0" fontId="121" fillId="0" borderId="0"/>
    <xf numFmtId="0" fontId="3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39" fillId="0" borderId="0"/>
    <xf numFmtId="0" fontId="39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3" fillId="0" borderId="0"/>
    <xf numFmtId="0" fontId="9" fillId="0" borderId="0"/>
    <xf numFmtId="0" fontId="9" fillId="0" borderId="0"/>
    <xf numFmtId="0" fontId="9" fillId="0" borderId="0"/>
    <xf numFmtId="0" fontId="123" fillId="0" borderId="0"/>
    <xf numFmtId="0" fontId="2" fillId="0" borderId="0"/>
    <xf numFmtId="0" fontId="41" fillId="0" borderId="0"/>
    <xf numFmtId="0" fontId="115" fillId="0" borderId="0"/>
    <xf numFmtId="0" fontId="41" fillId="0" borderId="0"/>
    <xf numFmtId="0" fontId="39" fillId="0" borderId="0"/>
    <xf numFmtId="0" fontId="9" fillId="0" borderId="0"/>
    <xf numFmtId="0" fontId="20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41" fillId="0" borderId="0"/>
    <xf numFmtId="0" fontId="116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122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10" borderId="14" applyNumberFormat="0" applyFont="0" applyAlignment="0" applyProtection="0"/>
    <xf numFmtId="0" fontId="11" fillId="36" borderId="32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3" fontId="39" fillId="30" borderId="4">
      <alignment horizontal="right"/>
      <protection locked="0"/>
    </xf>
    <xf numFmtId="191" fontId="39" fillId="30" borderId="4">
      <alignment horizontal="right"/>
      <protection locked="0"/>
    </xf>
    <xf numFmtId="10" fontId="39" fillId="30" borderId="4" applyFont="0">
      <alignment horizontal="right"/>
      <protection locked="0"/>
    </xf>
    <xf numFmtId="9" fontId="39" fillId="30" borderId="4">
      <alignment horizontal="right"/>
      <protection locked="0"/>
    </xf>
    <xf numFmtId="0" fontId="39" fillId="30" borderId="4">
      <alignment horizontal="center" wrapText="1"/>
    </xf>
    <xf numFmtId="0" fontId="39" fillId="30" borderId="4" applyNumberFormat="0" applyFont="0">
      <alignment horizontal="center" wrapText="1"/>
      <protection locked="0"/>
    </xf>
    <xf numFmtId="0" fontId="76" fillId="11" borderId="15" applyNumberFormat="0" applyAlignment="0" applyProtection="0"/>
    <xf numFmtId="0" fontId="77" fillId="11" borderId="15" applyNumberFormat="0" applyAlignment="0" applyProtection="0"/>
    <xf numFmtId="0" fontId="78" fillId="11" borderId="15" applyNumberFormat="0" applyAlignment="0" applyProtection="0"/>
    <xf numFmtId="40" fontId="79" fillId="25" borderId="0">
      <alignment horizontal="right"/>
    </xf>
    <xf numFmtId="0" fontId="80" fillId="25" borderId="16"/>
    <xf numFmtId="181" fontId="30" fillId="0" borderId="0" applyFont="0" applyFill="0" applyBorder="0" applyAlignment="0" applyProtection="0"/>
    <xf numFmtId="193" fontId="2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53" fillId="0" borderId="17">
      <alignment horizontal="center"/>
    </xf>
    <xf numFmtId="3" fontId="44" fillId="0" borderId="0" applyFont="0" applyFill="0" applyBorder="0" applyAlignment="0" applyProtection="0"/>
    <xf numFmtId="0" fontId="44" fillId="31" borderId="0" applyNumberFormat="0" applyFont="0" applyBorder="0" applyAlignment="0" applyProtection="0"/>
    <xf numFmtId="37" fontId="81" fillId="0" borderId="0"/>
    <xf numFmtId="1" fontId="39" fillId="0" borderId="18" applyNumberFormat="0" applyFill="0" applyAlignment="0" applyProtection="0">
      <alignment horizontal="center" vertical="center"/>
    </xf>
    <xf numFmtId="3" fontId="39" fillId="25" borderId="4" applyFont="0" applyProtection="0">
      <alignment horizontal="right"/>
    </xf>
    <xf numFmtId="194" fontId="39" fillId="25" borderId="4" applyFont="0" applyProtection="0">
      <alignment horizontal="right"/>
    </xf>
    <xf numFmtId="191" fontId="39" fillId="25" borderId="4" applyFont="0" applyProtection="0">
      <alignment horizontal="right"/>
    </xf>
    <xf numFmtId="10" fontId="39" fillId="25" borderId="4" applyFont="0" applyProtection="0">
      <alignment horizontal="right"/>
    </xf>
    <xf numFmtId="9" fontId="39" fillId="25" borderId="4" applyFont="0" applyProtection="0">
      <alignment horizontal="right"/>
    </xf>
    <xf numFmtId="195" fontId="39" fillId="25" borderId="4" applyFont="0" applyProtection="0">
      <alignment horizontal="center" wrapText="1"/>
    </xf>
    <xf numFmtId="0" fontId="81" fillId="0" borderId="0"/>
    <xf numFmtId="0" fontId="39" fillId="0" borderId="0" applyNumberFormat="0" applyFill="0" applyBorder="0" applyAlignment="0" applyProtection="0"/>
    <xf numFmtId="196" fontId="39" fillId="32" borderId="4" applyFont="0">
      <alignment horizontal="right"/>
    </xf>
    <xf numFmtId="1" fontId="39" fillId="32" borderId="4" applyFont="0" applyProtection="0">
      <alignment horizontal="right"/>
    </xf>
    <xf numFmtId="196" fontId="39" fillId="32" borderId="4" applyFont="0" applyProtection="0"/>
    <xf numFmtId="191" fontId="39" fillId="32" borderId="4" applyFont="0" applyProtection="0"/>
    <xf numFmtId="10" fontId="39" fillId="32" borderId="19" applyFont="0" applyProtection="0">
      <alignment horizontal="right"/>
    </xf>
    <xf numFmtId="9" fontId="39" fillId="32" borderId="19" applyFont="0" applyProtection="0">
      <alignment horizontal="right"/>
    </xf>
    <xf numFmtId="197" fontId="39" fillId="32" borderId="19" applyFont="0" applyProtection="0">
      <alignment horizontal="right"/>
    </xf>
    <xf numFmtId="0" fontId="39" fillId="32" borderId="4" applyFont="0" applyProtection="0">
      <alignment horizontal="center" wrapText="1"/>
      <protection locked="0"/>
    </xf>
    <xf numFmtId="0" fontId="39" fillId="32" borderId="4" applyNumberFormat="0" applyFont="0" applyAlignment="0" applyProtection="0"/>
    <xf numFmtId="49" fontId="39" fillId="0" borderId="0" applyFont="0" applyFill="0" applyBorder="0" applyAlignment="0" applyProtection="0"/>
    <xf numFmtId="49" fontId="11" fillId="0" borderId="0" applyFill="0" applyBorder="0" applyAlignment="0"/>
    <xf numFmtId="49" fontId="11" fillId="0" borderId="0" applyFill="0" applyBorder="0" applyAlignment="0"/>
    <xf numFmtId="198" fontId="30" fillId="0" borderId="0" applyFill="0" applyBorder="0" applyAlignment="0"/>
    <xf numFmtId="199" fontId="30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11" borderId="2" applyNumberFormat="0" applyAlignment="0" applyProtection="0"/>
    <xf numFmtId="0" fontId="89" fillId="11" borderId="2" applyNumberFormat="0" applyAlignment="0" applyProtection="0"/>
    <xf numFmtId="0" fontId="90" fillId="33" borderId="2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24" borderId="3" applyNumberFormat="0" applyAlignment="0" applyProtection="0"/>
    <xf numFmtId="0" fontId="98" fillId="0" borderId="13" applyNumberFormat="0" applyFill="0" applyAlignment="0" applyProtection="0"/>
    <xf numFmtId="0" fontId="98" fillId="0" borderId="13" applyNumberFormat="0" applyFill="0" applyAlignment="0" applyProtection="0"/>
    <xf numFmtId="0" fontId="91" fillId="0" borderId="21" applyNumberFormat="0" applyFill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6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0" fontId="20" fillId="0" borderId="0"/>
    <xf numFmtId="0" fontId="102" fillId="7" borderId="2" applyNumberFormat="0" applyAlignment="0" applyProtection="0"/>
    <xf numFmtId="0" fontId="102" fillId="7" borderId="2" applyNumberFormat="0" applyAlignment="0" applyProtection="0"/>
    <xf numFmtId="0" fontId="102" fillId="14" borderId="2" applyNumberFormat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2" applyNumberFormat="0" applyFill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5" borderId="0" applyNumberFormat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07" fillId="11" borderId="15" applyNumberFormat="0" applyAlignment="0" applyProtection="0"/>
    <xf numFmtId="0" fontId="107" fillId="11" borderId="15" applyNumberFormat="0" applyAlignment="0" applyProtection="0"/>
    <xf numFmtId="0" fontId="107" fillId="33" borderId="15" applyNumberFormat="0" applyAlignment="0" applyProtection="0"/>
    <xf numFmtId="0" fontId="14" fillId="10" borderId="14" applyNumberFormat="0" applyFont="0" applyAlignment="0" applyProtection="0"/>
    <xf numFmtId="0" fontId="39" fillId="10" borderId="14" applyNumberFormat="0" applyFont="0" applyAlignment="0" applyProtection="0"/>
    <xf numFmtId="0" fontId="1" fillId="10" borderId="14" applyNumberFormat="0" applyFont="0" applyAlignment="0" applyProtection="0"/>
    <xf numFmtId="0" fontId="108" fillId="0" borderId="8" applyNumberFormat="0" applyFill="0" applyAlignment="0" applyProtection="0"/>
    <xf numFmtId="0" fontId="108" fillId="0" borderId="8" applyNumberFormat="0" applyFill="0" applyAlignment="0" applyProtection="0"/>
    <xf numFmtId="0" fontId="109" fillId="0" borderId="23" applyNumberFormat="0" applyFill="0" applyAlignment="0" applyProtection="0"/>
    <xf numFmtId="0" fontId="110" fillId="0" borderId="9" applyNumberFormat="0" applyFill="0" applyAlignment="0" applyProtection="0"/>
    <xf numFmtId="0" fontId="110" fillId="0" borderId="9" applyNumberFormat="0" applyFill="0" applyAlignment="0" applyProtection="0"/>
    <xf numFmtId="0" fontId="111" fillId="0" borderId="24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</cellStyleXfs>
  <cellXfs count="187">
    <xf numFmtId="0" fontId="0" fillId="0" borderId="0" xfId="0"/>
    <xf numFmtId="0" fontId="4" fillId="0" borderId="0" xfId="0" applyNumberFormat="1" applyFont="1" applyFill="1" applyBorder="1" applyAlignment="1">
      <alignment horizontal="centerContinuous" vertical="center"/>
    </xf>
    <xf numFmtId="168" fontId="4" fillId="0" borderId="0" xfId="188" applyNumberFormat="1" applyFont="1" applyFill="1" applyBorder="1" applyAlignment="1">
      <alignment horizontal="centerContinuous" vertical="center"/>
    </xf>
    <xf numFmtId="3" fontId="4" fillId="0" borderId="0" xfId="0" applyNumberFormat="1" applyFont="1" applyFill="1" applyBorder="1" applyAlignment="1">
      <alignment horizontal="centerContinuous" vertical="center"/>
    </xf>
    <xf numFmtId="169" fontId="4" fillId="0" borderId="0" xfId="188" applyNumberFormat="1" applyFont="1" applyFill="1" applyBorder="1" applyAlignment="1">
      <alignment horizontal="right" vertical="center"/>
    </xf>
    <xf numFmtId="3" fontId="4" fillId="0" borderId="0" xfId="188" applyNumberFormat="1" applyFont="1" applyFill="1" applyBorder="1" applyAlignment="1">
      <alignment horizontal="centerContinuous" vertical="center"/>
    </xf>
    <xf numFmtId="168" fontId="3" fillId="0" borderId="0" xfId="188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right" vertical="center"/>
    </xf>
    <xf numFmtId="168" fontId="4" fillId="0" borderId="0" xfId="188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3" fontId="4" fillId="0" borderId="0" xfId="188" applyNumberFormat="1" applyFont="1" applyFill="1" applyBorder="1" applyAlignment="1">
      <alignment vertical="center"/>
    </xf>
    <xf numFmtId="0" fontId="4" fillId="0" borderId="26" xfId="0" applyNumberFormat="1" applyFont="1" applyFill="1" applyBorder="1" applyAlignment="1">
      <alignment horizontal="center" vertical="center"/>
    </xf>
    <xf numFmtId="3" fontId="5" fillId="0" borderId="0" xfId="188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8" fontId="4" fillId="0" borderId="0" xfId="188" applyNumberFormat="1" applyFont="1" applyFill="1" applyAlignment="1">
      <alignment horizontal="right" vertical="center"/>
    </xf>
    <xf numFmtId="3" fontId="4" fillId="0" borderId="0" xfId="188" applyNumberFormat="1" applyFont="1" applyFill="1" applyAlignment="1">
      <alignment vertical="center"/>
    </xf>
    <xf numFmtId="169" fontId="4" fillId="0" borderId="0" xfId="188" applyNumberFormat="1" applyFont="1" applyFill="1" applyAlignment="1">
      <alignment horizontal="right" vertical="center"/>
    </xf>
    <xf numFmtId="38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41" fontId="4" fillId="0" borderId="0" xfId="188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8" fontId="4" fillId="0" borderId="0" xfId="188" applyNumberFormat="1" applyFont="1" applyFill="1" applyBorder="1" applyAlignment="1">
      <alignment vertical="center"/>
    </xf>
    <xf numFmtId="41" fontId="4" fillId="0" borderId="27" xfId="188" applyNumberFormat="1" applyFont="1" applyFill="1" applyBorder="1" applyAlignment="1">
      <alignment horizontal="right" vertical="center"/>
    </xf>
    <xf numFmtId="4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71" fontId="4" fillId="0" borderId="0" xfId="188" applyNumberFormat="1" applyFont="1" applyFill="1" applyBorder="1" applyAlignment="1">
      <alignment horizontal="centerContinuous" vertical="center"/>
    </xf>
    <xf numFmtId="171" fontId="4" fillId="0" borderId="0" xfId="0" applyNumberFormat="1" applyFont="1" applyFill="1" applyBorder="1" applyAlignment="1">
      <alignment horizontal="centerContinuous" vertical="center"/>
    </xf>
    <xf numFmtId="17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7" xfId="188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41" fontId="4" fillId="0" borderId="0" xfId="188" applyNumberFormat="1" applyFont="1" applyFill="1" applyBorder="1" applyAlignment="1">
      <alignment horizontal="center" vertical="center"/>
    </xf>
    <xf numFmtId="41" fontId="4" fillId="0" borderId="28" xfId="188" applyNumberFormat="1" applyFont="1" applyFill="1" applyBorder="1" applyAlignment="1">
      <alignment horizontal="right" vertical="center"/>
    </xf>
    <xf numFmtId="41" fontId="4" fillId="0" borderId="26" xfId="188" applyNumberFormat="1" applyFont="1" applyFill="1" applyBorder="1" applyAlignment="1">
      <alignment horizontal="right" vertical="center"/>
    </xf>
    <xf numFmtId="41" fontId="4" fillId="0" borderId="29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vertical="center"/>
    </xf>
    <xf numFmtId="0" fontId="4" fillId="0" borderId="30" xfId="0" applyNumberFormat="1" applyFont="1" applyFill="1" applyBorder="1" applyAlignment="1">
      <alignment vertical="center"/>
    </xf>
    <xf numFmtId="4" fontId="4" fillId="0" borderId="0" xfId="188" applyFont="1" applyFill="1" applyBorder="1" applyAlignment="1">
      <alignment horizontal="right" vertical="center"/>
    </xf>
    <xf numFmtId="4" fontId="4" fillId="0" borderId="0" xfId="188" applyFont="1" applyFill="1" applyBorder="1" applyAlignment="1">
      <alignment vertical="center"/>
    </xf>
    <xf numFmtId="39" fontId="4" fillId="0" borderId="26" xfId="0" quotePrefix="1" applyNumberFormat="1" applyFont="1" applyFill="1" applyBorder="1" applyAlignment="1">
      <alignment horizontal="center" vertical="center"/>
    </xf>
    <xf numFmtId="39" fontId="4" fillId="0" borderId="0" xfId="0" quotePrefix="1" applyNumberFormat="1" applyFont="1" applyFill="1" applyBorder="1" applyAlignment="1">
      <alignment horizontal="center" vertical="center"/>
    </xf>
    <xf numFmtId="39" fontId="5" fillId="0" borderId="0" xfId="188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4" fillId="0" borderId="12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left" vertical="center"/>
    </xf>
    <xf numFmtId="41" fontId="4" fillId="0" borderId="7" xfId="188" applyNumberFormat="1" applyFont="1" applyFill="1" applyBorder="1" applyAlignment="1">
      <alignment horizontal="center" vertical="center"/>
    </xf>
    <xf numFmtId="41" fontId="4" fillId="0" borderId="18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center" vertical="center"/>
    </xf>
    <xf numFmtId="41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4" fillId="0" borderId="29" xfId="188" applyNumberFormat="1" applyFont="1" applyFill="1" applyBorder="1" applyAlignment="1">
      <alignment horizontal="center" vertical="center"/>
    </xf>
    <xf numFmtId="168" fontId="3" fillId="0" borderId="0" xfId="188" applyNumberFormat="1" applyFont="1" applyFill="1" applyBorder="1" applyAlignment="1">
      <alignment horizontal="right" vertical="center"/>
    </xf>
    <xf numFmtId="41" fontId="4" fillId="0" borderId="27" xfId="188" applyNumberFormat="1" applyFont="1" applyFill="1" applyBorder="1" applyAlignment="1">
      <alignment horizontal="center" vertical="center"/>
    </xf>
    <xf numFmtId="172" fontId="4" fillId="0" borderId="29" xfId="188" applyNumberFormat="1" applyFont="1" applyFill="1" applyBorder="1" applyAlignment="1">
      <alignment vertical="center"/>
    </xf>
    <xf numFmtId="172" fontId="4" fillId="0" borderId="0" xfId="188" applyNumberFormat="1" applyFont="1" applyFill="1" applyBorder="1" applyAlignment="1">
      <alignment vertical="center"/>
    </xf>
    <xf numFmtId="173" fontId="4" fillId="0" borderId="0" xfId="188" applyNumberFormat="1" applyFont="1" applyFill="1" applyBorder="1" applyAlignment="1">
      <alignment horizontal="right" vertical="center"/>
    </xf>
    <xf numFmtId="173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vertical="center"/>
    </xf>
    <xf numFmtId="41" fontId="4" fillId="0" borderId="27" xfId="0" applyNumberFormat="1" applyFont="1" applyFill="1" applyBorder="1" applyAlignment="1">
      <alignment horizontal="right" vertical="center"/>
    </xf>
    <xf numFmtId="41" fontId="4" fillId="0" borderId="26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" fontId="4" fillId="0" borderId="0" xfId="188" applyFont="1" applyFill="1" applyBorder="1" applyAlignment="1">
      <alignment horizontal="left" vertical="center"/>
    </xf>
    <xf numFmtId="191" fontId="6" fillId="0" borderId="0" xfId="0" applyNumberFormat="1" applyFont="1" applyFill="1" applyBorder="1" applyAlignment="1">
      <alignment horizontal="center" vertical="center"/>
    </xf>
    <xf numFmtId="41" fontId="124" fillId="0" borderId="0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168" fontId="4" fillId="0" borderId="0" xfId="188" applyNumberFormat="1" applyFont="1" applyFill="1" applyAlignment="1">
      <alignment vertical="center"/>
    </xf>
    <xf numFmtId="168" fontId="4" fillId="0" borderId="0" xfId="188" applyNumberFormat="1" applyFont="1" applyFill="1" applyAlignment="1">
      <alignment horizontal="centerContinuous" vertical="center"/>
    </xf>
    <xf numFmtId="169" fontId="4" fillId="0" borderId="0" xfId="188" quotePrefix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7" xfId="0" applyNumberFormat="1" applyFont="1" applyFill="1" applyBorder="1" applyAlignment="1">
      <alignment horizontal="right" vertical="center"/>
    </xf>
    <xf numFmtId="168" fontId="4" fillId="0" borderId="0" xfId="188" applyNumberFormat="1" applyFont="1" applyFill="1" applyAlignment="1">
      <alignment horizontal="center" vertical="center"/>
    </xf>
    <xf numFmtId="171" fontId="4" fillId="0" borderId="0" xfId="188" applyNumberFormat="1" applyFont="1" applyFill="1" applyAlignment="1">
      <alignment vertical="center"/>
    </xf>
    <xf numFmtId="171" fontId="4" fillId="0" borderId="0" xfId="188" applyNumberFormat="1" applyFont="1" applyFill="1" applyAlignment="1">
      <alignment horizontal="center" vertical="center"/>
    </xf>
    <xf numFmtId="168" fontId="3" fillId="0" borderId="0" xfId="188" applyNumberFormat="1" applyFont="1" applyFill="1" applyAlignment="1">
      <alignment horizontal="left" vertical="center"/>
    </xf>
    <xf numFmtId="3" fontId="3" fillId="0" borderId="0" xfId="188" applyNumberFormat="1" applyFont="1" applyFill="1" applyAlignment="1">
      <alignment horizontal="left" vertical="center"/>
    </xf>
    <xf numFmtId="41" fontId="4" fillId="0" borderId="0" xfId="188" applyNumberFormat="1" applyFont="1" applyFill="1" applyAlignment="1">
      <alignment horizontal="right" vertical="center"/>
    </xf>
    <xf numFmtId="4" fontId="4" fillId="0" borderId="0" xfId="188" applyFont="1" applyFill="1" applyAlignment="1">
      <alignment horizontal="right" vertical="center"/>
    </xf>
    <xf numFmtId="4" fontId="4" fillId="0" borderId="0" xfId="188" applyFont="1" applyFill="1" applyAlignment="1">
      <alignment vertical="center"/>
    </xf>
    <xf numFmtId="168" fontId="4" fillId="0" borderId="26" xfId="188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4" fillId="0" borderId="5" xfId="188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/>
    <xf numFmtId="168" fontId="4" fillId="0" borderId="0" xfId="188" quotePrefix="1" applyNumberFormat="1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3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9" fontId="4" fillId="0" borderId="0" xfId="0" quotePrefix="1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38" fontId="4" fillId="0" borderId="0" xfId="782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38" fontId="4" fillId="0" borderId="0" xfId="0" applyNumberFormat="1" applyFont="1" applyFill="1"/>
    <xf numFmtId="41" fontId="4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1" fontId="4" fillId="0" borderId="7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" fontId="4" fillId="0" borderId="0" xfId="188" applyNumberFormat="1" applyFont="1" applyFill="1" applyBorder="1" applyAlignment="1">
      <alignment horizontal="left" vertical="center"/>
    </xf>
    <xf numFmtId="4" fontId="0" fillId="0" borderId="0" xfId="188" applyFont="1" applyFill="1" applyAlignment="1">
      <alignment vertical="center"/>
    </xf>
    <xf numFmtId="3" fontId="0" fillId="0" borderId="0" xfId="188" applyNumberFormat="1" applyFont="1" applyFill="1" applyAlignment="1">
      <alignment vertical="center"/>
    </xf>
    <xf numFmtId="167" fontId="39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91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37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37" fontId="4" fillId="0" borderId="26" xfId="0" applyNumberFormat="1" applyFont="1" applyBorder="1" applyAlignment="1">
      <alignment horizontal="center" vertical="center"/>
    </xf>
    <xf numFmtId="37" fontId="4" fillId="0" borderId="26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41" fontId="4" fillId="0" borderId="26" xfId="0" applyNumberFormat="1" applyFont="1" applyBorder="1" applyAlignment="1">
      <alignment horizontal="right" vertical="center"/>
    </xf>
    <xf numFmtId="41" fontId="4" fillId="0" borderId="12" xfId="0" applyNumberFormat="1" applyFont="1" applyBorder="1" applyAlignment="1">
      <alignment horizontal="right" vertical="center"/>
    </xf>
    <xf numFmtId="41" fontId="4" fillId="0" borderId="31" xfId="0" applyNumberFormat="1" applyFont="1" applyBorder="1" applyAlignment="1">
      <alignment horizontal="right" vertical="center"/>
    </xf>
    <xf numFmtId="41" fontId="4" fillId="0" borderId="27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1" fontId="4" fillId="0" borderId="12" xfId="0" applyNumberFormat="1" applyFont="1" applyBorder="1" applyAlignment="1">
      <alignment vertical="center"/>
    </xf>
    <xf numFmtId="41" fontId="4" fillId="0" borderId="3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4" fillId="37" borderId="0" xfId="0" applyNumberFormat="1" applyFont="1" applyFill="1" applyAlignment="1">
      <alignment horizontal="right" vertical="center"/>
    </xf>
    <xf numFmtId="41" fontId="4" fillId="37" borderId="12" xfId="0" applyNumberFormat="1" applyFont="1" applyFill="1" applyBorder="1" applyAlignment="1">
      <alignment vertical="center"/>
    </xf>
    <xf numFmtId="41" fontId="4" fillId="37" borderId="31" xfId="0" applyNumberFormat="1" applyFont="1" applyFill="1" applyBorder="1" applyAlignment="1">
      <alignment vertical="center"/>
    </xf>
    <xf numFmtId="41" fontId="4" fillId="37" borderId="0" xfId="0" applyNumberFormat="1" applyFont="1" applyFill="1" applyAlignment="1">
      <alignment horizontal="center" vertical="center"/>
    </xf>
    <xf numFmtId="41" fontId="4" fillId="37" borderId="27" xfId="0" applyNumberFormat="1" applyFont="1" applyFill="1" applyBorder="1" applyAlignment="1">
      <alignment horizontal="right" vertical="center"/>
    </xf>
    <xf numFmtId="41" fontId="4" fillId="37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41" fontId="4" fillId="37" borderId="26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69" fontId="4" fillId="0" borderId="26" xfId="188" applyNumberFormat="1" applyFont="1" applyFill="1" applyBorder="1" applyAlignment="1">
      <alignment horizontal="center" vertical="center"/>
    </xf>
    <xf numFmtId="3" fontId="4" fillId="0" borderId="26" xfId="188" applyNumberFormat="1" applyFont="1" applyFill="1" applyBorder="1" applyAlignment="1">
      <alignment horizontal="center" vertical="center"/>
    </xf>
    <xf numFmtId="4" fontId="4" fillId="0" borderId="26" xfId="188" applyFont="1" applyFill="1" applyBorder="1" applyAlignment="1">
      <alignment horizontal="center" vertical="center"/>
    </xf>
    <xf numFmtId="37" fontId="4" fillId="0" borderId="26" xfId="0" applyNumberFormat="1" applyFont="1" applyBorder="1" applyAlignment="1">
      <alignment horizontal="center" vertical="center"/>
    </xf>
    <xf numFmtId="37" fontId="4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</cellXfs>
  <cellStyles count="1336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4" xfId="769" xr:uid="{00000000-0005-0000-0000-000001030000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4" xfId="775" xr:uid="{00000000-0005-0000-0000-000007030000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4" xfId="781" xr:uid="{00000000-0005-0000-0000-00000D030000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4" xfId="806" xr:uid="{00000000-0005-0000-0000-000026030000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3" xfId="838" xr:uid="{00000000-0005-0000-0000-000046030000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3" xfId="842" xr:uid="{00000000-0005-0000-0000-00004A030000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3" xfId="846" xr:uid="{00000000-0005-0000-0000-00004E030000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3" xfId="859" xr:uid="{00000000-0005-0000-0000-00005B030000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siranda_morosot_th_ey_com/Documents/Desktop/&#3591;&#3610;&#3618;&#3657;&#3634;&#3618;&#3586;&#3657;&#3634;&#3591;%202022/L_LH%20Financial%20Group/Q2'2021/L191-BsPlT_%20HY'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  <sheetName val="Master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/>
      <sheetData sheetId="127"/>
      <sheetData sheetId="128"/>
      <sheetData sheetId="129"/>
      <sheetData sheetId="130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/>
      <sheetData sheetId="133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  <sheetName val="เงินกู้ MGC"/>
      <sheetName val="เงินกู้ธนชาติ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Assumptions"/>
      <sheetName val="Breakeven Analysis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  <sheetName val="Assumptions"/>
      <sheetName val="Breakeven Analysi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Parameters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Invoice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  <sheetName val="acc.depre-report-old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conso"/>
      <sheetName val="CE (con't)"/>
      <sheetName val="CF"/>
    </sheetNames>
    <sheetDataSet>
      <sheetData sheetId="0">
        <row r="54">
          <cell r="F54">
            <v>21183661</v>
          </cell>
        </row>
      </sheetData>
      <sheetData sheetId="1">
        <row r="35">
          <cell r="I35">
            <v>71254</v>
          </cell>
        </row>
        <row r="61">
          <cell r="I61">
            <v>53317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81"/>
  <sheetViews>
    <sheetView showGridLines="0" tabSelected="1" view="pageBreakPreview" zoomScale="70" zoomScaleNormal="65" zoomScaleSheetLayoutView="70" workbookViewId="0">
      <selection activeCell="H71" sqref="H71"/>
    </sheetView>
  </sheetViews>
  <sheetFormatPr defaultColWidth="9.140625" defaultRowHeight="24" customHeight="1"/>
  <cols>
    <col min="1" max="1" width="11.85546875" style="12" customWidth="1"/>
    <col min="2" max="2" width="21.140625" style="12" customWidth="1"/>
    <col min="3" max="3" width="12" style="12" customWidth="1"/>
    <col min="4" max="4" width="9.140625" style="28" bestFit="1" customWidth="1"/>
    <col min="5" max="5" width="1.85546875" style="28" customWidth="1"/>
    <col min="6" max="6" width="15.85546875" style="28" customWidth="1"/>
    <col min="7" max="7" width="1.140625" style="18" customWidth="1"/>
    <col min="8" max="8" width="15.85546875" style="4" customWidth="1"/>
    <col min="9" max="9" width="1.140625" style="13" customWidth="1"/>
    <col min="10" max="10" width="15.85546875" style="13" customWidth="1"/>
    <col min="11" max="11" width="1.140625" style="13" customWidth="1"/>
    <col min="12" max="12" width="15.85546875" style="4" customWidth="1"/>
    <col min="13" max="13" width="1.140625" style="12" customWidth="1"/>
    <col min="14" max="14" width="10.85546875" style="12" customWidth="1"/>
    <col min="15" max="16" width="18.85546875" style="51" customWidth="1"/>
    <col min="17" max="17" width="9.140625" style="51"/>
    <col min="18" max="18" width="14.140625" style="13" customWidth="1"/>
    <col min="19" max="19" width="12.85546875" style="13" bestFit="1" customWidth="1"/>
    <col min="20" max="20" width="19.5703125" style="13" customWidth="1"/>
    <col min="21" max="21" width="9.140625" style="13"/>
    <col min="22" max="22" width="16.5703125" style="13" customWidth="1"/>
    <col min="23" max="23" width="17.5703125" style="13" customWidth="1"/>
    <col min="24" max="24" width="9.140625" style="13"/>
    <col min="25" max="25" width="12.85546875" style="13" bestFit="1" customWidth="1"/>
    <col min="26" max="26" width="20.140625" style="13" customWidth="1"/>
    <col min="27" max="27" width="15.5703125" style="51" bestFit="1" customWidth="1"/>
    <col min="28" max="28" width="16.5703125" style="51" bestFit="1" customWidth="1"/>
    <col min="29" max="16384" width="9.140625" style="12"/>
  </cols>
  <sheetData>
    <row r="1" spans="1:28" s="7" customFormat="1" ht="24" customHeight="1">
      <c r="A1" s="137" t="s">
        <v>0</v>
      </c>
      <c r="B1" s="137"/>
      <c r="C1" s="1"/>
      <c r="D1" s="2"/>
      <c r="E1" s="2"/>
      <c r="F1" s="2"/>
      <c r="G1" s="3"/>
      <c r="H1" s="4"/>
      <c r="I1" s="5"/>
      <c r="J1" s="5"/>
      <c r="K1" s="5"/>
      <c r="L1" s="6"/>
      <c r="O1" s="77"/>
      <c r="P1" s="77"/>
      <c r="Q1" s="77"/>
      <c r="R1" s="130"/>
      <c r="S1" s="130"/>
      <c r="T1" s="130"/>
      <c r="U1" s="130"/>
      <c r="V1" s="130"/>
      <c r="W1" s="130"/>
      <c r="X1" s="130"/>
      <c r="Y1" s="130"/>
      <c r="Z1" s="130"/>
      <c r="AA1" s="77"/>
      <c r="AB1" s="77"/>
    </row>
    <row r="2" spans="1:28" s="7" customFormat="1" ht="24" customHeight="1">
      <c r="A2" s="8" t="s">
        <v>1</v>
      </c>
      <c r="B2" s="8"/>
      <c r="C2" s="1"/>
      <c r="D2" s="2"/>
      <c r="E2" s="2"/>
      <c r="F2" s="2"/>
      <c r="G2" s="3"/>
      <c r="H2" s="4"/>
      <c r="I2" s="5"/>
      <c r="J2" s="5"/>
      <c r="K2" s="5"/>
      <c r="L2" s="4"/>
      <c r="O2" s="77"/>
      <c r="P2" s="77"/>
      <c r="Q2" s="77"/>
      <c r="R2" s="130"/>
      <c r="S2" s="130"/>
      <c r="T2" s="130"/>
      <c r="U2" s="130"/>
      <c r="V2" s="130"/>
      <c r="W2" s="130"/>
      <c r="X2" s="130"/>
      <c r="Y2" s="130"/>
      <c r="Z2" s="130"/>
      <c r="AA2" s="77"/>
      <c r="AB2" s="77"/>
    </row>
    <row r="3" spans="1:28" s="7" customFormat="1" ht="24" customHeight="1">
      <c r="A3" s="138" t="s">
        <v>197</v>
      </c>
      <c r="B3" s="8"/>
      <c r="C3" s="1"/>
      <c r="D3" s="76"/>
      <c r="E3" s="9"/>
      <c r="F3" s="9"/>
      <c r="G3" s="1"/>
      <c r="H3" s="4"/>
      <c r="I3" s="1"/>
      <c r="J3" s="1"/>
      <c r="K3" s="1"/>
      <c r="L3" s="10"/>
      <c r="O3" s="77"/>
      <c r="P3" s="77"/>
      <c r="Q3" s="77"/>
      <c r="R3" s="130"/>
      <c r="S3" s="130"/>
      <c r="T3" s="130"/>
      <c r="U3" s="130"/>
      <c r="V3" s="130"/>
      <c r="W3" s="130"/>
      <c r="X3" s="130"/>
      <c r="Y3" s="130"/>
      <c r="Z3" s="130"/>
      <c r="AA3" s="77"/>
      <c r="AB3" s="77"/>
    </row>
    <row r="4" spans="1:28" s="7" customFormat="1" ht="24" customHeight="1">
      <c r="A4" s="8"/>
      <c r="B4" s="8"/>
      <c r="C4" s="1"/>
      <c r="D4" s="9"/>
      <c r="E4" s="9"/>
      <c r="F4" s="9"/>
      <c r="G4" s="1"/>
      <c r="H4" s="4"/>
      <c r="I4" s="1"/>
      <c r="J4" s="1"/>
      <c r="K4" s="1"/>
      <c r="L4" s="11" t="s">
        <v>2</v>
      </c>
      <c r="O4" s="77"/>
      <c r="P4" s="77"/>
      <c r="Q4" s="77"/>
      <c r="R4" s="130"/>
      <c r="S4" s="130"/>
      <c r="T4" s="130"/>
      <c r="U4" s="130"/>
      <c r="V4" s="130"/>
      <c r="W4" s="130"/>
      <c r="X4" s="130"/>
      <c r="Y4" s="130"/>
      <c r="Z4" s="130"/>
      <c r="AA4" s="77"/>
      <c r="AB4" s="77"/>
    </row>
    <row r="5" spans="1:28" ht="24" customHeight="1">
      <c r="D5" s="11"/>
      <c r="E5" s="11"/>
      <c r="F5" s="179" t="s">
        <v>3</v>
      </c>
      <c r="G5" s="179"/>
      <c r="H5" s="179"/>
      <c r="J5" s="180" t="s">
        <v>4</v>
      </c>
      <c r="K5" s="180"/>
      <c r="L5" s="180"/>
    </row>
    <row r="6" spans="1:28" ht="24" customHeight="1">
      <c r="D6" s="14" t="s">
        <v>5</v>
      </c>
      <c r="E6" s="11"/>
      <c r="F6" s="94" t="s">
        <v>199</v>
      </c>
      <c r="G6" s="95"/>
      <c r="H6" s="94" t="s">
        <v>198</v>
      </c>
      <c r="I6" s="15"/>
      <c r="J6" s="94" t="s">
        <v>199</v>
      </c>
      <c r="K6" s="95"/>
      <c r="L6" s="94" t="s">
        <v>198</v>
      </c>
    </row>
    <row r="7" spans="1:28" ht="24" customHeight="1">
      <c r="D7" s="16"/>
      <c r="E7" s="11"/>
      <c r="F7" s="104"/>
      <c r="G7" s="95"/>
      <c r="H7" s="104"/>
      <c r="I7" s="15"/>
      <c r="J7" s="104"/>
      <c r="K7" s="95"/>
      <c r="L7" s="104"/>
    </row>
    <row r="8" spans="1:28" ht="24" customHeight="1">
      <c r="A8" s="17" t="s">
        <v>6</v>
      </c>
      <c r="B8" s="17"/>
      <c r="D8" s="12"/>
      <c r="E8" s="12"/>
      <c r="F8" s="12"/>
      <c r="H8" s="12"/>
      <c r="I8" s="20"/>
      <c r="J8" s="20"/>
      <c r="K8" s="21"/>
      <c r="L8" s="20"/>
    </row>
    <row r="9" spans="1:28" ht="24" customHeight="1">
      <c r="A9" s="22" t="s">
        <v>7</v>
      </c>
      <c r="B9" s="22"/>
      <c r="D9" s="23"/>
      <c r="E9" s="23"/>
      <c r="F9" s="24">
        <v>600485</v>
      </c>
      <c r="G9" s="25"/>
      <c r="H9" s="24">
        <v>717883</v>
      </c>
      <c r="I9" s="24"/>
      <c r="J9" s="24">
        <v>3</v>
      </c>
      <c r="K9" s="24"/>
      <c r="L9" s="24">
        <v>9</v>
      </c>
    </row>
    <row r="10" spans="1:28" ht="24" customHeight="1">
      <c r="A10" s="22" t="s">
        <v>127</v>
      </c>
      <c r="B10" s="22"/>
      <c r="D10" s="27">
        <v>7</v>
      </c>
      <c r="E10" s="23"/>
      <c r="F10" s="24">
        <v>29077344</v>
      </c>
      <c r="G10" s="25"/>
      <c r="H10" s="24">
        <v>34055966</v>
      </c>
      <c r="I10" s="24"/>
      <c r="J10" s="24">
        <v>7923</v>
      </c>
      <c r="K10" s="24"/>
      <c r="L10" s="24">
        <v>9666</v>
      </c>
      <c r="N10" s="26"/>
    </row>
    <row r="11" spans="1:28" ht="24" customHeight="1">
      <c r="A11" s="38" t="s">
        <v>194</v>
      </c>
      <c r="B11" s="22"/>
      <c r="D11" s="27"/>
      <c r="E11" s="23"/>
      <c r="F11" s="24"/>
      <c r="G11" s="25"/>
      <c r="H11" s="24"/>
      <c r="I11" s="24"/>
      <c r="J11" s="24"/>
      <c r="K11" s="24"/>
      <c r="L11" s="24"/>
      <c r="N11" s="26"/>
    </row>
    <row r="12" spans="1:28" ht="24" customHeight="1">
      <c r="A12" s="38" t="s">
        <v>8</v>
      </c>
      <c r="B12" s="38"/>
      <c r="D12" s="27">
        <v>8</v>
      </c>
      <c r="E12" s="23"/>
      <c r="F12" s="24">
        <v>161073</v>
      </c>
      <c r="G12" s="25"/>
      <c r="H12" s="24">
        <v>117908</v>
      </c>
      <c r="I12" s="24"/>
      <c r="J12" s="24">
        <v>0</v>
      </c>
      <c r="K12" s="24"/>
      <c r="L12" s="24">
        <v>0</v>
      </c>
      <c r="N12" s="26"/>
    </row>
    <row r="13" spans="1:28" ht="24" customHeight="1">
      <c r="A13" s="22" t="s">
        <v>119</v>
      </c>
      <c r="B13" s="22"/>
      <c r="D13" s="27">
        <v>9</v>
      </c>
      <c r="E13" s="23"/>
      <c r="F13" s="24">
        <v>246813</v>
      </c>
      <c r="G13" s="25"/>
      <c r="H13" s="24">
        <v>163992</v>
      </c>
      <c r="I13" s="24"/>
      <c r="J13" s="24">
        <v>0</v>
      </c>
      <c r="K13" s="24"/>
      <c r="L13" s="24">
        <v>0</v>
      </c>
    </row>
    <row r="14" spans="1:28" ht="24" customHeight="1">
      <c r="A14" s="22" t="s">
        <v>120</v>
      </c>
      <c r="B14" s="22"/>
      <c r="D14" s="27">
        <v>10</v>
      </c>
      <c r="E14" s="23"/>
      <c r="F14" s="24">
        <v>54645850</v>
      </c>
      <c r="G14" s="25"/>
      <c r="H14" s="24">
        <v>53537363</v>
      </c>
      <c r="I14" s="24"/>
      <c r="J14" s="24">
        <v>6537598</v>
      </c>
      <c r="K14" s="24"/>
      <c r="L14" s="24">
        <v>7411374</v>
      </c>
    </row>
    <row r="15" spans="1:28" ht="24" customHeight="1">
      <c r="A15" s="22" t="s">
        <v>9</v>
      </c>
      <c r="B15" s="22"/>
      <c r="D15" s="27">
        <v>11</v>
      </c>
      <c r="E15" s="23"/>
      <c r="F15" s="24">
        <v>0</v>
      </c>
      <c r="G15" s="25"/>
      <c r="H15" s="24">
        <v>0</v>
      </c>
      <c r="I15" s="24"/>
      <c r="J15" s="24">
        <v>32916116</v>
      </c>
      <c r="K15" s="24"/>
      <c r="L15" s="24">
        <v>32916116</v>
      </c>
    </row>
    <row r="16" spans="1:28" ht="24" customHeight="1">
      <c r="A16" s="22" t="s">
        <v>121</v>
      </c>
      <c r="B16" s="22"/>
      <c r="D16" s="27">
        <v>12</v>
      </c>
      <c r="E16" s="23"/>
      <c r="F16" s="24">
        <v>184712029</v>
      </c>
      <c r="G16" s="25"/>
      <c r="H16" s="24">
        <v>171817345</v>
      </c>
      <c r="I16" s="24"/>
      <c r="J16" s="24">
        <v>0</v>
      </c>
      <c r="K16" s="24"/>
      <c r="L16" s="24">
        <v>0</v>
      </c>
    </row>
    <row r="17" spans="1:23" ht="24" customHeight="1">
      <c r="A17" s="22" t="s">
        <v>122</v>
      </c>
      <c r="B17" s="22"/>
      <c r="D17" s="27">
        <v>14</v>
      </c>
      <c r="E17" s="23"/>
      <c r="F17" s="24">
        <v>0</v>
      </c>
      <c r="G17" s="25"/>
      <c r="H17" s="24">
        <v>0</v>
      </c>
      <c r="I17" s="24"/>
      <c r="J17" s="24">
        <v>36523</v>
      </c>
      <c r="K17" s="24"/>
      <c r="L17" s="24">
        <v>36588</v>
      </c>
    </row>
    <row r="18" spans="1:23" ht="24" customHeight="1">
      <c r="A18" s="22" t="s">
        <v>123</v>
      </c>
      <c r="B18" s="22"/>
      <c r="D18" s="27">
        <v>15</v>
      </c>
      <c r="E18" s="23"/>
      <c r="F18" s="24">
        <v>770753</v>
      </c>
      <c r="G18" s="25"/>
      <c r="H18" s="24">
        <v>773350</v>
      </c>
      <c r="I18" s="24"/>
      <c r="J18" s="24">
        <v>0</v>
      </c>
      <c r="K18" s="24"/>
      <c r="L18" s="24">
        <v>0</v>
      </c>
    </row>
    <row r="19" spans="1:23" ht="24" customHeight="1">
      <c r="A19" s="22" t="s">
        <v>124</v>
      </c>
      <c r="B19" s="22"/>
      <c r="D19" s="27">
        <v>16</v>
      </c>
      <c r="E19" s="23"/>
      <c r="F19" s="24">
        <v>365511</v>
      </c>
      <c r="G19" s="25"/>
      <c r="H19" s="24">
        <v>347075</v>
      </c>
      <c r="I19" s="24"/>
      <c r="J19" s="24">
        <v>7954</v>
      </c>
      <c r="K19" s="24"/>
      <c r="L19" s="24">
        <v>9110</v>
      </c>
      <c r="P19" s="131"/>
      <c r="W19" s="132"/>
    </row>
    <row r="20" spans="1:23" ht="24" customHeight="1">
      <c r="A20" s="38" t="s">
        <v>146</v>
      </c>
      <c r="B20" s="38"/>
      <c r="D20" s="23">
        <v>24.1</v>
      </c>
      <c r="E20" s="23"/>
      <c r="F20" s="24">
        <v>569341</v>
      </c>
      <c r="G20" s="25"/>
      <c r="H20" s="24">
        <v>613441</v>
      </c>
      <c r="I20" s="24"/>
      <c r="J20" s="24">
        <v>20765</v>
      </c>
      <c r="K20" s="24"/>
      <c r="L20" s="24">
        <v>18168</v>
      </c>
      <c r="P20" s="131"/>
      <c r="W20" s="132"/>
    </row>
    <row r="21" spans="1:23" ht="24" customHeight="1">
      <c r="A21" s="22" t="s">
        <v>125</v>
      </c>
      <c r="B21" s="22"/>
      <c r="D21" s="27">
        <v>17</v>
      </c>
      <c r="E21" s="23"/>
      <c r="F21" s="24">
        <v>350337</v>
      </c>
      <c r="G21" s="25"/>
      <c r="H21" s="24">
        <v>366834</v>
      </c>
      <c r="I21" s="24"/>
      <c r="J21" s="24">
        <v>1709</v>
      </c>
      <c r="K21" s="24"/>
      <c r="L21" s="24">
        <v>1476</v>
      </c>
      <c r="P21" s="131"/>
      <c r="W21" s="132"/>
    </row>
    <row r="22" spans="1:23" ht="24" customHeight="1">
      <c r="A22" s="22" t="s">
        <v>10</v>
      </c>
      <c r="B22" s="22"/>
      <c r="D22" s="27">
        <v>18.100000000000001</v>
      </c>
      <c r="E22" s="23"/>
      <c r="F22" s="24">
        <v>1333579</v>
      </c>
      <c r="G22" s="25"/>
      <c r="H22" s="24">
        <v>1033403</v>
      </c>
      <c r="I22" s="24"/>
      <c r="J22" s="24">
        <v>0</v>
      </c>
      <c r="K22" s="24"/>
      <c r="L22" s="24">
        <v>0</v>
      </c>
    </row>
    <row r="23" spans="1:23" ht="24" customHeight="1">
      <c r="A23" s="22" t="s">
        <v>11</v>
      </c>
      <c r="B23" s="22"/>
      <c r="D23" s="23"/>
      <c r="E23" s="23"/>
      <c r="F23" s="24">
        <v>127583</v>
      </c>
      <c r="G23" s="25"/>
      <c r="H23" s="24">
        <v>144696</v>
      </c>
      <c r="I23" s="24"/>
      <c r="J23" s="24">
        <v>0</v>
      </c>
      <c r="K23" s="24"/>
      <c r="L23" s="24">
        <v>0</v>
      </c>
    </row>
    <row r="24" spans="1:23" ht="24" customHeight="1">
      <c r="A24" s="22" t="s">
        <v>12</v>
      </c>
      <c r="B24" s="22"/>
      <c r="D24" s="27"/>
      <c r="E24" s="23"/>
      <c r="F24" s="24">
        <v>247837</v>
      </c>
      <c r="G24" s="25"/>
      <c r="H24" s="24">
        <v>242706</v>
      </c>
      <c r="I24" s="24"/>
      <c r="J24" s="24">
        <v>0</v>
      </c>
      <c r="K24" s="24"/>
      <c r="L24" s="24">
        <v>0</v>
      </c>
    </row>
    <row r="25" spans="1:23" ht="24" customHeight="1">
      <c r="A25" s="22" t="s">
        <v>126</v>
      </c>
      <c r="B25" s="22"/>
      <c r="D25" s="27">
        <v>19</v>
      </c>
      <c r="E25" s="23"/>
      <c r="F25" s="24">
        <v>1089294</v>
      </c>
      <c r="G25" s="25"/>
      <c r="H25" s="24">
        <v>704236</v>
      </c>
      <c r="I25" s="24"/>
      <c r="J25" s="24">
        <v>47585</v>
      </c>
      <c r="K25" s="24"/>
      <c r="L25" s="24">
        <v>58795</v>
      </c>
    </row>
    <row r="26" spans="1:23" ht="24" customHeight="1" thickBot="1">
      <c r="A26" s="17" t="s">
        <v>13</v>
      </c>
      <c r="B26" s="17"/>
      <c r="F26" s="29">
        <f>SUM(F9:F25)</f>
        <v>274297829</v>
      </c>
      <c r="G26" s="25"/>
      <c r="H26" s="29">
        <f>SUM(H9:H25)</f>
        <v>264636198</v>
      </c>
      <c r="I26" s="24"/>
      <c r="J26" s="29">
        <f>SUM(J9:J15,J16:J25)</f>
        <v>39576176</v>
      </c>
      <c r="K26" s="24"/>
      <c r="L26" s="29">
        <f>SUM(L9:L25)</f>
        <v>40461302</v>
      </c>
    </row>
    <row r="27" spans="1:23" ht="24" customHeight="1" thickTop="1">
      <c r="A27" s="17"/>
      <c r="B27" s="17"/>
      <c r="F27" s="30"/>
      <c r="G27" s="31"/>
      <c r="H27" s="32"/>
      <c r="I27" s="32"/>
      <c r="J27" s="24"/>
      <c r="K27" s="32"/>
      <c r="L27" s="32"/>
    </row>
    <row r="28" spans="1:23" ht="24" customHeight="1">
      <c r="A28" s="22" t="s">
        <v>14</v>
      </c>
      <c r="B28" s="22"/>
      <c r="F28" s="33"/>
      <c r="G28" s="34"/>
      <c r="H28" s="32"/>
      <c r="I28" s="33"/>
      <c r="J28" s="33"/>
      <c r="K28" s="33"/>
      <c r="L28" s="32"/>
    </row>
    <row r="29" spans="1:23" ht="24" customHeight="1">
      <c r="A29" s="22"/>
      <c r="B29" s="22"/>
      <c r="F29" s="33"/>
      <c r="G29" s="34"/>
      <c r="H29" s="32"/>
      <c r="I29" s="33"/>
      <c r="J29" s="33"/>
      <c r="K29" s="33"/>
      <c r="L29" s="32"/>
    </row>
    <row r="30" spans="1:23" ht="24" customHeight="1">
      <c r="A30" s="22"/>
      <c r="B30" s="22"/>
      <c r="F30" s="33"/>
      <c r="G30" s="34"/>
      <c r="H30" s="32"/>
      <c r="I30" s="33"/>
      <c r="J30" s="33"/>
      <c r="K30" s="33"/>
      <c r="L30" s="32"/>
    </row>
    <row r="31" spans="1:23" ht="24" customHeight="1">
      <c r="A31" s="22"/>
      <c r="B31" s="22"/>
      <c r="F31" s="33"/>
      <c r="G31" s="34"/>
      <c r="H31" s="32"/>
      <c r="I31" s="33"/>
      <c r="J31" s="33"/>
      <c r="K31" s="33"/>
      <c r="L31" s="32"/>
    </row>
    <row r="32" spans="1:23" ht="24" customHeight="1">
      <c r="A32" s="22"/>
      <c r="B32" s="22"/>
      <c r="F32" s="33"/>
      <c r="G32" s="34"/>
      <c r="H32" s="32"/>
      <c r="I32" s="33"/>
      <c r="J32" s="33"/>
      <c r="K32" s="33"/>
      <c r="L32" s="32"/>
    </row>
    <row r="33" spans="1:28" s="7" customFormat="1" ht="21.95" customHeight="1">
      <c r="A33" s="137" t="s">
        <v>0</v>
      </c>
      <c r="B33" s="137"/>
      <c r="C33" s="1"/>
      <c r="D33" s="2"/>
      <c r="E33" s="2"/>
      <c r="F33" s="35"/>
      <c r="G33" s="36"/>
      <c r="H33" s="32"/>
      <c r="I33" s="35"/>
      <c r="J33" s="35"/>
      <c r="K33" s="35"/>
      <c r="L33" s="32"/>
      <c r="O33" s="51"/>
      <c r="P33" s="77"/>
      <c r="Q33" s="77"/>
      <c r="R33" s="130"/>
      <c r="S33" s="130"/>
      <c r="T33" s="130"/>
      <c r="U33" s="130"/>
      <c r="V33" s="130"/>
      <c r="W33" s="130"/>
      <c r="X33" s="130"/>
      <c r="Y33" s="130"/>
      <c r="Z33" s="130"/>
      <c r="AA33" s="77"/>
      <c r="AB33" s="51"/>
    </row>
    <row r="34" spans="1:28" s="7" customFormat="1" ht="21.95" customHeight="1">
      <c r="A34" s="8" t="s">
        <v>15</v>
      </c>
      <c r="B34" s="8"/>
      <c r="C34" s="1"/>
      <c r="D34" s="2"/>
      <c r="E34" s="2"/>
      <c r="F34" s="35"/>
      <c r="G34" s="36"/>
      <c r="H34" s="32"/>
      <c r="I34" s="35"/>
      <c r="J34" s="35"/>
      <c r="K34" s="35"/>
      <c r="L34" s="32"/>
      <c r="O34" s="51"/>
      <c r="P34" s="77"/>
      <c r="Q34" s="77"/>
      <c r="R34" s="130"/>
      <c r="S34" s="130"/>
      <c r="T34" s="130"/>
      <c r="U34" s="130"/>
      <c r="V34" s="130"/>
      <c r="W34" s="130"/>
      <c r="X34" s="130"/>
      <c r="Y34" s="130"/>
      <c r="Z34" s="130"/>
      <c r="AA34" s="77"/>
      <c r="AB34" s="51"/>
    </row>
    <row r="35" spans="1:28" s="7" customFormat="1" ht="21.95" customHeight="1">
      <c r="A35" s="138" t="s">
        <v>197</v>
      </c>
      <c r="B35" s="8"/>
      <c r="C35" s="1"/>
      <c r="D35" s="76"/>
      <c r="E35" s="9"/>
      <c r="F35" s="9"/>
      <c r="G35" s="1"/>
      <c r="H35" s="4"/>
      <c r="I35" s="1"/>
      <c r="J35" s="1"/>
      <c r="K35" s="1"/>
      <c r="L35" s="10"/>
      <c r="O35" s="51"/>
      <c r="P35" s="77"/>
      <c r="Q35" s="77"/>
      <c r="R35" s="130"/>
      <c r="S35" s="130"/>
      <c r="T35" s="130"/>
      <c r="U35" s="130"/>
      <c r="V35" s="130"/>
      <c r="W35" s="130"/>
      <c r="X35" s="130"/>
      <c r="Y35" s="130"/>
      <c r="Z35" s="130"/>
      <c r="AA35" s="77"/>
      <c r="AB35" s="51"/>
    </row>
    <row r="36" spans="1:28" s="7" customFormat="1" ht="21.95" customHeight="1">
      <c r="A36" s="8"/>
      <c r="B36" s="8"/>
      <c r="C36" s="1"/>
      <c r="D36" s="9"/>
      <c r="E36" s="9"/>
      <c r="F36" s="9"/>
      <c r="G36" s="1"/>
      <c r="H36" s="4"/>
      <c r="I36" s="1"/>
      <c r="J36" s="1"/>
      <c r="K36" s="1"/>
      <c r="L36" s="11" t="s">
        <v>2</v>
      </c>
      <c r="O36" s="51"/>
      <c r="P36" s="77"/>
      <c r="Q36" s="77"/>
      <c r="R36" s="130"/>
      <c r="S36" s="130"/>
      <c r="T36" s="130"/>
      <c r="U36" s="130"/>
      <c r="V36" s="130"/>
      <c r="W36" s="130"/>
      <c r="X36" s="130"/>
      <c r="Y36" s="130"/>
      <c r="Z36" s="130"/>
      <c r="AA36" s="77"/>
      <c r="AB36" s="51"/>
    </row>
    <row r="37" spans="1:28" ht="21.95" customHeight="1">
      <c r="D37" s="11"/>
      <c r="E37" s="11"/>
      <c r="F37" s="179" t="s">
        <v>3</v>
      </c>
      <c r="G37" s="179"/>
      <c r="H37" s="179"/>
      <c r="J37" s="180" t="s">
        <v>4</v>
      </c>
      <c r="K37" s="180"/>
      <c r="L37" s="180"/>
    </row>
    <row r="38" spans="1:28" ht="21.95" customHeight="1">
      <c r="D38" s="14" t="s">
        <v>5</v>
      </c>
      <c r="E38" s="11"/>
      <c r="F38" s="94" t="s">
        <v>199</v>
      </c>
      <c r="G38" s="95"/>
      <c r="H38" s="94" t="s">
        <v>198</v>
      </c>
      <c r="I38" s="15"/>
      <c r="J38" s="94" t="s">
        <v>199</v>
      </c>
      <c r="K38" s="95"/>
      <c r="L38" s="94" t="s">
        <v>198</v>
      </c>
    </row>
    <row r="39" spans="1:28" ht="21.95" customHeight="1">
      <c r="D39" s="16"/>
      <c r="E39" s="11"/>
      <c r="F39" s="104"/>
      <c r="G39" s="95"/>
      <c r="H39" s="104"/>
      <c r="I39" s="15"/>
      <c r="J39" s="104"/>
      <c r="K39" s="95"/>
      <c r="L39" s="104"/>
    </row>
    <row r="40" spans="1:28" ht="21.95" customHeight="1">
      <c r="A40" s="17" t="s">
        <v>16</v>
      </c>
      <c r="B40" s="17"/>
      <c r="D40" s="12"/>
      <c r="E40" s="12"/>
      <c r="F40" s="34"/>
      <c r="G40" s="37"/>
      <c r="H40" s="34"/>
      <c r="I40" s="33"/>
      <c r="J40" s="33"/>
      <c r="K40" s="33"/>
      <c r="L40" s="33"/>
    </row>
    <row r="41" spans="1:28" ht="21.95" customHeight="1">
      <c r="A41" s="22" t="s">
        <v>17</v>
      </c>
      <c r="B41" s="22"/>
      <c r="D41" s="23">
        <v>21</v>
      </c>
      <c r="E41" s="23"/>
      <c r="F41" s="24">
        <v>198712051</v>
      </c>
      <c r="G41" s="25"/>
      <c r="H41" s="24">
        <v>192499335</v>
      </c>
      <c r="I41" s="24"/>
      <c r="J41" s="24">
        <v>0</v>
      </c>
      <c r="K41" s="24"/>
      <c r="L41" s="24">
        <v>0</v>
      </c>
    </row>
    <row r="42" spans="1:28" ht="21.95" customHeight="1">
      <c r="A42" s="22" t="s">
        <v>18</v>
      </c>
      <c r="B42" s="22"/>
      <c r="D42" s="23">
        <v>22</v>
      </c>
      <c r="E42" s="23"/>
      <c r="F42" s="24">
        <v>29194132</v>
      </c>
      <c r="G42" s="25"/>
      <c r="H42" s="24">
        <v>19170709</v>
      </c>
      <c r="I42" s="24"/>
      <c r="J42" s="24">
        <v>4848000</v>
      </c>
      <c r="K42" s="24"/>
      <c r="L42" s="24">
        <v>118000</v>
      </c>
      <c r="N42" s="26"/>
    </row>
    <row r="43" spans="1:28" ht="21.95" customHeight="1">
      <c r="A43" s="22" t="s">
        <v>19</v>
      </c>
      <c r="B43" s="22"/>
      <c r="D43" s="23"/>
      <c r="E43" s="23"/>
      <c r="F43" s="24">
        <v>740608</v>
      </c>
      <c r="G43" s="25"/>
      <c r="H43" s="24">
        <v>189544</v>
      </c>
      <c r="I43" s="24"/>
      <c r="J43" s="24">
        <v>0</v>
      </c>
      <c r="K43" s="24"/>
      <c r="L43" s="24">
        <v>0</v>
      </c>
    </row>
    <row r="44" spans="1:28" ht="21.95" customHeight="1">
      <c r="A44" s="38" t="s">
        <v>128</v>
      </c>
      <c r="B44" s="38"/>
      <c r="D44" s="23">
        <v>9</v>
      </c>
      <c r="E44" s="23"/>
      <c r="F44" s="24">
        <v>277546</v>
      </c>
      <c r="G44" s="25"/>
      <c r="H44" s="24">
        <v>33520</v>
      </c>
      <c r="I44" s="24"/>
      <c r="J44" s="24">
        <v>0</v>
      </c>
      <c r="K44" s="24"/>
      <c r="L44" s="24">
        <v>0</v>
      </c>
    </row>
    <row r="45" spans="1:28" ht="21.95" customHeight="1">
      <c r="A45" s="12" t="s">
        <v>129</v>
      </c>
      <c r="D45" s="23">
        <v>23</v>
      </c>
      <c r="E45" s="23"/>
      <c r="F45" s="24">
        <v>6086645</v>
      </c>
      <c r="G45" s="25"/>
      <c r="H45" s="24">
        <v>11877893</v>
      </c>
      <c r="I45" s="24"/>
      <c r="J45" s="24">
        <v>1792247</v>
      </c>
      <c r="K45" s="24"/>
      <c r="L45" s="24">
        <v>6683802</v>
      </c>
    </row>
    <row r="46" spans="1:28" ht="21.95" customHeight="1">
      <c r="A46" s="22" t="s">
        <v>20</v>
      </c>
      <c r="B46" s="22"/>
      <c r="D46" s="23"/>
      <c r="E46" s="23"/>
      <c r="F46" s="24">
        <v>270566</v>
      </c>
      <c r="G46" s="25"/>
      <c r="H46" s="24">
        <v>343477</v>
      </c>
      <c r="I46" s="24"/>
      <c r="J46" s="24">
        <v>7157</v>
      </c>
      <c r="K46" s="24"/>
      <c r="L46" s="24">
        <v>4877</v>
      </c>
    </row>
    <row r="47" spans="1:28" ht="21.95" customHeight="1">
      <c r="A47" s="22" t="s">
        <v>21</v>
      </c>
      <c r="B47" s="22"/>
      <c r="D47" s="23"/>
      <c r="E47" s="23"/>
      <c r="F47" s="24">
        <v>499549</v>
      </c>
      <c r="G47" s="25"/>
      <c r="H47" s="24">
        <v>483845</v>
      </c>
      <c r="I47" s="24"/>
      <c r="J47" s="24">
        <v>29468</v>
      </c>
      <c r="K47" s="24"/>
      <c r="L47" s="24">
        <v>32493</v>
      </c>
      <c r="N47" s="26"/>
    </row>
    <row r="48" spans="1:28" ht="21.95" customHeight="1">
      <c r="A48" s="38" t="s">
        <v>145</v>
      </c>
      <c r="B48" s="38"/>
      <c r="D48" s="23">
        <v>24.2</v>
      </c>
      <c r="E48" s="23"/>
      <c r="F48" s="24">
        <v>578561</v>
      </c>
      <c r="G48" s="25"/>
      <c r="H48" s="24">
        <v>620480</v>
      </c>
      <c r="I48" s="24"/>
      <c r="J48" s="24">
        <v>20560</v>
      </c>
      <c r="K48" s="24"/>
      <c r="L48" s="24">
        <v>18524</v>
      </c>
      <c r="N48" s="26"/>
    </row>
    <row r="49" spans="1:22" ht="21.95" customHeight="1">
      <c r="A49" s="22" t="s">
        <v>22</v>
      </c>
      <c r="B49" s="22"/>
      <c r="D49" s="23">
        <v>25</v>
      </c>
      <c r="E49" s="23"/>
      <c r="F49" s="24">
        <v>406367</v>
      </c>
      <c r="G49" s="25"/>
      <c r="H49" s="24">
        <v>395141</v>
      </c>
      <c r="I49" s="24"/>
      <c r="J49" s="24">
        <v>38711</v>
      </c>
      <c r="K49" s="24"/>
      <c r="L49" s="24">
        <v>42876</v>
      </c>
    </row>
    <row r="50" spans="1:22" ht="21.95" customHeight="1">
      <c r="A50" s="22" t="s">
        <v>23</v>
      </c>
      <c r="B50" s="22"/>
      <c r="E50" s="23"/>
      <c r="F50" s="24">
        <v>227214</v>
      </c>
      <c r="G50" s="25"/>
      <c r="H50" s="24">
        <v>164359</v>
      </c>
      <c r="I50" s="24"/>
      <c r="J50" s="24">
        <v>1794</v>
      </c>
      <c r="K50" s="24"/>
      <c r="L50" s="24">
        <v>2631</v>
      </c>
    </row>
    <row r="51" spans="1:22" ht="21.95" customHeight="1">
      <c r="A51" s="22" t="s">
        <v>24</v>
      </c>
      <c r="B51" s="22"/>
      <c r="D51" s="23"/>
      <c r="E51" s="23"/>
      <c r="F51" s="24">
        <v>244712</v>
      </c>
      <c r="G51" s="25"/>
      <c r="H51" s="24">
        <v>246131</v>
      </c>
      <c r="I51" s="24"/>
      <c r="J51" s="24">
        <v>0</v>
      </c>
      <c r="K51" s="24"/>
      <c r="L51" s="24">
        <v>0</v>
      </c>
    </row>
    <row r="52" spans="1:22" ht="21.95" customHeight="1">
      <c r="A52" s="22" t="s">
        <v>184</v>
      </c>
      <c r="B52" s="22"/>
      <c r="D52" s="27"/>
      <c r="E52" s="23"/>
      <c r="F52" s="24">
        <v>170611</v>
      </c>
      <c r="G52" s="25"/>
      <c r="H52" s="24">
        <v>60306</v>
      </c>
      <c r="I52" s="24"/>
      <c r="J52" s="24">
        <v>0</v>
      </c>
      <c r="K52" s="24"/>
      <c r="L52" s="24">
        <v>0</v>
      </c>
    </row>
    <row r="53" spans="1:22" ht="21.95" customHeight="1">
      <c r="A53" s="22" t="s">
        <v>25</v>
      </c>
      <c r="B53" s="22"/>
      <c r="D53" s="23"/>
      <c r="E53" s="23"/>
      <c r="F53" s="24">
        <v>138797</v>
      </c>
      <c r="G53" s="25"/>
      <c r="H53" s="24">
        <v>206706</v>
      </c>
      <c r="I53" s="24"/>
      <c r="J53" s="24">
        <v>0</v>
      </c>
      <c r="K53" s="24"/>
      <c r="L53" s="24">
        <v>0</v>
      </c>
    </row>
    <row r="54" spans="1:22" ht="21.95" customHeight="1">
      <c r="A54" s="22" t="s">
        <v>26</v>
      </c>
      <c r="B54" s="22"/>
      <c r="D54" s="23">
        <v>27</v>
      </c>
      <c r="E54" s="23"/>
      <c r="F54" s="24">
        <v>165117</v>
      </c>
      <c r="G54" s="25"/>
      <c r="H54" s="24">
        <v>146235</v>
      </c>
      <c r="I54" s="25"/>
      <c r="J54" s="24">
        <v>5027</v>
      </c>
      <c r="K54" s="25"/>
      <c r="L54" s="24">
        <v>5064</v>
      </c>
    </row>
    <row r="55" spans="1:22" ht="21.95" customHeight="1">
      <c r="A55" s="17" t="s">
        <v>27</v>
      </c>
      <c r="B55" s="17"/>
      <c r="D55" s="23"/>
      <c r="E55" s="23"/>
      <c r="F55" s="39">
        <f>SUM(F41:F54)</f>
        <v>237712476</v>
      </c>
      <c r="G55" s="25"/>
      <c r="H55" s="39">
        <f>SUM(H41:H54)</f>
        <v>226437681</v>
      </c>
      <c r="I55" s="25"/>
      <c r="J55" s="39">
        <f>SUM(J41:J54)</f>
        <v>6742964</v>
      </c>
      <c r="K55" s="25"/>
      <c r="L55" s="39">
        <f>SUM(L41:L54)</f>
        <v>6908267</v>
      </c>
    </row>
    <row r="56" spans="1:22" ht="21.95" customHeight="1">
      <c r="A56" s="17" t="s">
        <v>28</v>
      </c>
      <c r="B56" s="17"/>
      <c r="D56" s="40"/>
      <c r="E56" s="40"/>
      <c r="F56" s="41"/>
      <c r="G56" s="25"/>
      <c r="H56" s="24"/>
      <c r="I56" s="25"/>
      <c r="J56" s="30"/>
      <c r="K56" s="25"/>
      <c r="L56" s="24"/>
    </row>
    <row r="57" spans="1:22" ht="21.95" customHeight="1">
      <c r="A57" s="22" t="s">
        <v>29</v>
      </c>
      <c r="B57" s="22"/>
      <c r="D57" s="178">
        <v>28</v>
      </c>
      <c r="E57" s="12"/>
      <c r="F57" s="26"/>
      <c r="G57" s="26"/>
      <c r="H57" s="24"/>
      <c r="I57" s="30"/>
      <c r="J57" s="30"/>
      <c r="K57" s="30"/>
      <c r="L57" s="24"/>
    </row>
    <row r="58" spans="1:22" ht="21.95" customHeight="1">
      <c r="A58" s="42" t="s">
        <v>30</v>
      </c>
      <c r="B58" s="42"/>
      <c r="D58" s="23"/>
      <c r="E58" s="23"/>
      <c r="F58" s="24"/>
      <c r="G58" s="41"/>
      <c r="H58" s="24"/>
      <c r="I58" s="43"/>
      <c r="J58" s="24"/>
      <c r="K58" s="43"/>
      <c r="L58" s="24"/>
    </row>
    <row r="59" spans="1:22" ht="21.95" customHeight="1">
      <c r="A59" s="42" t="s">
        <v>31</v>
      </c>
      <c r="B59" s="42"/>
      <c r="D59" s="23"/>
      <c r="E59" s="23"/>
      <c r="F59" s="24">
        <v>21183661</v>
      </c>
      <c r="G59" s="41"/>
      <c r="H59" s="24">
        <v>21183661</v>
      </c>
      <c r="I59" s="24"/>
      <c r="J59" s="24">
        <v>21183661</v>
      </c>
      <c r="K59" s="24"/>
      <c r="L59" s="24">
        <v>21183661</v>
      </c>
    </row>
    <row r="60" spans="1:22" ht="21.95" customHeight="1">
      <c r="A60" s="42" t="s">
        <v>32</v>
      </c>
      <c r="B60" s="42"/>
      <c r="D60" s="78">
        <v>28.1</v>
      </c>
      <c r="E60" s="23"/>
      <c r="F60" s="24">
        <v>9627913</v>
      </c>
      <c r="G60" s="24"/>
      <c r="H60" s="24">
        <v>9627913</v>
      </c>
      <c r="I60" s="24"/>
      <c r="J60" s="24">
        <v>9627913</v>
      </c>
      <c r="K60" s="24"/>
      <c r="L60" s="24">
        <v>9627913</v>
      </c>
    </row>
    <row r="61" spans="1:22" ht="21.95" customHeight="1">
      <c r="A61" s="42" t="s">
        <v>183</v>
      </c>
      <c r="B61" s="42"/>
      <c r="D61" s="78"/>
      <c r="E61" s="23"/>
      <c r="F61" s="24">
        <v>890</v>
      </c>
      <c r="G61" s="24"/>
      <c r="H61" s="24">
        <v>890</v>
      </c>
      <c r="I61" s="24"/>
      <c r="J61" s="24">
        <v>890</v>
      </c>
      <c r="K61" s="24"/>
      <c r="L61" s="24">
        <v>890</v>
      </c>
      <c r="R61" s="133"/>
      <c r="V61" s="132"/>
    </row>
    <row r="62" spans="1:22" ht="21.95" customHeight="1">
      <c r="A62" s="42" t="s">
        <v>33</v>
      </c>
      <c r="B62" s="42"/>
      <c r="D62" s="23">
        <v>31</v>
      </c>
      <c r="E62" s="23"/>
      <c r="F62" s="26">
        <v>-6280146</v>
      </c>
      <c r="G62" s="26"/>
      <c r="H62" s="26">
        <v>-4103779</v>
      </c>
      <c r="I62" s="24"/>
      <c r="J62" s="24">
        <v>-2040258</v>
      </c>
      <c r="K62" s="24"/>
      <c r="L62" s="24">
        <v>-1295225</v>
      </c>
      <c r="N62" s="26"/>
    </row>
    <row r="63" spans="1:22" ht="21.95" customHeight="1">
      <c r="A63" s="42" t="s">
        <v>34</v>
      </c>
      <c r="B63" s="42"/>
      <c r="D63" s="23"/>
      <c r="E63" s="23"/>
      <c r="F63" s="24"/>
      <c r="G63" s="25"/>
      <c r="H63" s="24"/>
      <c r="I63" s="24"/>
      <c r="J63" s="24"/>
      <c r="K63" s="24"/>
      <c r="L63" s="24"/>
    </row>
    <row r="64" spans="1:22" ht="21.95" customHeight="1">
      <c r="A64" s="42" t="s">
        <v>163</v>
      </c>
      <c r="B64" s="42" t="s">
        <v>164</v>
      </c>
      <c r="D64" s="23">
        <v>29</v>
      </c>
      <c r="E64" s="23"/>
      <c r="F64" s="24">
        <v>1670667</v>
      </c>
      <c r="G64" s="25"/>
      <c r="H64" s="24">
        <v>1670667</v>
      </c>
      <c r="I64" s="24"/>
      <c r="J64" s="24">
        <v>663400</v>
      </c>
      <c r="K64" s="24"/>
      <c r="L64" s="24">
        <v>663400</v>
      </c>
      <c r="N64" s="26"/>
    </row>
    <row r="65" spans="1:28" ht="21.95" customHeight="1">
      <c r="A65" s="42" t="s">
        <v>35</v>
      </c>
      <c r="B65" s="42"/>
      <c r="D65" s="40"/>
      <c r="E65" s="40"/>
      <c r="F65" s="24">
        <v>10382366</v>
      </c>
      <c r="G65" s="41"/>
      <c r="H65" s="24">
        <v>9819163</v>
      </c>
      <c r="I65" s="30"/>
      <c r="J65" s="24">
        <v>3397606</v>
      </c>
      <c r="K65" s="30"/>
      <c r="L65" s="24">
        <v>3372396</v>
      </c>
    </row>
    <row r="66" spans="1:28" ht="21.95" customHeight="1">
      <c r="A66" s="22" t="s">
        <v>36</v>
      </c>
      <c r="B66" s="22"/>
      <c r="D66" s="12"/>
      <c r="E66" s="12"/>
      <c r="F66" s="44">
        <f>SUM(F59:F65)</f>
        <v>36585351</v>
      </c>
      <c r="G66" s="24"/>
      <c r="H66" s="44">
        <f>SUM(H59:H65)</f>
        <v>38198515</v>
      </c>
      <c r="I66" s="24"/>
      <c r="J66" s="44">
        <f>SUM(J59:J65)</f>
        <v>32833212</v>
      </c>
      <c r="K66" s="24"/>
      <c r="L66" s="44">
        <f>SUM(L59:L65)</f>
        <v>33553035</v>
      </c>
    </row>
    <row r="67" spans="1:28" ht="21.95" customHeight="1">
      <c r="A67" s="22" t="s">
        <v>37</v>
      </c>
      <c r="B67" s="22"/>
      <c r="D67" s="12"/>
      <c r="E67" s="12"/>
      <c r="F67" s="45">
        <v>2</v>
      </c>
      <c r="G67" s="25"/>
      <c r="H67" s="45">
        <v>2</v>
      </c>
      <c r="I67" s="24"/>
      <c r="J67" s="45">
        <v>0</v>
      </c>
      <c r="K67" s="24"/>
      <c r="L67" s="45">
        <v>0</v>
      </c>
    </row>
    <row r="68" spans="1:28" ht="21.95" customHeight="1">
      <c r="A68" s="17" t="s">
        <v>38</v>
      </c>
      <c r="B68" s="17"/>
      <c r="D68" s="12"/>
      <c r="E68" s="12"/>
      <c r="F68" s="39">
        <f>SUM(F66:F67)</f>
        <v>36585353</v>
      </c>
      <c r="G68" s="25"/>
      <c r="H68" s="39">
        <f>SUM(H66:H67)</f>
        <v>38198517</v>
      </c>
      <c r="I68" s="24"/>
      <c r="J68" s="39">
        <f>SUM(J66:J67)</f>
        <v>32833212</v>
      </c>
      <c r="K68" s="24"/>
      <c r="L68" s="39">
        <f>SUM(L66:L67)</f>
        <v>33553035</v>
      </c>
    </row>
    <row r="69" spans="1:28" ht="21.95" customHeight="1" thickBot="1">
      <c r="A69" s="17" t="s">
        <v>39</v>
      </c>
      <c r="B69" s="17"/>
      <c r="D69" s="12"/>
      <c r="E69" s="12"/>
      <c r="F69" s="46">
        <f>SUM(F68,F55)</f>
        <v>274297829</v>
      </c>
      <c r="G69" s="25"/>
      <c r="H69" s="46">
        <f>SUM(H68,H55)</f>
        <v>264636198</v>
      </c>
      <c r="I69" s="24"/>
      <c r="J69" s="46">
        <f>SUM(J68,J55)</f>
        <v>39576176</v>
      </c>
      <c r="K69" s="24"/>
      <c r="L69" s="46">
        <f>SUM(L68,L55)</f>
        <v>40461302</v>
      </c>
    </row>
    <row r="70" spans="1:28" ht="21.95" customHeight="1" thickTop="1">
      <c r="A70" s="22"/>
      <c r="B70" s="22"/>
      <c r="D70" s="12"/>
      <c r="E70" s="12"/>
      <c r="F70" s="79">
        <f>F69-F26</f>
        <v>0</v>
      </c>
      <c r="G70" s="80"/>
      <c r="H70" s="79">
        <f>H69-H26</f>
        <v>0</v>
      </c>
      <c r="I70" s="80"/>
      <c r="J70" s="79">
        <f>J69-J26</f>
        <v>0</v>
      </c>
      <c r="K70" s="80"/>
      <c r="L70" s="79">
        <f>L69-L26</f>
        <v>0</v>
      </c>
    </row>
    <row r="71" spans="1:28" ht="21.95" customHeight="1">
      <c r="A71" s="22" t="s">
        <v>14</v>
      </c>
      <c r="B71" s="22"/>
      <c r="D71" s="12"/>
      <c r="E71" s="12"/>
      <c r="F71" s="12"/>
      <c r="H71" s="47"/>
      <c r="I71" s="48"/>
      <c r="J71" s="48"/>
      <c r="K71" s="48"/>
      <c r="L71" s="47"/>
    </row>
    <row r="72" spans="1:28" ht="21.95" customHeight="1">
      <c r="H72" s="47"/>
      <c r="I72" s="48"/>
      <c r="J72" s="48"/>
      <c r="K72" s="48"/>
      <c r="L72" s="47"/>
    </row>
    <row r="73" spans="1:28" ht="21.95" customHeight="1">
      <c r="A73" s="49"/>
      <c r="B73" s="49"/>
      <c r="C73" s="49"/>
      <c r="H73" s="47"/>
      <c r="I73" s="48"/>
      <c r="J73" s="48"/>
      <c r="K73" s="48"/>
      <c r="L73" s="47"/>
    </row>
    <row r="74" spans="1:28" ht="21.95" customHeight="1">
      <c r="H74" s="47"/>
      <c r="I74" s="48"/>
      <c r="J74" s="48"/>
      <c r="K74" s="48"/>
      <c r="L74" s="47"/>
    </row>
    <row r="75" spans="1:28" ht="21.95" customHeight="1">
      <c r="D75" s="7" t="s">
        <v>40</v>
      </c>
      <c r="H75" s="47"/>
      <c r="I75" s="48"/>
      <c r="J75" s="48"/>
      <c r="K75" s="48"/>
      <c r="L75" s="47"/>
    </row>
    <row r="76" spans="1:28" s="7" customFormat="1" ht="21.95" customHeight="1">
      <c r="A76" s="49"/>
      <c r="B76" s="49"/>
      <c r="C76" s="49"/>
      <c r="D76" s="28"/>
      <c r="E76" s="28"/>
      <c r="F76" s="28"/>
      <c r="G76" s="18"/>
      <c r="H76" s="50"/>
      <c r="I76" s="51"/>
      <c r="J76" s="51"/>
      <c r="K76" s="51"/>
      <c r="L76" s="50"/>
      <c r="O76" s="51"/>
      <c r="P76" s="77"/>
      <c r="Q76" s="77"/>
      <c r="R76" s="130"/>
      <c r="S76" s="130"/>
      <c r="T76" s="130"/>
      <c r="U76" s="130"/>
      <c r="V76" s="130"/>
      <c r="W76" s="130"/>
      <c r="X76" s="130"/>
      <c r="Y76" s="130"/>
      <c r="Z76" s="130"/>
      <c r="AA76" s="77"/>
      <c r="AB76" s="77"/>
    </row>
    <row r="77" spans="1:28" ht="24" customHeight="1">
      <c r="H77" s="51"/>
      <c r="I77" s="51"/>
      <c r="J77" s="51"/>
      <c r="K77" s="51"/>
      <c r="L77" s="51"/>
      <c r="O77" s="77"/>
    </row>
    <row r="78" spans="1:28" ht="24" customHeight="1">
      <c r="H78" s="50"/>
      <c r="I78" s="51"/>
      <c r="J78" s="51"/>
      <c r="K78" s="51"/>
      <c r="L78" s="50"/>
    </row>
    <row r="79" spans="1:28" ht="24" customHeight="1">
      <c r="H79" s="50"/>
      <c r="I79" s="51"/>
      <c r="J79" s="51"/>
      <c r="K79" s="51"/>
      <c r="L79" s="50"/>
    </row>
    <row r="80" spans="1:28" ht="24" customHeight="1">
      <c r="H80" s="50"/>
      <c r="I80" s="51"/>
      <c r="J80" s="51"/>
      <c r="K80" s="51"/>
      <c r="L80" s="50"/>
    </row>
    <row r="81" spans="8:12" ht="24" customHeight="1">
      <c r="H81" s="50"/>
      <c r="I81" s="51"/>
      <c r="J81" s="51"/>
      <c r="K81" s="51"/>
      <c r="L81" s="50"/>
    </row>
  </sheetData>
  <mergeCells count="4">
    <mergeCell ref="F5:H5"/>
    <mergeCell ref="J5:L5"/>
    <mergeCell ref="F37:H37"/>
    <mergeCell ref="J37:L37"/>
  </mergeCells>
  <printOptions horizontalCentered="1"/>
  <pageMargins left="0.86614173228346458" right="0.39370078740157483" top="0.9055118110236221" bottom="0" header="0.31496062992125984" footer="0.31496062992125984"/>
  <pageSetup paperSize="9" scale="72" fitToWidth="2" orientation="portrait" r:id="rId1"/>
  <rowBreaks count="1" manualBreakCount="1">
    <brk id="32" max="12" man="1"/>
  </rowBreaks>
  <ignoredErrors>
    <ignoredError sqref="G6 K6 I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74"/>
  <sheetViews>
    <sheetView showGridLines="0" view="pageBreakPreview" topLeftCell="A159" zoomScale="70" zoomScaleNormal="100" zoomScaleSheetLayoutView="70" workbookViewId="0">
      <selection activeCell="E169" sqref="E169"/>
    </sheetView>
  </sheetViews>
  <sheetFormatPr defaultColWidth="9.140625" defaultRowHeight="24" customHeight="1"/>
  <cols>
    <col min="1" max="1" width="51.85546875" style="12" customWidth="1"/>
    <col min="2" max="2" width="3.42578125" style="12" customWidth="1"/>
    <col min="3" max="3" width="8.85546875" style="28" bestFit="1" customWidth="1"/>
    <col min="4" max="4" width="1.85546875" style="28" customWidth="1"/>
    <col min="5" max="5" width="14" style="28" customWidth="1"/>
    <col min="6" max="6" width="1.140625" style="18" customWidth="1"/>
    <col min="7" max="7" width="14" style="4" customWidth="1"/>
    <col min="8" max="8" width="1.140625" style="13" customWidth="1"/>
    <col min="9" max="9" width="14" style="13" customWidth="1"/>
    <col min="10" max="10" width="1.140625" style="13" customWidth="1"/>
    <col min="11" max="11" width="14" style="4" customWidth="1"/>
    <col min="12" max="12" width="1" style="12" customWidth="1"/>
    <col min="13" max="16384" width="9.140625" style="12"/>
  </cols>
  <sheetData>
    <row r="1" spans="1:11" ht="24" customHeight="1">
      <c r="A1" s="136"/>
      <c r="E1" s="50"/>
      <c r="F1" s="50"/>
      <c r="G1" s="50"/>
      <c r="H1" s="51"/>
      <c r="I1" s="51"/>
      <c r="J1" s="51"/>
      <c r="K1" s="50" t="s">
        <v>213</v>
      </c>
    </row>
    <row r="2" spans="1:11" ht="24" customHeight="1">
      <c r="A2" s="137" t="s">
        <v>0</v>
      </c>
      <c r="E2" s="50"/>
      <c r="F2" s="50"/>
      <c r="G2" s="50"/>
      <c r="H2" s="51"/>
      <c r="I2" s="51"/>
      <c r="J2" s="51"/>
      <c r="K2" s="50"/>
    </row>
    <row r="3" spans="1:11" ht="24" customHeight="1">
      <c r="A3" s="8" t="s">
        <v>41</v>
      </c>
      <c r="E3" s="50"/>
      <c r="F3" s="50"/>
      <c r="G3" s="50"/>
      <c r="H3" s="51"/>
      <c r="I3" s="51"/>
      <c r="J3" s="51"/>
      <c r="K3" s="50"/>
    </row>
    <row r="4" spans="1:11" ht="24" customHeight="1">
      <c r="A4" s="138" t="s">
        <v>200</v>
      </c>
      <c r="E4" s="50"/>
      <c r="F4" s="50"/>
      <c r="G4" s="50"/>
      <c r="H4" s="51"/>
      <c r="I4" s="51"/>
      <c r="J4" s="51"/>
      <c r="K4" s="50"/>
    </row>
    <row r="5" spans="1:11" ht="24" customHeight="1">
      <c r="A5" s="8"/>
      <c r="E5" s="50"/>
      <c r="F5" s="50"/>
      <c r="G5" s="50"/>
      <c r="H5" s="51"/>
      <c r="I5" s="51"/>
      <c r="J5" s="51"/>
      <c r="K5" s="50" t="s">
        <v>42</v>
      </c>
    </row>
    <row r="6" spans="1:11" ht="24" customHeight="1">
      <c r="A6" s="8"/>
      <c r="E6" s="181" t="s">
        <v>3</v>
      </c>
      <c r="F6" s="181"/>
      <c r="G6" s="181"/>
      <c r="H6" s="51"/>
      <c r="I6" s="181" t="s">
        <v>4</v>
      </c>
      <c r="J6" s="181"/>
      <c r="K6" s="181"/>
    </row>
    <row r="7" spans="1:11" ht="24" customHeight="1">
      <c r="C7" s="14" t="s">
        <v>5</v>
      </c>
      <c r="E7" s="52" t="s">
        <v>202</v>
      </c>
      <c r="F7" s="53"/>
      <c r="G7" s="52" t="s">
        <v>172</v>
      </c>
      <c r="H7" s="54"/>
      <c r="I7" s="52" t="s">
        <v>202</v>
      </c>
      <c r="J7" s="53"/>
      <c r="K7" s="52" t="s">
        <v>172</v>
      </c>
    </row>
    <row r="8" spans="1:11" ht="24" customHeight="1">
      <c r="C8" s="16"/>
      <c r="E8" s="53"/>
      <c r="F8" s="53"/>
      <c r="G8" s="53"/>
      <c r="H8" s="54"/>
      <c r="I8" s="53"/>
      <c r="J8" s="53"/>
      <c r="K8" s="53"/>
    </row>
    <row r="9" spans="1:11" ht="24" customHeight="1">
      <c r="A9" s="55" t="s">
        <v>43</v>
      </c>
      <c r="C9" s="16"/>
      <c r="E9" s="50"/>
      <c r="F9" s="50"/>
      <c r="G9" s="50"/>
      <c r="H9" s="51"/>
      <c r="I9" s="51"/>
      <c r="J9" s="51"/>
      <c r="K9" s="50"/>
    </row>
    <row r="10" spans="1:11" ht="24" customHeight="1">
      <c r="A10" s="22" t="s">
        <v>44</v>
      </c>
      <c r="C10" s="23">
        <v>33</v>
      </c>
      <c r="E10" s="56">
        <v>2069283</v>
      </c>
      <c r="F10" s="43"/>
      <c r="G10" s="56">
        <v>1874512</v>
      </c>
      <c r="H10" s="43"/>
      <c r="I10" s="56">
        <v>8</v>
      </c>
      <c r="J10" s="43"/>
      <c r="K10" s="56">
        <v>604</v>
      </c>
    </row>
    <row r="11" spans="1:11" ht="24" customHeight="1">
      <c r="A11" s="22" t="s">
        <v>45</v>
      </c>
      <c r="C11" s="23">
        <v>34</v>
      </c>
      <c r="E11" s="57">
        <v>-565521</v>
      </c>
      <c r="F11" s="43"/>
      <c r="G11" s="57">
        <v>-602497</v>
      </c>
      <c r="H11" s="43"/>
      <c r="I11" s="57">
        <v>-27730</v>
      </c>
      <c r="J11" s="43"/>
      <c r="K11" s="57">
        <v>-36323</v>
      </c>
    </row>
    <row r="12" spans="1:11" ht="24" customHeight="1">
      <c r="A12" s="17" t="s">
        <v>46</v>
      </c>
      <c r="C12" s="12"/>
      <c r="E12" s="43">
        <f>SUM(E10:E11)</f>
        <v>1503762</v>
      </c>
      <c r="F12" s="43"/>
      <c r="G12" s="43">
        <f>SUM(G10:G11)</f>
        <v>1272015</v>
      </c>
      <c r="H12" s="43"/>
      <c r="I12" s="43">
        <f>SUM(I10:I11)</f>
        <v>-27722</v>
      </c>
      <c r="J12" s="43"/>
      <c r="K12" s="43">
        <f>SUM(K10:K11)</f>
        <v>-35719</v>
      </c>
    </row>
    <row r="13" spans="1:11" ht="24" customHeight="1">
      <c r="A13" s="42" t="s">
        <v>47</v>
      </c>
      <c r="C13" s="23">
        <v>35</v>
      </c>
      <c r="E13" s="56">
        <v>233306</v>
      </c>
      <c r="F13" s="43"/>
      <c r="G13" s="56">
        <v>251943</v>
      </c>
      <c r="H13" s="43"/>
      <c r="I13" s="56">
        <v>0</v>
      </c>
      <c r="J13" s="43"/>
      <c r="K13" s="56">
        <v>0</v>
      </c>
    </row>
    <row r="14" spans="1:11" ht="24" customHeight="1">
      <c r="A14" s="42" t="s">
        <v>48</v>
      </c>
      <c r="C14" s="23">
        <v>35</v>
      </c>
      <c r="E14" s="57">
        <v>-44536</v>
      </c>
      <c r="F14" s="43"/>
      <c r="G14" s="57">
        <v>-61914</v>
      </c>
      <c r="H14" s="43"/>
      <c r="I14" s="57">
        <v>-2386</v>
      </c>
      <c r="J14" s="43"/>
      <c r="K14" s="57">
        <v>-2405</v>
      </c>
    </row>
    <row r="15" spans="1:11" ht="24" customHeight="1">
      <c r="A15" s="58" t="s">
        <v>49</v>
      </c>
      <c r="C15" s="23"/>
      <c r="E15" s="43">
        <f>SUM(E13:E14)</f>
        <v>188770</v>
      </c>
      <c r="F15" s="43"/>
      <c r="G15" s="43">
        <f>SUM(G13:G14)</f>
        <v>190029</v>
      </c>
      <c r="H15" s="43"/>
      <c r="I15" s="43">
        <f>SUM(I13:I14)</f>
        <v>-2386</v>
      </c>
      <c r="J15" s="43"/>
      <c r="K15" s="43">
        <f>SUM(K13:K14)</f>
        <v>-2405</v>
      </c>
    </row>
    <row r="16" spans="1:11" ht="24" customHeight="1">
      <c r="A16" s="75" t="s">
        <v>221</v>
      </c>
      <c r="C16" s="23"/>
      <c r="E16" s="43"/>
      <c r="F16" s="43"/>
      <c r="G16" s="43"/>
      <c r="H16" s="43"/>
      <c r="I16" s="43"/>
      <c r="J16" s="43"/>
      <c r="K16" s="43"/>
    </row>
    <row r="17" spans="1:12" ht="24" customHeight="1">
      <c r="A17" s="75" t="s">
        <v>167</v>
      </c>
      <c r="C17" s="23">
        <v>36</v>
      </c>
      <c r="E17" s="43">
        <v>-13819</v>
      </c>
      <c r="F17" s="43"/>
      <c r="G17" s="43">
        <v>13023</v>
      </c>
      <c r="H17" s="43"/>
      <c r="I17" s="43">
        <v>0</v>
      </c>
      <c r="J17" s="43"/>
      <c r="K17" s="43">
        <v>0</v>
      </c>
    </row>
    <row r="18" spans="1:12" ht="24" customHeight="1">
      <c r="A18" s="42" t="s">
        <v>50</v>
      </c>
      <c r="C18" s="23">
        <v>37</v>
      </c>
      <c r="E18" s="43">
        <v>0</v>
      </c>
      <c r="F18" s="43"/>
      <c r="G18" s="43">
        <v>43400</v>
      </c>
      <c r="H18" s="43"/>
      <c r="I18" s="43">
        <v>0</v>
      </c>
      <c r="J18" s="43"/>
      <c r="K18" s="43">
        <v>0</v>
      </c>
    </row>
    <row r="19" spans="1:12" ht="24" customHeight="1">
      <c r="A19" s="42" t="s">
        <v>51</v>
      </c>
      <c r="C19" s="23"/>
      <c r="E19" s="43">
        <v>267373</v>
      </c>
      <c r="F19" s="43"/>
      <c r="G19" s="43">
        <v>308965</v>
      </c>
      <c r="H19" s="43"/>
      <c r="I19" s="43">
        <v>143069</v>
      </c>
      <c r="J19" s="43"/>
      <c r="K19" s="43">
        <v>125434</v>
      </c>
    </row>
    <row r="20" spans="1:12" ht="24" customHeight="1">
      <c r="A20" s="42" t="s">
        <v>52</v>
      </c>
      <c r="C20" s="23"/>
      <c r="E20" s="43">
        <v>0</v>
      </c>
      <c r="F20" s="43"/>
      <c r="G20" s="43">
        <v>0</v>
      </c>
      <c r="H20" s="43"/>
      <c r="I20" s="43">
        <v>75993</v>
      </c>
      <c r="J20" s="43"/>
      <c r="K20" s="43">
        <v>69340</v>
      </c>
    </row>
    <row r="21" spans="1:12" ht="24" customHeight="1">
      <c r="A21" s="22" t="s">
        <v>130</v>
      </c>
      <c r="C21" s="23"/>
      <c r="E21" s="43">
        <v>3451</v>
      </c>
      <c r="F21" s="43"/>
      <c r="G21" s="43">
        <v>5957</v>
      </c>
      <c r="H21" s="43"/>
      <c r="I21" s="43">
        <v>40</v>
      </c>
      <c r="J21" s="43"/>
      <c r="K21" s="43">
        <v>590</v>
      </c>
    </row>
    <row r="22" spans="1:12" ht="24" customHeight="1">
      <c r="A22" s="17" t="s">
        <v>53</v>
      </c>
      <c r="C22" s="12"/>
      <c r="E22" s="59">
        <f>SUM(E12,E15:E21)</f>
        <v>1949537</v>
      </c>
      <c r="F22" s="43"/>
      <c r="G22" s="59">
        <f>SUM(G12,G15:G21)</f>
        <v>1833389</v>
      </c>
      <c r="H22" s="43"/>
      <c r="I22" s="59">
        <f>SUM(I12,I15:I21)</f>
        <v>188994</v>
      </c>
      <c r="J22" s="43"/>
      <c r="K22" s="59">
        <f>SUM(K12,K15:K21)</f>
        <v>157240</v>
      </c>
    </row>
    <row r="23" spans="1:12" ht="24" customHeight="1">
      <c r="A23" s="17" t="s">
        <v>131</v>
      </c>
      <c r="C23" s="12"/>
      <c r="E23" s="43"/>
      <c r="F23" s="43"/>
      <c r="G23" s="43"/>
      <c r="H23" s="43"/>
      <c r="I23" s="43"/>
      <c r="J23" s="43"/>
      <c r="K23" s="43"/>
    </row>
    <row r="24" spans="1:12" ht="24" customHeight="1">
      <c r="A24" s="22" t="s">
        <v>54</v>
      </c>
      <c r="C24" s="23"/>
      <c r="E24" s="56">
        <v>501164</v>
      </c>
      <c r="F24" s="43"/>
      <c r="G24" s="56">
        <v>417927</v>
      </c>
      <c r="H24" s="43"/>
      <c r="I24" s="56">
        <v>72375</v>
      </c>
      <c r="J24" s="43"/>
      <c r="K24" s="56">
        <v>66189</v>
      </c>
      <c r="L24" s="26"/>
    </row>
    <row r="25" spans="1:12" ht="24" customHeight="1">
      <c r="A25" s="22" t="s">
        <v>55</v>
      </c>
      <c r="C25" s="23">
        <v>38</v>
      </c>
      <c r="E25" s="60">
        <v>19088</v>
      </c>
      <c r="F25" s="43"/>
      <c r="G25" s="60">
        <v>19277</v>
      </c>
      <c r="H25" s="43"/>
      <c r="I25" s="60">
        <v>10268</v>
      </c>
      <c r="J25" s="43"/>
      <c r="K25" s="60">
        <v>10604</v>
      </c>
      <c r="L25" s="26"/>
    </row>
    <row r="26" spans="1:12" ht="24" customHeight="1">
      <c r="A26" s="22" t="s">
        <v>56</v>
      </c>
      <c r="C26" s="23"/>
      <c r="E26" s="60">
        <v>166788</v>
      </c>
      <c r="F26" s="43"/>
      <c r="G26" s="60">
        <v>171564</v>
      </c>
      <c r="H26" s="43"/>
      <c r="I26" s="60">
        <v>2540</v>
      </c>
      <c r="J26" s="43"/>
      <c r="K26" s="60">
        <v>2194</v>
      </c>
      <c r="L26" s="26"/>
    </row>
    <row r="27" spans="1:12" ht="24" customHeight="1">
      <c r="A27" s="22" t="s">
        <v>57</v>
      </c>
      <c r="C27" s="12"/>
      <c r="E27" s="60">
        <v>61557</v>
      </c>
      <c r="F27" s="43"/>
      <c r="G27" s="60">
        <v>52744</v>
      </c>
      <c r="H27" s="43"/>
      <c r="I27" s="60">
        <v>78</v>
      </c>
      <c r="J27" s="43"/>
      <c r="K27" s="60">
        <v>72</v>
      </c>
      <c r="L27" s="26"/>
    </row>
    <row r="28" spans="1:12" ht="24" customHeight="1">
      <c r="A28" s="22" t="s">
        <v>58</v>
      </c>
      <c r="C28" s="12"/>
      <c r="E28" s="60">
        <v>33650</v>
      </c>
      <c r="F28" s="43"/>
      <c r="G28" s="60">
        <v>23385</v>
      </c>
      <c r="H28" s="43"/>
      <c r="I28" s="60">
        <v>448</v>
      </c>
      <c r="J28" s="43"/>
      <c r="K28" s="60">
        <v>409</v>
      </c>
      <c r="L28" s="26"/>
    </row>
    <row r="29" spans="1:12" ht="24" customHeight="1">
      <c r="A29" s="22" t="s">
        <v>59</v>
      </c>
      <c r="C29" s="12"/>
      <c r="E29" s="60">
        <v>29337</v>
      </c>
      <c r="F29" s="43"/>
      <c r="G29" s="60">
        <v>30930</v>
      </c>
      <c r="H29" s="43"/>
      <c r="I29" s="60">
        <v>97</v>
      </c>
      <c r="J29" s="43"/>
      <c r="K29" s="60">
        <v>79</v>
      </c>
      <c r="L29" s="26"/>
    </row>
    <row r="30" spans="1:12" ht="24" customHeight="1">
      <c r="A30" s="22" t="s">
        <v>144</v>
      </c>
      <c r="C30" s="22"/>
      <c r="E30" s="61">
        <v>56098</v>
      </c>
      <c r="F30" s="43"/>
      <c r="G30" s="61">
        <v>52516</v>
      </c>
      <c r="H30" s="43"/>
      <c r="I30" s="61">
        <v>4118</v>
      </c>
      <c r="J30" s="43"/>
      <c r="K30" s="61">
        <v>6513</v>
      </c>
      <c r="L30" s="26"/>
    </row>
    <row r="31" spans="1:12" ht="24" customHeight="1">
      <c r="A31" s="17" t="s">
        <v>132</v>
      </c>
      <c r="C31" s="12"/>
      <c r="E31" s="43">
        <f>SUM(E24:E30)</f>
        <v>867682</v>
      </c>
      <c r="F31" s="43"/>
      <c r="G31" s="43">
        <f>SUM(G24:G30)</f>
        <v>768343</v>
      </c>
      <c r="H31" s="43"/>
      <c r="I31" s="43">
        <f>SUM(I24:I30)</f>
        <v>89924</v>
      </c>
      <c r="J31" s="43"/>
      <c r="K31" s="43">
        <f>SUM(K24:K30)</f>
        <v>86060</v>
      </c>
    </row>
    <row r="32" spans="1:12" ht="24" customHeight="1">
      <c r="A32" s="63" t="s">
        <v>191</v>
      </c>
      <c r="C32" s="23">
        <v>39</v>
      </c>
      <c r="E32" s="45">
        <v>820659</v>
      </c>
      <c r="F32" s="43"/>
      <c r="G32" s="45">
        <v>492119</v>
      </c>
      <c r="H32" s="43"/>
      <c r="I32" s="45">
        <v>0</v>
      </c>
      <c r="J32" s="43"/>
      <c r="K32" s="45">
        <v>-74</v>
      </c>
    </row>
    <row r="33" spans="1:11" ht="24" customHeight="1">
      <c r="A33" s="17" t="s">
        <v>159</v>
      </c>
      <c r="C33" s="12"/>
      <c r="E33" s="43">
        <f>E22-E31-E32</f>
        <v>261196</v>
      </c>
      <c r="F33" s="43">
        <f>F22-F31-F32</f>
        <v>0</v>
      </c>
      <c r="G33" s="43">
        <f>G22-G31-G32</f>
        <v>572927</v>
      </c>
      <c r="H33" s="43"/>
      <c r="I33" s="43">
        <f>I22-I31-I32</f>
        <v>99070</v>
      </c>
      <c r="J33" s="43"/>
      <c r="K33" s="43">
        <f>K22-K31-K32</f>
        <v>71254</v>
      </c>
    </row>
    <row r="34" spans="1:11" ht="24" customHeight="1">
      <c r="A34" s="22" t="s">
        <v>60</v>
      </c>
      <c r="C34" s="27">
        <v>18.2</v>
      </c>
      <c r="E34" s="45">
        <v>-27915</v>
      </c>
      <c r="F34" s="43"/>
      <c r="G34" s="45">
        <v>-95395</v>
      </c>
      <c r="H34" s="43"/>
      <c r="I34" s="45">
        <v>0</v>
      </c>
      <c r="J34" s="43"/>
      <c r="K34" s="45">
        <v>0</v>
      </c>
    </row>
    <row r="35" spans="1:11" ht="24" customHeight="1">
      <c r="A35" s="63" t="s">
        <v>229</v>
      </c>
      <c r="C35" s="12"/>
      <c r="E35" s="62">
        <f>SUM(E33:E34)</f>
        <v>233281</v>
      </c>
      <c r="F35" s="43"/>
      <c r="G35" s="62">
        <f>SUM(G33:G34)</f>
        <v>477532</v>
      </c>
      <c r="H35" s="43"/>
      <c r="I35" s="62">
        <f>SUM(I33:I34)</f>
        <v>99070</v>
      </c>
      <c r="J35" s="43"/>
      <c r="K35" s="62">
        <f>SUM(K33:K34)</f>
        <v>71254</v>
      </c>
    </row>
    <row r="36" spans="1:11" ht="24" customHeight="1">
      <c r="A36" s="17"/>
      <c r="C36" s="12"/>
      <c r="E36" s="24"/>
      <c r="F36" s="4"/>
      <c r="G36" s="24"/>
      <c r="I36" s="24"/>
      <c r="K36" s="24"/>
    </row>
    <row r="37" spans="1:11" ht="24" customHeight="1">
      <c r="A37" s="22" t="s">
        <v>14</v>
      </c>
      <c r="C37" s="12"/>
      <c r="E37" s="4"/>
      <c r="F37" s="4"/>
    </row>
    <row r="38" spans="1:11" ht="24" customHeight="1">
      <c r="A38" s="22"/>
      <c r="C38" s="12"/>
      <c r="E38" s="4"/>
      <c r="F38" s="4"/>
    </row>
    <row r="39" spans="1:11" ht="24" customHeight="1">
      <c r="A39" s="22"/>
      <c r="C39" s="12"/>
      <c r="E39" s="4"/>
      <c r="F39" s="4"/>
    </row>
    <row r="40" spans="1:11" ht="24" customHeight="1">
      <c r="A40" s="22"/>
      <c r="C40" s="12"/>
      <c r="E40" s="4"/>
      <c r="F40" s="4"/>
    </row>
    <row r="41" spans="1:11" ht="24" customHeight="1">
      <c r="A41" s="22"/>
      <c r="C41" s="12"/>
      <c r="E41" s="4"/>
      <c r="F41" s="4"/>
    </row>
    <row r="42" spans="1:11" ht="22.5" customHeight="1">
      <c r="A42" s="136"/>
      <c r="C42" s="2"/>
      <c r="E42" s="4"/>
      <c r="F42" s="4"/>
      <c r="K42" s="4" t="s">
        <v>213</v>
      </c>
    </row>
    <row r="43" spans="1:11" ht="22.5" customHeight="1">
      <c r="A43" s="137" t="s">
        <v>0</v>
      </c>
      <c r="C43" s="2"/>
      <c r="E43" s="4"/>
      <c r="F43" s="4"/>
    </row>
    <row r="44" spans="1:11" ht="22.5" customHeight="1">
      <c r="A44" s="8" t="s">
        <v>62</v>
      </c>
      <c r="C44" s="9"/>
      <c r="E44" s="4"/>
      <c r="F44" s="4"/>
    </row>
    <row r="45" spans="1:11" ht="22.5" customHeight="1">
      <c r="A45" s="138" t="s">
        <v>200</v>
      </c>
      <c r="C45" s="65"/>
      <c r="E45" s="4"/>
      <c r="F45" s="4"/>
    </row>
    <row r="46" spans="1:11" ht="22.5" customHeight="1">
      <c r="A46" s="8"/>
      <c r="C46" s="11"/>
      <c r="E46" s="50"/>
      <c r="F46" s="50"/>
      <c r="G46" s="50"/>
      <c r="H46" s="51"/>
      <c r="I46" s="51"/>
      <c r="J46" s="51"/>
      <c r="K46" s="50" t="s">
        <v>42</v>
      </c>
    </row>
    <row r="47" spans="1:11" ht="22.5" customHeight="1">
      <c r="A47" s="8"/>
      <c r="C47" s="11"/>
      <c r="E47" s="181" t="s">
        <v>3</v>
      </c>
      <c r="F47" s="181"/>
      <c r="G47" s="181"/>
      <c r="H47" s="51"/>
      <c r="I47" s="181" t="s">
        <v>4</v>
      </c>
      <c r="J47" s="181"/>
      <c r="K47" s="181"/>
    </row>
    <row r="48" spans="1:11" ht="22.5" customHeight="1">
      <c r="C48" s="14" t="s">
        <v>5</v>
      </c>
      <c r="E48" s="52" t="s">
        <v>202</v>
      </c>
      <c r="F48" s="53"/>
      <c r="G48" s="52" t="s">
        <v>172</v>
      </c>
      <c r="H48" s="54"/>
      <c r="I48" s="52" t="s">
        <v>202</v>
      </c>
      <c r="J48" s="53"/>
      <c r="K48" s="52" t="s">
        <v>172</v>
      </c>
    </row>
    <row r="49" spans="1:11" ht="22.5" customHeight="1">
      <c r="C49" s="16"/>
      <c r="E49" s="53"/>
      <c r="F49" s="53"/>
      <c r="G49" s="53"/>
      <c r="H49" s="54"/>
      <c r="I49" s="53"/>
      <c r="J49" s="53"/>
      <c r="K49" s="53"/>
    </row>
    <row r="50" spans="1:11" ht="22.5" customHeight="1">
      <c r="A50" s="63" t="s">
        <v>61</v>
      </c>
      <c r="C50" s="23"/>
      <c r="E50" s="43"/>
      <c r="F50" s="43"/>
      <c r="G50" s="43"/>
      <c r="H50" s="43"/>
      <c r="I50" s="43"/>
      <c r="J50" s="43"/>
      <c r="K50" s="43"/>
    </row>
    <row r="51" spans="1:11" ht="22.5" customHeight="1">
      <c r="A51" s="38" t="s">
        <v>133</v>
      </c>
      <c r="C51" s="12"/>
      <c r="E51" s="43"/>
      <c r="F51" s="43"/>
      <c r="G51" s="43"/>
      <c r="H51" s="43"/>
      <c r="I51" s="43"/>
      <c r="J51" s="43"/>
      <c r="K51" s="43"/>
    </row>
    <row r="52" spans="1:11" ht="22.5" customHeight="1">
      <c r="A52" s="38" t="s">
        <v>174</v>
      </c>
      <c r="C52" s="12"/>
      <c r="E52" s="43"/>
      <c r="F52" s="43"/>
      <c r="G52" s="43"/>
      <c r="H52" s="43"/>
      <c r="I52" s="43"/>
      <c r="J52" s="43"/>
      <c r="K52" s="43"/>
    </row>
    <row r="53" spans="1:11" ht="22.5" customHeight="1">
      <c r="A53" s="38" t="s">
        <v>137</v>
      </c>
      <c r="C53" s="12"/>
      <c r="E53" s="43">
        <v>-803867</v>
      </c>
      <c r="F53" s="43"/>
      <c r="G53" s="43">
        <v>152588</v>
      </c>
      <c r="H53" s="43"/>
      <c r="I53" s="43">
        <v>0</v>
      </c>
      <c r="J53" s="43"/>
      <c r="K53" s="43">
        <v>-214</v>
      </c>
    </row>
    <row r="54" spans="1:11" ht="22.5" customHeight="1">
      <c r="A54" s="38" t="s">
        <v>135</v>
      </c>
      <c r="C54" s="12"/>
      <c r="E54" s="43"/>
      <c r="F54" s="43"/>
      <c r="G54" s="43"/>
      <c r="H54" s="43"/>
      <c r="I54" s="43"/>
      <c r="J54" s="43"/>
      <c r="K54" s="43"/>
    </row>
    <row r="55" spans="1:11" ht="22.5" customHeight="1">
      <c r="A55" s="38" t="s">
        <v>136</v>
      </c>
      <c r="C55" s="23"/>
      <c r="E55" s="62">
        <v>160773</v>
      </c>
      <c r="F55" s="43"/>
      <c r="G55" s="62">
        <v>-30475</v>
      </c>
      <c r="H55" s="43"/>
      <c r="I55" s="62">
        <v>0</v>
      </c>
      <c r="J55" s="43"/>
      <c r="K55" s="62">
        <v>43</v>
      </c>
    </row>
    <row r="56" spans="1:11" ht="22.5" customHeight="1">
      <c r="A56" s="38" t="s">
        <v>138</v>
      </c>
      <c r="C56" s="23"/>
      <c r="E56" s="62">
        <f>SUM(E53:E55)</f>
        <v>-643094</v>
      </c>
      <c r="F56" s="43"/>
      <c r="G56" s="62">
        <f>SUM(G53:G55)</f>
        <v>122113</v>
      </c>
      <c r="H56" s="43"/>
      <c r="I56" s="62">
        <f>SUM(I53:I55)</f>
        <v>0</v>
      </c>
      <c r="J56" s="43"/>
      <c r="K56" s="62">
        <f>SUM(K53:K55)</f>
        <v>-171</v>
      </c>
    </row>
    <row r="57" spans="1:11" ht="22.5" customHeight="1">
      <c r="A57" s="38" t="s">
        <v>134</v>
      </c>
      <c r="C57" s="12"/>
      <c r="E57" s="43"/>
      <c r="F57" s="43"/>
      <c r="G57" s="43"/>
      <c r="H57" s="43"/>
      <c r="I57" s="43"/>
      <c r="J57" s="43"/>
      <c r="K57" s="43"/>
    </row>
    <row r="58" spans="1:11" ht="22.5" customHeight="1">
      <c r="A58" s="76" t="s">
        <v>193</v>
      </c>
      <c r="C58" s="12"/>
      <c r="E58" s="43"/>
      <c r="F58" s="43"/>
      <c r="G58" s="43"/>
      <c r="H58" s="43"/>
      <c r="I58" s="43"/>
      <c r="J58" s="43"/>
      <c r="K58" s="43"/>
    </row>
    <row r="59" spans="1:11" ht="22.5" customHeight="1">
      <c r="A59" s="76" t="s">
        <v>142</v>
      </c>
      <c r="C59" s="12"/>
      <c r="E59" s="43">
        <v>-1508225</v>
      </c>
      <c r="F59" s="43"/>
      <c r="G59" s="43">
        <v>165409</v>
      </c>
      <c r="H59" s="43"/>
      <c r="I59" s="43">
        <v>-821480</v>
      </c>
      <c r="J59" s="43"/>
      <c r="K59" s="43">
        <v>53488</v>
      </c>
    </row>
    <row r="60" spans="1:11" ht="22.5" customHeight="1">
      <c r="A60" s="76" t="s">
        <v>222</v>
      </c>
      <c r="C60" s="12"/>
      <c r="E60" s="43"/>
      <c r="F60" s="43"/>
      <c r="G60" s="43"/>
      <c r="H60" s="43"/>
      <c r="I60" s="43"/>
      <c r="J60" s="43"/>
      <c r="K60" s="43"/>
    </row>
    <row r="61" spans="1:11" ht="22.5" customHeight="1">
      <c r="A61" s="76" t="s">
        <v>147</v>
      </c>
      <c r="C61" s="12"/>
      <c r="E61" s="43">
        <v>28360</v>
      </c>
      <c r="F61" s="43"/>
      <c r="G61" s="43">
        <v>0</v>
      </c>
      <c r="H61" s="43"/>
      <c r="I61" s="43">
        <v>4689</v>
      </c>
      <c r="J61" s="43"/>
      <c r="K61" s="43">
        <v>0</v>
      </c>
    </row>
    <row r="62" spans="1:11" ht="22.5" customHeight="1">
      <c r="A62" s="38" t="s">
        <v>218</v>
      </c>
      <c r="C62" s="12"/>
      <c r="E62" s="43"/>
      <c r="F62" s="43"/>
      <c r="G62" s="43"/>
      <c r="H62" s="43"/>
      <c r="I62" s="43"/>
      <c r="J62" s="43"/>
      <c r="K62" s="43"/>
    </row>
    <row r="63" spans="1:11" ht="22.5" customHeight="1">
      <c r="A63" s="38" t="s">
        <v>139</v>
      </c>
      <c r="C63" s="23"/>
      <c r="E63" s="62">
        <v>68161</v>
      </c>
      <c r="F63" s="43"/>
      <c r="G63" s="62">
        <v>-4487</v>
      </c>
      <c r="H63" s="43"/>
      <c r="I63" s="62">
        <v>0</v>
      </c>
      <c r="J63" s="43"/>
      <c r="K63" s="62">
        <v>0</v>
      </c>
    </row>
    <row r="64" spans="1:11" ht="22.5" customHeight="1">
      <c r="A64" s="38" t="s">
        <v>140</v>
      </c>
      <c r="C64" s="23"/>
      <c r="E64" s="43">
        <f>SUM(E59:E63)</f>
        <v>-1411704</v>
      </c>
      <c r="F64" s="43"/>
      <c r="G64" s="43">
        <f>SUM(G59:G63)</f>
        <v>160922</v>
      </c>
      <c r="H64" s="43"/>
      <c r="I64" s="43">
        <f>SUM(I59:I63)</f>
        <v>-816791</v>
      </c>
      <c r="J64" s="43"/>
      <c r="K64" s="43">
        <f>SUM(K59:K63)</f>
        <v>53488</v>
      </c>
    </row>
    <row r="65" spans="1:11" ht="22.5" customHeight="1">
      <c r="A65" s="63" t="s">
        <v>211</v>
      </c>
      <c r="C65" s="12"/>
      <c r="E65" s="59">
        <f>E64+E56</f>
        <v>-2054798</v>
      </c>
      <c r="F65" s="43"/>
      <c r="G65" s="59">
        <f>G64+G56</f>
        <v>283035</v>
      </c>
      <c r="H65" s="43"/>
      <c r="I65" s="59">
        <f>I64+I56</f>
        <v>-816791</v>
      </c>
      <c r="J65" s="43"/>
      <c r="K65" s="59">
        <f>K64+K56</f>
        <v>53317</v>
      </c>
    </row>
    <row r="66" spans="1:11" ht="22.5" customHeight="1" thickBot="1">
      <c r="A66" s="63" t="s">
        <v>207</v>
      </c>
      <c r="C66" s="12"/>
      <c r="E66" s="64">
        <f>E35+E65</f>
        <v>-1821517</v>
      </c>
      <c r="F66" s="43"/>
      <c r="G66" s="64">
        <f>G35+G65</f>
        <v>760567</v>
      </c>
      <c r="H66" s="43"/>
      <c r="I66" s="64">
        <f>I35+I65</f>
        <v>-717721</v>
      </c>
      <c r="J66" s="43"/>
      <c r="K66" s="64">
        <f>K35+K65</f>
        <v>124571</v>
      </c>
    </row>
    <row r="67" spans="1:11" ht="22.5" customHeight="1" thickTop="1">
      <c r="A67" s="63"/>
      <c r="C67" s="12"/>
      <c r="E67" s="43"/>
      <c r="F67" s="43"/>
      <c r="G67" s="43"/>
      <c r="H67" s="43"/>
      <c r="I67" s="43"/>
      <c r="J67" s="43"/>
      <c r="K67" s="43"/>
    </row>
    <row r="68" spans="1:11" ht="22.5" customHeight="1">
      <c r="A68" s="17" t="s">
        <v>214</v>
      </c>
      <c r="C68" s="23"/>
      <c r="E68" s="4"/>
      <c r="F68" s="4"/>
    </row>
    <row r="69" spans="1:11" ht="22.5" customHeight="1" thickBot="1">
      <c r="A69" s="22" t="s">
        <v>63</v>
      </c>
      <c r="C69" s="23"/>
      <c r="E69" s="24">
        <f>E35-E70</f>
        <v>233229</v>
      </c>
      <c r="F69" s="24"/>
      <c r="G69" s="24">
        <f>G35-G70</f>
        <v>477532</v>
      </c>
      <c r="H69" s="43"/>
      <c r="I69" s="64">
        <f>I35</f>
        <v>99070</v>
      </c>
      <c r="J69" s="43"/>
      <c r="K69" s="64">
        <f>K35</f>
        <v>71254</v>
      </c>
    </row>
    <row r="70" spans="1:11" ht="22.5" customHeight="1" thickTop="1">
      <c r="A70" s="22" t="s">
        <v>64</v>
      </c>
      <c r="C70" s="23"/>
      <c r="E70" s="24">
        <v>52</v>
      </c>
      <c r="F70" s="24"/>
      <c r="G70" s="24">
        <v>0</v>
      </c>
      <c r="H70" s="43"/>
      <c r="I70" s="43">
        <f>I69-I35</f>
        <v>0</v>
      </c>
      <c r="J70" s="43"/>
      <c r="K70" s="43">
        <f>K69-K35</f>
        <v>0</v>
      </c>
    </row>
    <row r="71" spans="1:11" ht="22.5" customHeight="1" thickBot="1">
      <c r="A71" s="22"/>
      <c r="C71" s="23"/>
      <c r="E71" s="29">
        <f>SUM(E69:E70)</f>
        <v>233281</v>
      </c>
      <c r="F71" s="24"/>
      <c r="G71" s="29">
        <f>SUM(G69:G70)</f>
        <v>477532</v>
      </c>
      <c r="H71" s="43"/>
      <c r="I71" s="43"/>
      <c r="J71" s="43"/>
      <c r="K71" s="43"/>
    </row>
    <row r="72" spans="1:11" ht="22.5" customHeight="1" thickTop="1">
      <c r="A72" s="17"/>
      <c r="C72" s="12"/>
      <c r="E72" s="43">
        <f>E71-E35</f>
        <v>0</v>
      </c>
      <c r="F72" s="43"/>
      <c r="G72" s="43">
        <f>G71-G35</f>
        <v>0</v>
      </c>
      <c r="H72" s="43"/>
      <c r="I72" s="43"/>
      <c r="J72" s="43"/>
      <c r="K72" s="43"/>
    </row>
    <row r="73" spans="1:11" ht="22.5" customHeight="1">
      <c r="A73" s="63" t="s">
        <v>223</v>
      </c>
      <c r="C73" s="12"/>
      <c r="E73" s="43"/>
      <c r="F73" s="43"/>
      <c r="G73" s="43"/>
      <c r="H73" s="43"/>
      <c r="I73" s="43"/>
      <c r="J73" s="43"/>
      <c r="K73" s="43"/>
    </row>
    <row r="74" spans="1:11" ht="22.5" customHeight="1" thickBot="1">
      <c r="A74" s="22" t="s">
        <v>63</v>
      </c>
      <c r="C74" s="12"/>
      <c r="E74" s="43">
        <f>E66-E75</f>
        <v>-1821569</v>
      </c>
      <c r="F74" s="43"/>
      <c r="G74" s="43">
        <f>G66-G75</f>
        <v>760567</v>
      </c>
      <c r="H74" s="43"/>
      <c r="I74" s="64">
        <f>I66</f>
        <v>-717721</v>
      </c>
      <c r="J74" s="43"/>
      <c r="K74" s="64">
        <f>K66</f>
        <v>124571</v>
      </c>
    </row>
    <row r="75" spans="1:11" ht="22.5" customHeight="1" thickTop="1">
      <c r="A75" s="22" t="s">
        <v>64</v>
      </c>
      <c r="C75" s="12"/>
      <c r="E75" s="43">
        <f>+E70</f>
        <v>52</v>
      </c>
      <c r="F75" s="43"/>
      <c r="G75" s="43">
        <v>0</v>
      </c>
      <c r="H75" s="43"/>
      <c r="I75" s="43">
        <f>I74-I66</f>
        <v>0</v>
      </c>
      <c r="J75" s="43"/>
      <c r="K75" s="43">
        <f>K74-K66</f>
        <v>0</v>
      </c>
    </row>
    <row r="76" spans="1:11" ht="22.5" customHeight="1" thickBot="1">
      <c r="A76" s="17"/>
      <c r="C76" s="12"/>
      <c r="E76" s="66">
        <f>SUM(E74:E75)</f>
        <v>-1821517</v>
      </c>
      <c r="F76" s="43"/>
      <c r="G76" s="66">
        <f>SUM(G74:G75)</f>
        <v>760567</v>
      </c>
      <c r="H76" s="43"/>
      <c r="I76" s="43"/>
      <c r="J76" s="43"/>
      <c r="K76" s="43"/>
    </row>
    <row r="77" spans="1:11" ht="22.5" customHeight="1" thickTop="1">
      <c r="A77" s="17"/>
      <c r="C77" s="12"/>
      <c r="E77" s="43">
        <f>E76-E66</f>
        <v>0</v>
      </c>
      <c r="F77" s="43"/>
      <c r="G77" s="43">
        <f>G76-G66</f>
        <v>0</v>
      </c>
      <c r="H77" s="43"/>
      <c r="I77" s="43"/>
      <c r="J77" s="43"/>
      <c r="K77" s="43"/>
    </row>
    <row r="78" spans="1:11" ht="22.5" customHeight="1">
      <c r="A78" s="63" t="s">
        <v>160</v>
      </c>
      <c r="C78" s="23">
        <v>40</v>
      </c>
      <c r="E78" s="30"/>
      <c r="F78" s="30"/>
      <c r="G78" s="30"/>
      <c r="H78" s="30"/>
      <c r="I78" s="30"/>
      <c r="J78" s="30"/>
      <c r="K78" s="30"/>
    </row>
    <row r="79" spans="1:11" ht="22.5" customHeight="1">
      <c r="A79" s="38" t="s">
        <v>161</v>
      </c>
      <c r="C79" s="23"/>
      <c r="E79" s="30"/>
      <c r="F79" s="30"/>
      <c r="G79" s="30"/>
      <c r="H79" s="30"/>
      <c r="I79" s="30"/>
      <c r="J79" s="30"/>
      <c r="K79" s="30"/>
    </row>
    <row r="80" spans="1:11" ht="22.5" customHeight="1" thickBot="1">
      <c r="A80" s="12" t="s">
        <v>215</v>
      </c>
      <c r="E80" s="67">
        <v>1.0999999999999999E-2</v>
      </c>
      <c r="F80" s="68"/>
      <c r="G80" s="67">
        <v>2.3E-2</v>
      </c>
      <c r="H80" s="68"/>
      <c r="I80" s="67">
        <v>4.7000000000000002E-3</v>
      </c>
      <c r="J80" s="68"/>
      <c r="K80" s="67">
        <v>3.0000000000000001E-3</v>
      </c>
    </row>
    <row r="81" spans="1:11" ht="22.5" customHeight="1" thickTop="1" thickBot="1">
      <c r="A81" s="12" t="s">
        <v>153</v>
      </c>
      <c r="E81" s="96">
        <v>21183661</v>
      </c>
      <c r="F81" s="30"/>
      <c r="G81" s="96">
        <v>21036234</v>
      </c>
      <c r="H81" s="30"/>
      <c r="I81" s="96">
        <v>21183661</v>
      </c>
      <c r="J81" s="30"/>
      <c r="K81" s="96">
        <v>21036234</v>
      </c>
    </row>
    <row r="82" spans="1:11" ht="22.5" customHeight="1" thickTop="1">
      <c r="E82" s="69"/>
      <c r="F82" s="69"/>
      <c r="G82" s="69"/>
      <c r="H82" s="70"/>
      <c r="I82" s="69"/>
      <c r="J82" s="70"/>
      <c r="K82" s="69"/>
    </row>
    <row r="83" spans="1:11" ht="22.5" customHeight="1">
      <c r="A83" s="22" t="s">
        <v>14</v>
      </c>
      <c r="F83" s="4"/>
      <c r="K83" s="11"/>
    </row>
    <row r="84" spans="1:11" ht="19.5" customHeight="1">
      <c r="A84" s="22"/>
      <c r="E84" s="4"/>
      <c r="F84" s="4"/>
    </row>
    <row r="85" spans="1:11" ht="19.5" customHeight="1">
      <c r="A85" s="49"/>
      <c r="E85" s="4"/>
      <c r="F85" s="4"/>
    </row>
    <row r="86" spans="1:11" ht="19.5" customHeight="1">
      <c r="E86" s="4"/>
      <c r="F86" s="4"/>
    </row>
    <row r="87" spans="1:11" ht="19.5" customHeight="1">
      <c r="B87" s="12" t="s">
        <v>40</v>
      </c>
      <c r="C87" s="12"/>
      <c r="E87" s="4"/>
      <c r="F87" s="4"/>
    </row>
    <row r="88" spans="1:11" ht="19.5" customHeight="1">
      <c r="A88" s="49"/>
      <c r="E88" s="4"/>
      <c r="F88" s="4"/>
    </row>
    <row r="89" spans="1:11" ht="24" customHeight="1">
      <c r="A89" s="137" t="s">
        <v>0</v>
      </c>
      <c r="E89" s="50"/>
      <c r="F89" s="50"/>
      <c r="G89" s="50"/>
      <c r="H89" s="51"/>
      <c r="I89" s="51"/>
      <c r="J89" s="51"/>
      <c r="K89" s="50"/>
    </row>
    <row r="90" spans="1:11" ht="24" customHeight="1">
      <c r="A90" s="8" t="s">
        <v>41</v>
      </c>
      <c r="E90" s="50"/>
      <c r="F90" s="50"/>
      <c r="G90" s="50"/>
      <c r="H90" s="51"/>
      <c r="I90" s="51"/>
      <c r="J90" s="51"/>
      <c r="K90" s="50"/>
    </row>
    <row r="91" spans="1:11" ht="24" customHeight="1">
      <c r="A91" s="138" t="s">
        <v>201</v>
      </c>
      <c r="E91" s="50"/>
      <c r="F91" s="50"/>
      <c r="G91" s="50"/>
      <c r="H91" s="51"/>
      <c r="I91" s="51"/>
      <c r="J91" s="51"/>
      <c r="K91" s="50"/>
    </row>
    <row r="92" spans="1:11" ht="24" customHeight="1">
      <c r="A92" s="8"/>
      <c r="E92" s="50"/>
      <c r="F92" s="50"/>
      <c r="G92" s="50"/>
      <c r="H92" s="51"/>
      <c r="I92" s="51"/>
      <c r="J92" s="51"/>
      <c r="K92" s="50" t="s">
        <v>42</v>
      </c>
    </row>
    <row r="93" spans="1:11" ht="24" customHeight="1">
      <c r="A93" s="8"/>
      <c r="E93" s="181" t="s">
        <v>3</v>
      </c>
      <c r="F93" s="181"/>
      <c r="G93" s="181"/>
      <c r="H93" s="51"/>
      <c r="I93" s="181" t="s">
        <v>4</v>
      </c>
      <c r="J93" s="181"/>
      <c r="K93" s="181"/>
    </row>
    <row r="94" spans="1:11" ht="24" customHeight="1">
      <c r="C94" s="14" t="s">
        <v>5</v>
      </c>
      <c r="E94" s="52" t="s">
        <v>202</v>
      </c>
      <c r="F94" s="53"/>
      <c r="G94" s="52" t="s">
        <v>172</v>
      </c>
      <c r="H94" s="54"/>
      <c r="I94" s="52" t="s">
        <v>202</v>
      </c>
      <c r="J94" s="53"/>
      <c r="K94" s="52" t="s">
        <v>172</v>
      </c>
    </row>
    <row r="95" spans="1:11" ht="24" customHeight="1">
      <c r="C95" s="16"/>
      <c r="E95" s="53"/>
      <c r="F95" s="53"/>
      <c r="G95" s="53"/>
      <c r="H95" s="54"/>
      <c r="I95" s="53"/>
      <c r="J95" s="53"/>
      <c r="K95" s="53"/>
    </row>
    <row r="96" spans="1:11" ht="24" customHeight="1">
      <c r="A96" s="55" t="s">
        <v>43</v>
      </c>
      <c r="C96" s="16"/>
      <c r="E96" s="50"/>
      <c r="F96" s="50"/>
      <c r="G96" s="50"/>
      <c r="H96" s="51"/>
      <c r="I96" s="51"/>
      <c r="J96" s="51"/>
      <c r="K96" s="50"/>
    </row>
    <row r="97" spans="1:12" ht="24" customHeight="1">
      <c r="A97" s="22" t="s">
        <v>44</v>
      </c>
      <c r="C97" s="23">
        <v>33</v>
      </c>
      <c r="E97" s="56">
        <v>4072490</v>
      </c>
      <c r="F97" s="43"/>
      <c r="G97" s="56">
        <v>3721969</v>
      </c>
      <c r="H97" s="43"/>
      <c r="I97" s="56">
        <v>17</v>
      </c>
      <c r="J97" s="43"/>
      <c r="K97" s="56">
        <v>1670</v>
      </c>
    </row>
    <row r="98" spans="1:12" ht="24" customHeight="1">
      <c r="A98" s="22" t="s">
        <v>45</v>
      </c>
      <c r="C98" s="23">
        <v>34</v>
      </c>
      <c r="E98" s="57">
        <v>-1123996</v>
      </c>
      <c r="F98" s="43"/>
      <c r="G98" s="57">
        <v>-1221660</v>
      </c>
      <c r="H98" s="43"/>
      <c r="I98" s="57">
        <v>-53350</v>
      </c>
      <c r="J98" s="43"/>
      <c r="K98" s="57">
        <v>-77346</v>
      </c>
    </row>
    <row r="99" spans="1:12" ht="24" customHeight="1">
      <c r="A99" s="17" t="s">
        <v>46</v>
      </c>
      <c r="C99" s="12"/>
      <c r="E99" s="43">
        <f>SUM(E97:E98)</f>
        <v>2948494</v>
      </c>
      <c r="F99" s="43"/>
      <c r="G99" s="43">
        <f>SUM(G97:G98)</f>
        <v>2500309</v>
      </c>
      <c r="H99" s="43"/>
      <c r="I99" s="43">
        <f>SUM(I97:I98)</f>
        <v>-53333</v>
      </c>
      <c r="J99" s="43"/>
      <c r="K99" s="43">
        <f>SUM(K97:K98)</f>
        <v>-75676</v>
      </c>
    </row>
    <row r="100" spans="1:12" ht="24" customHeight="1">
      <c r="A100" s="42" t="s">
        <v>47</v>
      </c>
      <c r="C100" s="23">
        <v>35</v>
      </c>
      <c r="E100" s="56">
        <v>485650</v>
      </c>
      <c r="F100" s="43"/>
      <c r="G100" s="56">
        <v>592629</v>
      </c>
      <c r="H100" s="43"/>
      <c r="I100" s="56">
        <v>0</v>
      </c>
      <c r="J100" s="43"/>
      <c r="K100" s="56">
        <v>0</v>
      </c>
    </row>
    <row r="101" spans="1:12" ht="24" customHeight="1">
      <c r="A101" s="42" t="s">
        <v>48</v>
      </c>
      <c r="C101" s="23">
        <v>35</v>
      </c>
      <c r="E101" s="57">
        <v>-96588</v>
      </c>
      <c r="F101" s="43"/>
      <c r="G101" s="57">
        <v>-165442</v>
      </c>
      <c r="H101" s="43"/>
      <c r="I101" s="57">
        <v>-4177</v>
      </c>
      <c r="J101" s="43"/>
      <c r="K101" s="57">
        <v>-4492</v>
      </c>
    </row>
    <row r="102" spans="1:12" ht="24" customHeight="1">
      <c r="A102" s="58" t="s">
        <v>49</v>
      </c>
      <c r="C102" s="23"/>
      <c r="E102" s="43">
        <f>SUM(E100:E101)</f>
        <v>389062</v>
      </c>
      <c r="F102" s="43"/>
      <c r="G102" s="43">
        <f>SUM(G100:G101)</f>
        <v>427187</v>
      </c>
      <c r="H102" s="43"/>
      <c r="I102" s="43">
        <f>SUM(I100:I101)</f>
        <v>-4177</v>
      </c>
      <c r="J102" s="43"/>
      <c r="K102" s="43">
        <f>SUM(K100:K101)</f>
        <v>-4492</v>
      </c>
    </row>
    <row r="103" spans="1:12" ht="24" customHeight="1">
      <c r="A103" s="75" t="s">
        <v>216</v>
      </c>
      <c r="C103" s="23"/>
      <c r="E103" s="43"/>
      <c r="F103" s="43"/>
      <c r="G103" s="43"/>
      <c r="H103" s="43"/>
      <c r="I103" s="43"/>
      <c r="J103" s="43"/>
      <c r="K103" s="43"/>
    </row>
    <row r="104" spans="1:12" ht="24" customHeight="1">
      <c r="A104" s="75" t="s">
        <v>167</v>
      </c>
      <c r="C104" s="23">
        <v>36</v>
      </c>
      <c r="E104" s="43">
        <v>-23967</v>
      </c>
      <c r="F104" s="43"/>
      <c r="G104" s="43">
        <v>-14025</v>
      </c>
      <c r="H104" s="43"/>
      <c r="I104" s="43">
        <v>0</v>
      </c>
      <c r="J104" s="43"/>
      <c r="K104" s="43">
        <v>0</v>
      </c>
    </row>
    <row r="105" spans="1:12" ht="24" customHeight="1">
      <c r="A105" s="42" t="s">
        <v>50</v>
      </c>
      <c r="C105" s="23">
        <v>37</v>
      </c>
      <c r="E105" s="43">
        <v>0</v>
      </c>
      <c r="F105" s="43"/>
      <c r="G105" s="43">
        <v>99327</v>
      </c>
      <c r="H105" s="43"/>
      <c r="I105" s="43">
        <v>0</v>
      </c>
      <c r="J105" s="43"/>
      <c r="K105" s="43">
        <v>0</v>
      </c>
    </row>
    <row r="106" spans="1:12" ht="24" customHeight="1">
      <c r="A106" s="42" t="s">
        <v>51</v>
      </c>
      <c r="C106" s="23"/>
      <c r="E106" s="43">
        <v>571141</v>
      </c>
      <c r="F106" s="43"/>
      <c r="G106" s="43">
        <v>631471</v>
      </c>
      <c r="H106" s="43"/>
      <c r="I106" s="43">
        <v>309506</v>
      </c>
      <c r="J106" s="43"/>
      <c r="K106" s="43">
        <v>972681</v>
      </c>
    </row>
    <row r="107" spans="1:12" ht="24" customHeight="1">
      <c r="A107" s="42" t="s">
        <v>52</v>
      </c>
      <c r="C107" s="23"/>
      <c r="E107" s="43">
        <v>0</v>
      </c>
      <c r="F107" s="43"/>
      <c r="G107" s="43">
        <v>0</v>
      </c>
      <c r="H107" s="43"/>
      <c r="I107" s="43">
        <v>148878</v>
      </c>
      <c r="J107" s="43"/>
      <c r="K107" s="43">
        <v>140873</v>
      </c>
    </row>
    <row r="108" spans="1:12" ht="24" customHeight="1">
      <c r="A108" s="22" t="s">
        <v>130</v>
      </c>
      <c r="C108" s="23"/>
      <c r="E108" s="43">
        <v>15712</v>
      </c>
      <c r="F108" s="43"/>
      <c r="G108" s="43">
        <v>16791</v>
      </c>
      <c r="H108" s="43"/>
      <c r="I108" s="43">
        <v>1168</v>
      </c>
      <c r="J108" s="43"/>
      <c r="K108" s="43">
        <v>1710</v>
      </c>
    </row>
    <row r="109" spans="1:12" ht="24" customHeight="1">
      <c r="A109" s="17" t="s">
        <v>53</v>
      </c>
      <c r="C109" s="12"/>
      <c r="E109" s="59">
        <f>SUM(E99,E102:E108)</f>
        <v>3900442</v>
      </c>
      <c r="F109" s="43"/>
      <c r="G109" s="59">
        <f>SUM(G99,G102:G108)</f>
        <v>3661060</v>
      </c>
      <c r="H109" s="43"/>
      <c r="I109" s="59">
        <f>SUM(I99,I102:I108)</f>
        <v>402042</v>
      </c>
      <c r="J109" s="43"/>
      <c r="K109" s="59">
        <f>SUM(K99,K102:K108)</f>
        <v>1035096</v>
      </c>
    </row>
    <row r="110" spans="1:12" ht="24" customHeight="1">
      <c r="A110" s="17" t="s">
        <v>131</v>
      </c>
      <c r="C110" s="12"/>
      <c r="E110" s="43"/>
      <c r="F110" s="43"/>
      <c r="G110" s="43"/>
      <c r="H110" s="43"/>
      <c r="I110" s="43"/>
      <c r="J110" s="43"/>
      <c r="K110" s="43"/>
    </row>
    <row r="111" spans="1:12" ht="24" customHeight="1">
      <c r="A111" s="22" t="s">
        <v>54</v>
      </c>
      <c r="C111" s="23"/>
      <c r="E111" s="56">
        <v>1005650</v>
      </c>
      <c r="F111" s="43"/>
      <c r="G111" s="56">
        <v>834887</v>
      </c>
      <c r="H111" s="43"/>
      <c r="I111" s="56">
        <v>141789</v>
      </c>
      <c r="J111" s="43"/>
      <c r="K111" s="56">
        <v>134315</v>
      </c>
      <c r="L111" s="26"/>
    </row>
    <row r="112" spans="1:12" ht="24" customHeight="1">
      <c r="A112" s="22" t="s">
        <v>55</v>
      </c>
      <c r="C112" s="23">
        <v>38</v>
      </c>
      <c r="E112" s="60">
        <v>25765</v>
      </c>
      <c r="F112" s="43"/>
      <c r="G112" s="60">
        <v>26887</v>
      </c>
      <c r="H112" s="43"/>
      <c r="I112" s="60">
        <v>12588</v>
      </c>
      <c r="J112" s="43"/>
      <c r="K112" s="60">
        <v>12834</v>
      </c>
      <c r="L112" s="26"/>
    </row>
    <row r="113" spans="1:12" ht="24" customHeight="1">
      <c r="A113" s="22" t="s">
        <v>56</v>
      </c>
      <c r="C113" s="23"/>
      <c r="E113" s="60">
        <v>333033</v>
      </c>
      <c r="F113" s="43"/>
      <c r="G113" s="60">
        <v>345822</v>
      </c>
      <c r="H113" s="43"/>
      <c r="I113" s="60">
        <v>4982</v>
      </c>
      <c r="J113" s="43"/>
      <c r="K113" s="60">
        <v>4310</v>
      </c>
      <c r="L113" s="26"/>
    </row>
    <row r="114" spans="1:12" ht="24" customHeight="1">
      <c r="A114" s="22" t="s">
        <v>57</v>
      </c>
      <c r="C114" s="12"/>
      <c r="E114" s="60">
        <v>119877</v>
      </c>
      <c r="F114" s="43"/>
      <c r="G114" s="60">
        <v>103576</v>
      </c>
      <c r="H114" s="43"/>
      <c r="I114" s="60">
        <v>152</v>
      </c>
      <c r="J114" s="43"/>
      <c r="K114" s="60">
        <v>153</v>
      </c>
      <c r="L114" s="26"/>
    </row>
    <row r="115" spans="1:12" ht="24" customHeight="1">
      <c r="A115" s="22" t="s">
        <v>58</v>
      </c>
      <c r="C115" s="12"/>
      <c r="E115" s="60">
        <v>63001</v>
      </c>
      <c r="F115" s="43"/>
      <c r="G115" s="60">
        <v>57810</v>
      </c>
      <c r="H115" s="43"/>
      <c r="I115" s="60">
        <v>5838</v>
      </c>
      <c r="J115" s="43"/>
      <c r="K115" s="60">
        <v>592</v>
      </c>
      <c r="L115" s="26"/>
    </row>
    <row r="116" spans="1:12" ht="24" customHeight="1">
      <c r="A116" s="22" t="s">
        <v>59</v>
      </c>
      <c r="C116" s="23">
        <v>17</v>
      </c>
      <c r="E116" s="60">
        <v>58990</v>
      </c>
      <c r="F116" s="43"/>
      <c r="G116" s="60">
        <v>62767</v>
      </c>
      <c r="H116" s="43"/>
      <c r="I116" s="60">
        <v>177</v>
      </c>
      <c r="J116" s="43"/>
      <c r="K116" s="60">
        <v>158</v>
      </c>
      <c r="L116" s="26"/>
    </row>
    <row r="117" spans="1:12" ht="24" customHeight="1">
      <c r="A117" s="22" t="s">
        <v>144</v>
      </c>
      <c r="C117" s="22"/>
      <c r="E117" s="61">
        <v>105773</v>
      </c>
      <c r="F117" s="43"/>
      <c r="G117" s="61">
        <v>112092</v>
      </c>
      <c r="H117" s="43"/>
      <c r="I117" s="61">
        <v>7842</v>
      </c>
      <c r="J117" s="43"/>
      <c r="K117" s="61">
        <v>8727</v>
      </c>
      <c r="L117" s="26"/>
    </row>
    <row r="118" spans="1:12" ht="24" customHeight="1">
      <c r="A118" s="17" t="s">
        <v>132</v>
      </c>
      <c r="C118" s="12"/>
      <c r="E118" s="43">
        <f>SUM(E111:E117)</f>
        <v>1712089</v>
      </c>
      <c r="F118" s="43"/>
      <c r="G118" s="43">
        <f>SUM(G111:G117)</f>
        <v>1543841</v>
      </c>
      <c r="H118" s="43"/>
      <c r="I118" s="43">
        <f>SUM(I111:I117)</f>
        <v>173368</v>
      </c>
      <c r="J118" s="43"/>
      <c r="K118" s="43">
        <f>SUM(K111:K117)</f>
        <v>161089</v>
      </c>
    </row>
    <row r="119" spans="1:12" ht="24" customHeight="1">
      <c r="A119" s="63" t="s">
        <v>191</v>
      </c>
      <c r="C119" s="23">
        <v>39</v>
      </c>
      <c r="E119" s="45">
        <v>1329927</v>
      </c>
      <c r="F119" s="43"/>
      <c r="G119" s="45">
        <v>898115</v>
      </c>
      <c r="H119" s="43"/>
      <c r="I119" s="45">
        <v>0</v>
      </c>
      <c r="J119" s="43"/>
      <c r="K119" s="45">
        <v>-63</v>
      </c>
    </row>
    <row r="120" spans="1:12" ht="24" customHeight="1">
      <c r="A120" s="17" t="s">
        <v>159</v>
      </c>
      <c r="C120" s="12"/>
      <c r="E120" s="43">
        <f>E109-E118-E119</f>
        <v>858426</v>
      </c>
      <c r="F120" s="43">
        <f>F109-F118-F119</f>
        <v>0</v>
      </c>
      <c r="G120" s="43">
        <f>G109-G118-G119</f>
        <v>1219104</v>
      </c>
      <c r="H120" s="43"/>
      <c r="I120" s="43">
        <f>I109-I118-I119</f>
        <v>228674</v>
      </c>
      <c r="J120" s="43"/>
      <c r="K120" s="43">
        <f>K109-K118-K119</f>
        <v>874070</v>
      </c>
    </row>
    <row r="121" spans="1:12" ht="24" customHeight="1">
      <c r="A121" s="22" t="s">
        <v>60</v>
      </c>
      <c r="C121" s="27">
        <v>18.2</v>
      </c>
      <c r="E121" s="45">
        <v>-113404</v>
      </c>
      <c r="F121" s="43"/>
      <c r="G121" s="45">
        <v>-181079</v>
      </c>
      <c r="H121" s="43"/>
      <c r="I121" s="45">
        <v>0</v>
      </c>
      <c r="J121" s="43"/>
      <c r="K121" s="45">
        <v>-1892</v>
      </c>
    </row>
    <row r="122" spans="1:12" ht="24" customHeight="1">
      <c r="A122" s="63" t="s">
        <v>229</v>
      </c>
      <c r="C122" s="12"/>
      <c r="E122" s="62">
        <f>SUM(E120:E121)</f>
        <v>745022</v>
      </c>
      <c r="F122" s="43"/>
      <c r="G122" s="62">
        <f>SUM(G120:G121)</f>
        <v>1038025</v>
      </c>
      <c r="H122" s="43"/>
      <c r="I122" s="62">
        <f>SUM(I120:I121)</f>
        <v>228674</v>
      </c>
      <c r="J122" s="43"/>
      <c r="K122" s="62">
        <f>SUM(K120:K121)</f>
        <v>872178</v>
      </c>
    </row>
    <row r="123" spans="1:12" ht="24" customHeight="1">
      <c r="A123" s="17"/>
      <c r="C123" s="12"/>
      <c r="E123" s="24"/>
      <c r="F123" s="4"/>
      <c r="G123" s="24"/>
      <c r="I123" s="24"/>
      <c r="K123" s="24"/>
    </row>
    <row r="124" spans="1:12" ht="24" customHeight="1">
      <c r="A124" s="22" t="s">
        <v>14</v>
      </c>
      <c r="C124" s="12"/>
      <c r="E124" s="4"/>
      <c r="F124" s="4"/>
    </row>
    <row r="125" spans="1:12" ht="24" customHeight="1">
      <c r="A125" s="22"/>
      <c r="C125" s="12"/>
      <c r="E125" s="4"/>
      <c r="F125" s="4"/>
    </row>
    <row r="126" spans="1:12" ht="24" customHeight="1">
      <c r="A126" s="22"/>
      <c r="C126" s="12"/>
      <c r="E126" s="4"/>
      <c r="F126" s="4"/>
    </row>
    <row r="127" spans="1:12" ht="24" customHeight="1">
      <c r="A127" s="22"/>
      <c r="C127" s="12"/>
      <c r="E127" s="4"/>
      <c r="F127" s="4"/>
    </row>
    <row r="128" spans="1:12" ht="24" customHeight="1">
      <c r="A128" s="22"/>
      <c r="C128" s="12"/>
      <c r="E128" s="4"/>
      <c r="F128" s="4"/>
    </row>
    <row r="129" spans="1:12" ht="22.5" customHeight="1">
      <c r="A129" s="137" t="s">
        <v>0</v>
      </c>
      <c r="C129" s="2"/>
      <c r="E129" s="4"/>
      <c r="F129" s="4"/>
    </row>
    <row r="130" spans="1:12" ht="22.5" customHeight="1">
      <c r="A130" s="8" t="s">
        <v>62</v>
      </c>
      <c r="C130" s="9"/>
      <c r="E130" s="4"/>
      <c r="F130" s="4"/>
    </row>
    <row r="131" spans="1:12" ht="22.5" customHeight="1">
      <c r="A131" s="138" t="s">
        <v>201</v>
      </c>
      <c r="C131" s="65"/>
      <c r="E131" s="4"/>
      <c r="F131" s="4"/>
    </row>
    <row r="132" spans="1:12" ht="22.5" customHeight="1">
      <c r="A132" s="8"/>
      <c r="C132" s="11"/>
      <c r="E132" s="50"/>
      <c r="F132" s="50"/>
      <c r="G132" s="50"/>
      <c r="H132" s="51"/>
      <c r="I132" s="51"/>
      <c r="J132" s="51"/>
      <c r="K132" s="50" t="s">
        <v>42</v>
      </c>
    </row>
    <row r="133" spans="1:12" ht="22.5" customHeight="1">
      <c r="A133" s="8"/>
      <c r="C133" s="11"/>
      <c r="E133" s="181" t="s">
        <v>3</v>
      </c>
      <c r="F133" s="181"/>
      <c r="G133" s="181"/>
      <c r="H133" s="51"/>
      <c r="I133" s="181" t="s">
        <v>4</v>
      </c>
      <c r="J133" s="181"/>
      <c r="K133" s="181"/>
    </row>
    <row r="134" spans="1:12" ht="22.5" customHeight="1">
      <c r="C134" s="14" t="s">
        <v>5</v>
      </c>
      <c r="E134" s="52" t="s">
        <v>202</v>
      </c>
      <c r="F134" s="53"/>
      <c r="G134" s="52" t="s">
        <v>172</v>
      </c>
      <c r="H134" s="54"/>
      <c r="I134" s="52" t="s">
        <v>202</v>
      </c>
      <c r="J134" s="53"/>
      <c r="K134" s="52" t="s">
        <v>172</v>
      </c>
    </row>
    <row r="135" spans="1:12" ht="22.5" customHeight="1">
      <c r="C135" s="16"/>
      <c r="E135" s="53"/>
      <c r="F135" s="53"/>
      <c r="G135" s="53"/>
      <c r="H135" s="54"/>
      <c r="I135" s="53"/>
      <c r="J135" s="53"/>
      <c r="K135" s="53"/>
    </row>
    <row r="136" spans="1:12" ht="22.5" customHeight="1">
      <c r="A136" s="63" t="s">
        <v>61</v>
      </c>
      <c r="C136" s="23"/>
      <c r="E136" s="43"/>
      <c r="F136" s="43"/>
      <c r="G136" s="43"/>
      <c r="H136" s="43"/>
      <c r="I136" s="43"/>
      <c r="J136" s="43"/>
      <c r="K136" s="43"/>
    </row>
    <row r="137" spans="1:12" ht="22.5" customHeight="1">
      <c r="A137" s="38" t="s">
        <v>133</v>
      </c>
      <c r="C137" s="12"/>
      <c r="E137" s="43"/>
      <c r="F137" s="43"/>
      <c r="G137" s="43"/>
      <c r="H137" s="43"/>
      <c r="I137" s="43"/>
      <c r="J137" s="43"/>
      <c r="K137" s="43"/>
    </row>
    <row r="138" spans="1:12" ht="22.5" customHeight="1">
      <c r="A138" s="38" t="s">
        <v>217</v>
      </c>
      <c r="C138" s="12"/>
      <c r="E138" s="43"/>
      <c r="F138" s="43"/>
      <c r="G138" s="43"/>
      <c r="H138" s="43"/>
      <c r="I138" s="43"/>
      <c r="J138" s="43"/>
      <c r="K138" s="43"/>
    </row>
    <row r="139" spans="1:12" ht="22.5" customHeight="1">
      <c r="A139" s="38" t="s">
        <v>137</v>
      </c>
      <c r="C139" s="12"/>
      <c r="E139" s="43">
        <v>-1253756</v>
      </c>
      <c r="F139" s="43"/>
      <c r="G139" s="43">
        <v>-578756</v>
      </c>
      <c r="H139" s="43"/>
      <c r="I139" s="43">
        <v>0</v>
      </c>
      <c r="J139" s="43"/>
      <c r="K139" s="43">
        <v>-1170</v>
      </c>
    </row>
    <row r="140" spans="1:12" ht="22.5" customHeight="1">
      <c r="A140" s="38" t="s">
        <v>218</v>
      </c>
      <c r="C140" s="12"/>
      <c r="E140" s="43"/>
      <c r="F140" s="43"/>
      <c r="G140" s="43"/>
      <c r="H140" s="43"/>
      <c r="I140" s="43"/>
      <c r="J140" s="43"/>
      <c r="K140" s="43"/>
    </row>
    <row r="141" spans="1:12" ht="22.5" customHeight="1">
      <c r="A141" s="38" t="s">
        <v>136</v>
      </c>
      <c r="C141" s="23"/>
      <c r="E141" s="62">
        <v>250751</v>
      </c>
      <c r="F141" s="43"/>
      <c r="G141" s="62">
        <v>115985</v>
      </c>
      <c r="H141" s="43"/>
      <c r="I141" s="62">
        <v>0</v>
      </c>
      <c r="J141" s="43"/>
      <c r="K141" s="62">
        <v>234</v>
      </c>
      <c r="L141" s="176"/>
    </row>
    <row r="142" spans="1:12" ht="22.5" customHeight="1">
      <c r="A142" s="38" t="s">
        <v>138</v>
      </c>
      <c r="C142" s="23"/>
      <c r="E142" s="62">
        <f>SUM(E139:E141)</f>
        <v>-1003005</v>
      </c>
      <c r="F142" s="43"/>
      <c r="G142" s="62">
        <f>SUM(G139:G141)</f>
        <v>-462771</v>
      </c>
      <c r="H142" s="43"/>
      <c r="I142" s="62">
        <f>SUM(I139:I141)</f>
        <v>0</v>
      </c>
      <c r="J142" s="43"/>
      <c r="K142" s="62">
        <f>SUM(K139:K141)</f>
        <v>-936</v>
      </c>
    </row>
    <row r="143" spans="1:12" ht="22.5" customHeight="1">
      <c r="A143" s="38" t="s">
        <v>134</v>
      </c>
      <c r="C143" s="12"/>
      <c r="E143" s="43"/>
      <c r="F143" s="43"/>
      <c r="G143" s="43"/>
      <c r="H143" s="43"/>
      <c r="I143" s="43"/>
      <c r="J143" s="43"/>
      <c r="K143" s="43"/>
    </row>
    <row r="144" spans="1:12" ht="22.5" customHeight="1">
      <c r="A144" s="76" t="s">
        <v>193</v>
      </c>
      <c r="C144" s="12"/>
      <c r="E144" s="43"/>
      <c r="F144" s="43"/>
      <c r="G144" s="43"/>
      <c r="H144" s="43"/>
      <c r="I144" s="43"/>
      <c r="J144" s="43"/>
      <c r="K144" s="43"/>
    </row>
    <row r="145" spans="1:15" ht="22.5" customHeight="1">
      <c r="A145" s="76" t="s">
        <v>142</v>
      </c>
      <c r="C145" s="12"/>
      <c r="E145" s="43">
        <v>-1210944</v>
      </c>
      <c r="F145" s="43"/>
      <c r="G145" s="43">
        <v>17039</v>
      </c>
      <c r="H145" s="43"/>
      <c r="I145" s="43">
        <v>-737825</v>
      </c>
      <c r="J145" s="43"/>
      <c r="K145" s="43">
        <v>-11559</v>
      </c>
      <c r="O145" s="26"/>
    </row>
    <row r="146" spans="1:15" ht="22.5" customHeight="1">
      <c r="A146" s="76" t="s">
        <v>195</v>
      </c>
      <c r="C146" s="12"/>
      <c r="E146" s="43"/>
      <c r="F146" s="43"/>
      <c r="G146" s="43"/>
      <c r="H146" s="43"/>
      <c r="I146" s="43"/>
      <c r="J146" s="43"/>
      <c r="K146" s="43"/>
    </row>
    <row r="147" spans="1:15" ht="22.5" customHeight="1">
      <c r="A147" s="76" t="s">
        <v>147</v>
      </c>
      <c r="C147" s="12"/>
      <c r="E147" s="43">
        <v>13466</v>
      </c>
      <c r="F147" s="43"/>
      <c r="G147" s="43">
        <v>-766</v>
      </c>
      <c r="H147" s="43"/>
      <c r="I147" s="43">
        <v>1156</v>
      </c>
      <c r="J147" s="43"/>
      <c r="K147" s="43">
        <v>1750</v>
      </c>
      <c r="O147" s="26"/>
    </row>
    <row r="148" spans="1:15" ht="22.5" customHeight="1">
      <c r="A148" s="38" t="s">
        <v>135</v>
      </c>
      <c r="C148" s="12"/>
      <c r="E148" s="43"/>
      <c r="F148" s="43"/>
      <c r="G148" s="43"/>
      <c r="H148" s="43"/>
      <c r="I148" s="43"/>
      <c r="J148" s="43"/>
      <c r="K148" s="43"/>
    </row>
    <row r="149" spans="1:15" ht="22.5" customHeight="1">
      <c r="A149" s="38" t="s">
        <v>139</v>
      </c>
      <c r="C149" s="23"/>
      <c r="E149" s="62">
        <v>54177</v>
      </c>
      <c r="F149" s="43"/>
      <c r="G149" s="62">
        <v>22007</v>
      </c>
      <c r="H149" s="43"/>
      <c r="I149" s="62">
        <v>0</v>
      </c>
      <c r="J149" s="43"/>
      <c r="K149" s="62">
        <v>-703</v>
      </c>
    </row>
    <row r="150" spans="1:15" ht="22.5" customHeight="1">
      <c r="A150" s="38" t="s">
        <v>140</v>
      </c>
      <c r="C150" s="23"/>
      <c r="E150" s="43">
        <f>SUM(E145:E149)</f>
        <v>-1143301</v>
      </c>
      <c r="F150" s="43"/>
      <c r="G150" s="43">
        <f>SUM(G145:G149)</f>
        <v>38280</v>
      </c>
      <c r="H150" s="43"/>
      <c r="I150" s="43">
        <f>SUM(I145:I149)</f>
        <v>-736669</v>
      </c>
      <c r="J150" s="43"/>
      <c r="K150" s="43">
        <f>SUM(K145:K149)</f>
        <v>-10512</v>
      </c>
    </row>
    <row r="151" spans="1:15" ht="22.5" customHeight="1">
      <c r="A151" s="63" t="s">
        <v>206</v>
      </c>
      <c r="C151" s="12"/>
      <c r="E151" s="59">
        <f>E150+E142</f>
        <v>-2146306</v>
      </c>
      <c r="F151" s="43"/>
      <c r="G151" s="59">
        <f>G150+G142</f>
        <v>-424491</v>
      </c>
      <c r="H151" s="43"/>
      <c r="I151" s="59">
        <f>I150+I142</f>
        <v>-736669</v>
      </c>
      <c r="J151" s="43"/>
      <c r="K151" s="59">
        <f>K150+K142</f>
        <v>-11448</v>
      </c>
    </row>
    <row r="152" spans="1:15" ht="22.5" customHeight="1" thickBot="1">
      <c r="A152" s="63" t="s">
        <v>207</v>
      </c>
      <c r="C152" s="12"/>
      <c r="E152" s="64">
        <f>E122+E151</f>
        <v>-1401284</v>
      </c>
      <c r="F152" s="43"/>
      <c r="G152" s="64">
        <f>G122+G151</f>
        <v>613534</v>
      </c>
      <c r="H152" s="43"/>
      <c r="I152" s="64">
        <f>I122+I151</f>
        <v>-507995</v>
      </c>
      <c r="J152" s="43"/>
      <c r="K152" s="64">
        <f>K122+K151</f>
        <v>860730</v>
      </c>
    </row>
    <row r="153" spans="1:15" ht="22.5" customHeight="1" thickTop="1">
      <c r="A153" s="63"/>
      <c r="C153" s="12"/>
      <c r="E153" s="43"/>
      <c r="F153" s="43"/>
      <c r="G153" s="43"/>
      <c r="H153" s="43"/>
      <c r="I153" s="43"/>
      <c r="J153" s="43"/>
      <c r="K153" s="43"/>
    </row>
    <row r="154" spans="1:15" ht="22.5" customHeight="1">
      <c r="A154" s="17" t="s">
        <v>214</v>
      </c>
      <c r="C154" s="23"/>
      <c r="E154" s="4"/>
      <c r="F154" s="4"/>
    </row>
    <row r="155" spans="1:15" ht="22.5" customHeight="1" thickBot="1">
      <c r="A155" s="22" t="s">
        <v>63</v>
      </c>
      <c r="C155" s="23"/>
      <c r="E155" s="24">
        <f>E122-E156</f>
        <v>744970</v>
      </c>
      <c r="F155" s="24"/>
      <c r="G155" s="24">
        <f>G122-G156</f>
        <v>1038025</v>
      </c>
      <c r="H155" s="43"/>
      <c r="I155" s="64">
        <f>I122</f>
        <v>228674</v>
      </c>
      <c r="J155" s="43"/>
      <c r="K155" s="64">
        <f>K122</f>
        <v>872178</v>
      </c>
    </row>
    <row r="156" spans="1:15" ht="22.5" customHeight="1" thickTop="1">
      <c r="A156" s="22" t="s">
        <v>64</v>
      </c>
      <c r="C156" s="23"/>
      <c r="E156" s="24">
        <v>52</v>
      </c>
      <c r="F156" s="24"/>
      <c r="G156" s="24">
        <v>0</v>
      </c>
      <c r="H156" s="43"/>
      <c r="I156" s="43">
        <f>I155-I122</f>
        <v>0</v>
      </c>
      <c r="J156" s="43"/>
      <c r="K156" s="43">
        <f>K155-K122</f>
        <v>0</v>
      </c>
    </row>
    <row r="157" spans="1:15" ht="22.5" customHeight="1" thickBot="1">
      <c r="A157" s="22"/>
      <c r="C157" s="23"/>
      <c r="E157" s="29">
        <f>SUM(E155:E156)</f>
        <v>745022</v>
      </c>
      <c r="F157" s="24"/>
      <c r="G157" s="29">
        <f>SUM(G155:G156)</f>
        <v>1038025</v>
      </c>
      <c r="H157" s="43"/>
      <c r="I157" s="43"/>
      <c r="J157" s="43"/>
      <c r="K157" s="43"/>
    </row>
    <row r="158" spans="1:15" ht="22.5" customHeight="1" thickTop="1">
      <c r="A158" s="17"/>
      <c r="C158" s="12"/>
      <c r="E158" s="43">
        <f>E157-E122</f>
        <v>0</v>
      </c>
      <c r="F158" s="43"/>
      <c r="G158" s="43">
        <f>G157-G122</f>
        <v>0</v>
      </c>
      <c r="H158" s="43"/>
      <c r="I158" s="43"/>
      <c r="J158" s="43"/>
      <c r="K158" s="43"/>
    </row>
    <row r="159" spans="1:15" ht="22.5" customHeight="1">
      <c r="A159" s="63" t="s">
        <v>223</v>
      </c>
      <c r="C159" s="12"/>
      <c r="E159" s="43"/>
      <c r="F159" s="43"/>
      <c r="G159" s="43"/>
      <c r="H159" s="43"/>
      <c r="I159" s="43"/>
      <c r="J159" s="43"/>
      <c r="K159" s="43"/>
    </row>
    <row r="160" spans="1:15" ht="22.5" customHeight="1" thickBot="1">
      <c r="A160" s="22" t="s">
        <v>63</v>
      </c>
      <c r="C160" s="12"/>
      <c r="E160" s="43">
        <f>E152-E161</f>
        <v>-1401336</v>
      </c>
      <c r="F160" s="43"/>
      <c r="G160" s="43">
        <f>G152-G161</f>
        <v>613534</v>
      </c>
      <c r="H160" s="43"/>
      <c r="I160" s="64">
        <f>I152</f>
        <v>-507995</v>
      </c>
      <c r="J160" s="43"/>
      <c r="K160" s="64">
        <f>K152</f>
        <v>860730</v>
      </c>
    </row>
    <row r="161" spans="1:11" ht="22.5" customHeight="1" thickTop="1">
      <c r="A161" s="22" t="s">
        <v>64</v>
      </c>
      <c r="C161" s="12"/>
      <c r="E161" s="43">
        <f>+E156</f>
        <v>52</v>
      </c>
      <c r="F161" s="43"/>
      <c r="G161" s="43">
        <v>0</v>
      </c>
      <c r="H161" s="43"/>
      <c r="I161" s="43">
        <f>I160-I152</f>
        <v>0</v>
      </c>
      <c r="J161" s="43"/>
      <c r="K161" s="43">
        <f>K160-K152</f>
        <v>0</v>
      </c>
    </row>
    <row r="162" spans="1:11" ht="22.5" customHeight="1" thickBot="1">
      <c r="A162" s="17"/>
      <c r="C162" s="12"/>
      <c r="E162" s="66">
        <f>SUM(E160:E161)</f>
        <v>-1401284</v>
      </c>
      <c r="F162" s="43"/>
      <c r="G162" s="66">
        <f>SUM(G160:G161)</f>
        <v>613534</v>
      </c>
      <c r="H162" s="43"/>
      <c r="I162" s="43"/>
      <c r="J162" s="43"/>
      <c r="K162" s="43"/>
    </row>
    <row r="163" spans="1:11" ht="22.5" customHeight="1" thickTop="1">
      <c r="A163" s="17"/>
      <c r="C163" s="12"/>
      <c r="E163" s="43">
        <f>E162-E152</f>
        <v>0</v>
      </c>
      <c r="F163" s="43"/>
      <c r="G163" s="43">
        <f>G162-G152</f>
        <v>0</v>
      </c>
      <c r="H163" s="43"/>
      <c r="I163" s="43"/>
      <c r="J163" s="43"/>
      <c r="K163" s="43"/>
    </row>
    <row r="164" spans="1:11" ht="22.5" customHeight="1">
      <c r="A164" s="63" t="s">
        <v>160</v>
      </c>
      <c r="C164" s="23">
        <v>40</v>
      </c>
      <c r="E164" s="30"/>
      <c r="F164" s="30"/>
      <c r="G164" s="30"/>
      <c r="H164" s="30"/>
      <c r="I164" s="30"/>
      <c r="J164" s="30"/>
      <c r="K164" s="30"/>
    </row>
    <row r="165" spans="1:11" ht="22.5" customHeight="1">
      <c r="A165" s="38" t="s">
        <v>161</v>
      </c>
      <c r="C165" s="23"/>
      <c r="E165" s="30"/>
      <c r="F165" s="30"/>
      <c r="G165" s="30"/>
      <c r="H165" s="30"/>
      <c r="I165" s="30"/>
      <c r="J165" s="30"/>
      <c r="K165" s="30"/>
    </row>
    <row r="166" spans="1:11" ht="22.5" customHeight="1" thickBot="1">
      <c r="A166" s="12" t="s">
        <v>215</v>
      </c>
      <c r="E166" s="67">
        <v>3.5200000000000002E-2</v>
      </c>
      <c r="F166" s="68"/>
      <c r="G166" s="67">
        <v>0.05</v>
      </c>
      <c r="H166" s="68"/>
      <c r="I166" s="67">
        <v>1.0800000000000001E-2</v>
      </c>
      <c r="J166" s="68"/>
      <c r="K166" s="67">
        <v>4.2000000000000003E-2</v>
      </c>
    </row>
    <row r="167" spans="1:11" ht="22.5" customHeight="1" thickTop="1" thickBot="1">
      <c r="A167" s="12" t="s">
        <v>153</v>
      </c>
      <c r="E167" s="96">
        <v>21183661</v>
      </c>
      <c r="F167" s="30"/>
      <c r="G167" s="96">
        <v>20978180</v>
      </c>
      <c r="H167" s="30"/>
      <c r="I167" s="96">
        <v>21183661</v>
      </c>
      <c r="J167" s="30"/>
      <c r="K167" s="96">
        <v>20978180</v>
      </c>
    </row>
    <row r="168" spans="1:11" ht="22.5" customHeight="1" thickTop="1">
      <c r="E168" s="69"/>
      <c r="F168" s="69"/>
      <c r="G168" s="69"/>
      <c r="H168" s="70"/>
      <c r="I168" s="69"/>
      <c r="J168" s="70"/>
      <c r="K168" s="69"/>
    </row>
    <row r="169" spans="1:11" ht="22.5" customHeight="1">
      <c r="A169" s="22" t="s">
        <v>14</v>
      </c>
      <c r="F169" s="4"/>
      <c r="K169" s="11"/>
    </row>
    <row r="170" spans="1:11" ht="19.5" customHeight="1">
      <c r="A170" s="22"/>
      <c r="E170" s="4"/>
      <c r="F170" s="4"/>
    </row>
    <row r="171" spans="1:11" ht="19.5" customHeight="1">
      <c r="A171" s="49"/>
      <c r="E171" s="4"/>
      <c r="F171" s="4"/>
    </row>
    <row r="172" spans="1:11" ht="19.5" customHeight="1">
      <c r="E172" s="4"/>
      <c r="F172" s="4"/>
    </row>
    <row r="173" spans="1:11" ht="19.5" customHeight="1">
      <c r="B173" s="12" t="s">
        <v>40</v>
      </c>
      <c r="C173" s="12"/>
      <c r="E173" s="4"/>
      <c r="F173" s="4"/>
    </row>
    <row r="174" spans="1:11" ht="19.5" customHeight="1">
      <c r="A174" s="49"/>
      <c r="E174" s="4"/>
      <c r="F174" s="4"/>
    </row>
  </sheetData>
  <mergeCells count="8">
    <mergeCell ref="E133:G133"/>
    <mergeCell ref="I133:K133"/>
    <mergeCell ref="E93:G93"/>
    <mergeCell ref="I93:K93"/>
    <mergeCell ref="E6:G6"/>
    <mergeCell ref="I6:K6"/>
    <mergeCell ref="E47:G47"/>
    <mergeCell ref="I47:K47"/>
  </mergeCells>
  <printOptions horizontalCentered="1"/>
  <pageMargins left="0.86614173228346458" right="0.39370078740157483" top="0.9055118110236221" bottom="0" header="0.31496062992125984" footer="0.31496062992125984"/>
  <pageSetup paperSize="9" scale="72" fitToHeight="2" orientation="portrait" r:id="rId1"/>
  <rowBreaks count="3" manualBreakCount="3">
    <brk id="41" max="16383" man="1"/>
    <brk id="88" max="11" man="1"/>
    <brk id="12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35"/>
  <sheetViews>
    <sheetView showGridLines="0" view="pageBreakPreview" zoomScale="40" zoomScaleNormal="85" zoomScaleSheetLayoutView="40" workbookViewId="0">
      <selection activeCell="N27" sqref="N27"/>
    </sheetView>
  </sheetViews>
  <sheetFormatPr defaultColWidth="10.85546875" defaultRowHeight="24" customHeight="1"/>
  <cols>
    <col min="1" max="1" width="39.140625" style="97" customWidth="1"/>
    <col min="2" max="2" width="9.42578125" style="141" customWidth="1"/>
    <col min="3" max="3" width="2" style="142" customWidth="1"/>
    <col min="4" max="4" width="17.5703125" style="142" customWidth="1"/>
    <col min="5" max="5" width="1.140625" style="97" customWidth="1"/>
    <col min="6" max="6" width="17.5703125" style="142" customWidth="1"/>
    <col min="7" max="7" width="1.140625" style="97" customWidth="1"/>
    <col min="8" max="8" width="19.140625" style="97" customWidth="1"/>
    <col min="9" max="9" width="1.140625" style="97" customWidth="1"/>
    <col min="10" max="10" width="21.85546875" style="142" customWidth="1"/>
    <col min="11" max="11" width="1.140625" style="97" customWidth="1"/>
    <col min="12" max="12" width="20" style="142" bestFit="1" customWidth="1"/>
    <col min="13" max="13" width="1.140625" style="142" customWidth="1"/>
    <col min="14" max="14" width="17.140625" style="142" bestFit="1" customWidth="1"/>
    <col min="15" max="15" width="1.140625" style="142" customWidth="1"/>
    <col min="16" max="16" width="17.140625" style="142" customWidth="1"/>
    <col min="17" max="17" width="1.140625" style="97" customWidth="1"/>
    <col min="18" max="18" width="16.140625" style="97" customWidth="1"/>
    <col min="19" max="19" width="1.140625" style="97" customWidth="1"/>
    <col min="20" max="20" width="17.5703125" style="97" customWidth="1"/>
    <col min="21" max="21" width="1.140625" style="97" customWidth="1"/>
    <col min="22" max="22" width="17.5703125" style="97" customWidth="1"/>
    <col min="23" max="23" width="1.140625" style="97" customWidth="1"/>
    <col min="24" max="24" width="17.5703125" style="97" customWidth="1"/>
    <col min="25" max="25" width="1.140625" style="97" customWidth="1"/>
    <col min="26" max="256" width="10.85546875" style="97"/>
    <col min="257" max="257" width="39.140625" style="97" customWidth="1"/>
    <col min="258" max="258" width="9.42578125" style="97" customWidth="1"/>
    <col min="259" max="259" width="2" style="97" customWidth="1"/>
    <col min="260" max="260" width="17.5703125" style="97" customWidth="1"/>
    <col min="261" max="261" width="1.140625" style="97" customWidth="1"/>
    <col min="262" max="262" width="17.5703125" style="97" customWidth="1"/>
    <col min="263" max="263" width="1.140625" style="97" customWidth="1"/>
    <col min="264" max="264" width="19.140625" style="97" customWidth="1"/>
    <col min="265" max="265" width="1.140625" style="97" customWidth="1"/>
    <col min="266" max="266" width="21.85546875" style="97" customWidth="1"/>
    <col min="267" max="267" width="1.140625" style="97" customWidth="1"/>
    <col min="268" max="268" width="20" style="97" bestFit="1" customWidth="1"/>
    <col min="269" max="269" width="1.140625" style="97" customWidth="1"/>
    <col min="270" max="270" width="17.140625" style="97" bestFit="1" customWidth="1"/>
    <col min="271" max="271" width="1.140625" style="97" customWidth="1"/>
    <col min="272" max="272" width="17.140625" style="97" customWidth="1"/>
    <col min="273" max="273" width="1.140625" style="97" customWidth="1"/>
    <col min="274" max="274" width="16.140625" style="97" customWidth="1"/>
    <col min="275" max="275" width="1.140625" style="97" customWidth="1"/>
    <col min="276" max="276" width="17.5703125" style="97" customWidth="1"/>
    <col min="277" max="277" width="1.140625" style="97" customWidth="1"/>
    <col min="278" max="278" width="17.5703125" style="97" customWidth="1"/>
    <col min="279" max="279" width="1.140625" style="97" customWidth="1"/>
    <col min="280" max="280" width="17.5703125" style="97" customWidth="1"/>
    <col min="281" max="512" width="10.85546875" style="97"/>
    <col min="513" max="513" width="39.140625" style="97" customWidth="1"/>
    <col min="514" max="514" width="9.42578125" style="97" customWidth="1"/>
    <col min="515" max="515" width="2" style="97" customWidth="1"/>
    <col min="516" max="516" width="17.5703125" style="97" customWidth="1"/>
    <col min="517" max="517" width="1.140625" style="97" customWidth="1"/>
    <col min="518" max="518" width="17.5703125" style="97" customWidth="1"/>
    <col min="519" max="519" width="1.140625" style="97" customWidth="1"/>
    <col min="520" max="520" width="19.140625" style="97" customWidth="1"/>
    <col min="521" max="521" width="1.140625" style="97" customWidth="1"/>
    <col min="522" max="522" width="21.85546875" style="97" customWidth="1"/>
    <col min="523" max="523" width="1.140625" style="97" customWidth="1"/>
    <col min="524" max="524" width="20" style="97" bestFit="1" customWidth="1"/>
    <col min="525" max="525" width="1.140625" style="97" customWidth="1"/>
    <col min="526" max="526" width="17.140625" style="97" bestFit="1" customWidth="1"/>
    <col min="527" max="527" width="1.140625" style="97" customWidth="1"/>
    <col min="528" max="528" width="17.140625" style="97" customWidth="1"/>
    <col min="529" max="529" width="1.140625" style="97" customWidth="1"/>
    <col min="530" max="530" width="16.140625" style="97" customWidth="1"/>
    <col min="531" max="531" width="1.140625" style="97" customWidth="1"/>
    <col min="532" max="532" width="17.5703125" style="97" customWidth="1"/>
    <col min="533" max="533" width="1.140625" style="97" customWidth="1"/>
    <col min="534" max="534" width="17.5703125" style="97" customWidth="1"/>
    <col min="535" max="535" width="1.140625" style="97" customWidth="1"/>
    <col min="536" max="536" width="17.5703125" style="97" customWidth="1"/>
    <col min="537" max="768" width="10.85546875" style="97"/>
    <col min="769" max="769" width="39.140625" style="97" customWidth="1"/>
    <col min="770" max="770" width="9.42578125" style="97" customWidth="1"/>
    <col min="771" max="771" width="2" style="97" customWidth="1"/>
    <col min="772" max="772" width="17.5703125" style="97" customWidth="1"/>
    <col min="773" max="773" width="1.140625" style="97" customWidth="1"/>
    <col min="774" max="774" width="17.5703125" style="97" customWidth="1"/>
    <col min="775" max="775" width="1.140625" style="97" customWidth="1"/>
    <col min="776" max="776" width="19.140625" style="97" customWidth="1"/>
    <col min="777" max="777" width="1.140625" style="97" customWidth="1"/>
    <col min="778" max="778" width="21.85546875" style="97" customWidth="1"/>
    <col min="779" max="779" width="1.140625" style="97" customWidth="1"/>
    <col min="780" max="780" width="20" style="97" bestFit="1" customWidth="1"/>
    <col min="781" max="781" width="1.140625" style="97" customWidth="1"/>
    <col min="782" max="782" width="17.140625" style="97" bestFit="1" customWidth="1"/>
    <col min="783" max="783" width="1.140625" style="97" customWidth="1"/>
    <col min="784" max="784" width="17.140625" style="97" customWidth="1"/>
    <col min="785" max="785" width="1.140625" style="97" customWidth="1"/>
    <col min="786" max="786" width="16.140625" style="97" customWidth="1"/>
    <col min="787" max="787" width="1.140625" style="97" customWidth="1"/>
    <col min="788" max="788" width="17.5703125" style="97" customWidth="1"/>
    <col min="789" max="789" width="1.140625" style="97" customWidth="1"/>
    <col min="790" max="790" width="17.5703125" style="97" customWidth="1"/>
    <col min="791" max="791" width="1.140625" style="97" customWidth="1"/>
    <col min="792" max="792" width="17.5703125" style="97" customWidth="1"/>
    <col min="793" max="1024" width="10.85546875" style="97"/>
    <col min="1025" max="1025" width="39.140625" style="97" customWidth="1"/>
    <col min="1026" max="1026" width="9.42578125" style="97" customWidth="1"/>
    <col min="1027" max="1027" width="2" style="97" customWidth="1"/>
    <col min="1028" max="1028" width="17.5703125" style="97" customWidth="1"/>
    <col min="1029" max="1029" width="1.140625" style="97" customWidth="1"/>
    <col min="1030" max="1030" width="17.5703125" style="97" customWidth="1"/>
    <col min="1031" max="1031" width="1.140625" style="97" customWidth="1"/>
    <col min="1032" max="1032" width="19.140625" style="97" customWidth="1"/>
    <col min="1033" max="1033" width="1.140625" style="97" customWidth="1"/>
    <col min="1034" max="1034" width="21.85546875" style="97" customWidth="1"/>
    <col min="1035" max="1035" width="1.140625" style="97" customWidth="1"/>
    <col min="1036" max="1036" width="20" style="97" bestFit="1" customWidth="1"/>
    <col min="1037" max="1037" width="1.140625" style="97" customWidth="1"/>
    <col min="1038" max="1038" width="17.140625" style="97" bestFit="1" customWidth="1"/>
    <col min="1039" max="1039" width="1.140625" style="97" customWidth="1"/>
    <col min="1040" max="1040" width="17.140625" style="97" customWidth="1"/>
    <col min="1041" max="1041" width="1.140625" style="97" customWidth="1"/>
    <col min="1042" max="1042" width="16.140625" style="97" customWidth="1"/>
    <col min="1043" max="1043" width="1.140625" style="97" customWidth="1"/>
    <col min="1044" max="1044" width="17.5703125" style="97" customWidth="1"/>
    <col min="1045" max="1045" width="1.140625" style="97" customWidth="1"/>
    <col min="1046" max="1046" width="17.5703125" style="97" customWidth="1"/>
    <col min="1047" max="1047" width="1.140625" style="97" customWidth="1"/>
    <col min="1048" max="1048" width="17.5703125" style="97" customWidth="1"/>
    <col min="1049" max="1280" width="10.85546875" style="97"/>
    <col min="1281" max="1281" width="39.140625" style="97" customWidth="1"/>
    <col min="1282" max="1282" width="9.42578125" style="97" customWidth="1"/>
    <col min="1283" max="1283" width="2" style="97" customWidth="1"/>
    <col min="1284" max="1284" width="17.5703125" style="97" customWidth="1"/>
    <col min="1285" max="1285" width="1.140625" style="97" customWidth="1"/>
    <col min="1286" max="1286" width="17.5703125" style="97" customWidth="1"/>
    <col min="1287" max="1287" width="1.140625" style="97" customWidth="1"/>
    <col min="1288" max="1288" width="19.140625" style="97" customWidth="1"/>
    <col min="1289" max="1289" width="1.140625" style="97" customWidth="1"/>
    <col min="1290" max="1290" width="21.85546875" style="97" customWidth="1"/>
    <col min="1291" max="1291" width="1.140625" style="97" customWidth="1"/>
    <col min="1292" max="1292" width="20" style="97" bestFit="1" customWidth="1"/>
    <col min="1293" max="1293" width="1.140625" style="97" customWidth="1"/>
    <col min="1294" max="1294" width="17.140625" style="97" bestFit="1" customWidth="1"/>
    <col min="1295" max="1295" width="1.140625" style="97" customWidth="1"/>
    <col min="1296" max="1296" width="17.140625" style="97" customWidth="1"/>
    <col min="1297" max="1297" width="1.140625" style="97" customWidth="1"/>
    <col min="1298" max="1298" width="16.140625" style="97" customWidth="1"/>
    <col min="1299" max="1299" width="1.140625" style="97" customWidth="1"/>
    <col min="1300" max="1300" width="17.5703125" style="97" customWidth="1"/>
    <col min="1301" max="1301" width="1.140625" style="97" customWidth="1"/>
    <col min="1302" max="1302" width="17.5703125" style="97" customWidth="1"/>
    <col min="1303" max="1303" width="1.140625" style="97" customWidth="1"/>
    <col min="1304" max="1304" width="17.5703125" style="97" customWidth="1"/>
    <col min="1305" max="1536" width="10.85546875" style="97"/>
    <col min="1537" max="1537" width="39.140625" style="97" customWidth="1"/>
    <col min="1538" max="1538" width="9.42578125" style="97" customWidth="1"/>
    <col min="1539" max="1539" width="2" style="97" customWidth="1"/>
    <col min="1540" max="1540" width="17.5703125" style="97" customWidth="1"/>
    <col min="1541" max="1541" width="1.140625" style="97" customWidth="1"/>
    <col min="1542" max="1542" width="17.5703125" style="97" customWidth="1"/>
    <col min="1543" max="1543" width="1.140625" style="97" customWidth="1"/>
    <col min="1544" max="1544" width="19.140625" style="97" customWidth="1"/>
    <col min="1545" max="1545" width="1.140625" style="97" customWidth="1"/>
    <col min="1546" max="1546" width="21.85546875" style="97" customWidth="1"/>
    <col min="1547" max="1547" width="1.140625" style="97" customWidth="1"/>
    <col min="1548" max="1548" width="20" style="97" bestFit="1" customWidth="1"/>
    <col min="1549" max="1549" width="1.140625" style="97" customWidth="1"/>
    <col min="1550" max="1550" width="17.140625" style="97" bestFit="1" customWidth="1"/>
    <col min="1551" max="1551" width="1.140625" style="97" customWidth="1"/>
    <col min="1552" max="1552" width="17.140625" style="97" customWidth="1"/>
    <col min="1553" max="1553" width="1.140625" style="97" customWidth="1"/>
    <col min="1554" max="1554" width="16.140625" style="97" customWidth="1"/>
    <col min="1555" max="1555" width="1.140625" style="97" customWidth="1"/>
    <col min="1556" max="1556" width="17.5703125" style="97" customWidth="1"/>
    <col min="1557" max="1557" width="1.140625" style="97" customWidth="1"/>
    <col min="1558" max="1558" width="17.5703125" style="97" customWidth="1"/>
    <col min="1559" max="1559" width="1.140625" style="97" customWidth="1"/>
    <col min="1560" max="1560" width="17.5703125" style="97" customWidth="1"/>
    <col min="1561" max="1792" width="10.85546875" style="97"/>
    <col min="1793" max="1793" width="39.140625" style="97" customWidth="1"/>
    <col min="1794" max="1794" width="9.42578125" style="97" customWidth="1"/>
    <col min="1795" max="1795" width="2" style="97" customWidth="1"/>
    <col min="1796" max="1796" width="17.5703125" style="97" customWidth="1"/>
    <col min="1797" max="1797" width="1.140625" style="97" customWidth="1"/>
    <col min="1798" max="1798" width="17.5703125" style="97" customWidth="1"/>
    <col min="1799" max="1799" width="1.140625" style="97" customWidth="1"/>
    <col min="1800" max="1800" width="19.140625" style="97" customWidth="1"/>
    <col min="1801" max="1801" width="1.140625" style="97" customWidth="1"/>
    <col min="1802" max="1802" width="21.85546875" style="97" customWidth="1"/>
    <col min="1803" max="1803" width="1.140625" style="97" customWidth="1"/>
    <col min="1804" max="1804" width="20" style="97" bestFit="1" customWidth="1"/>
    <col min="1805" max="1805" width="1.140625" style="97" customWidth="1"/>
    <col min="1806" max="1806" width="17.140625" style="97" bestFit="1" customWidth="1"/>
    <col min="1807" max="1807" width="1.140625" style="97" customWidth="1"/>
    <col min="1808" max="1808" width="17.140625" style="97" customWidth="1"/>
    <col min="1809" max="1809" width="1.140625" style="97" customWidth="1"/>
    <col min="1810" max="1810" width="16.140625" style="97" customWidth="1"/>
    <col min="1811" max="1811" width="1.140625" style="97" customWidth="1"/>
    <col min="1812" max="1812" width="17.5703125" style="97" customWidth="1"/>
    <col min="1813" max="1813" width="1.140625" style="97" customWidth="1"/>
    <col min="1814" max="1814" width="17.5703125" style="97" customWidth="1"/>
    <col min="1815" max="1815" width="1.140625" style="97" customWidth="1"/>
    <col min="1816" max="1816" width="17.5703125" style="97" customWidth="1"/>
    <col min="1817" max="2048" width="10.85546875" style="97"/>
    <col min="2049" max="2049" width="39.140625" style="97" customWidth="1"/>
    <col min="2050" max="2050" width="9.42578125" style="97" customWidth="1"/>
    <col min="2051" max="2051" width="2" style="97" customWidth="1"/>
    <col min="2052" max="2052" width="17.5703125" style="97" customWidth="1"/>
    <col min="2053" max="2053" width="1.140625" style="97" customWidth="1"/>
    <col min="2054" max="2054" width="17.5703125" style="97" customWidth="1"/>
    <col min="2055" max="2055" width="1.140625" style="97" customWidth="1"/>
    <col min="2056" max="2056" width="19.140625" style="97" customWidth="1"/>
    <col min="2057" max="2057" width="1.140625" style="97" customWidth="1"/>
    <col min="2058" max="2058" width="21.85546875" style="97" customWidth="1"/>
    <col min="2059" max="2059" width="1.140625" style="97" customWidth="1"/>
    <col min="2060" max="2060" width="20" style="97" bestFit="1" customWidth="1"/>
    <col min="2061" max="2061" width="1.140625" style="97" customWidth="1"/>
    <col min="2062" max="2062" width="17.140625" style="97" bestFit="1" customWidth="1"/>
    <col min="2063" max="2063" width="1.140625" style="97" customWidth="1"/>
    <col min="2064" max="2064" width="17.140625" style="97" customWidth="1"/>
    <col min="2065" max="2065" width="1.140625" style="97" customWidth="1"/>
    <col min="2066" max="2066" width="16.140625" style="97" customWidth="1"/>
    <col min="2067" max="2067" width="1.140625" style="97" customWidth="1"/>
    <col min="2068" max="2068" width="17.5703125" style="97" customWidth="1"/>
    <col min="2069" max="2069" width="1.140625" style="97" customWidth="1"/>
    <col min="2070" max="2070" width="17.5703125" style="97" customWidth="1"/>
    <col min="2071" max="2071" width="1.140625" style="97" customWidth="1"/>
    <col min="2072" max="2072" width="17.5703125" style="97" customWidth="1"/>
    <col min="2073" max="2304" width="10.85546875" style="97"/>
    <col min="2305" max="2305" width="39.140625" style="97" customWidth="1"/>
    <col min="2306" max="2306" width="9.42578125" style="97" customWidth="1"/>
    <col min="2307" max="2307" width="2" style="97" customWidth="1"/>
    <col min="2308" max="2308" width="17.5703125" style="97" customWidth="1"/>
    <col min="2309" max="2309" width="1.140625" style="97" customWidth="1"/>
    <col min="2310" max="2310" width="17.5703125" style="97" customWidth="1"/>
    <col min="2311" max="2311" width="1.140625" style="97" customWidth="1"/>
    <col min="2312" max="2312" width="19.140625" style="97" customWidth="1"/>
    <col min="2313" max="2313" width="1.140625" style="97" customWidth="1"/>
    <col min="2314" max="2314" width="21.85546875" style="97" customWidth="1"/>
    <col min="2315" max="2315" width="1.140625" style="97" customWidth="1"/>
    <col min="2316" max="2316" width="20" style="97" bestFit="1" customWidth="1"/>
    <col min="2317" max="2317" width="1.140625" style="97" customWidth="1"/>
    <col min="2318" max="2318" width="17.140625" style="97" bestFit="1" customWidth="1"/>
    <col min="2319" max="2319" width="1.140625" style="97" customWidth="1"/>
    <col min="2320" max="2320" width="17.140625" style="97" customWidth="1"/>
    <col min="2321" max="2321" width="1.140625" style="97" customWidth="1"/>
    <col min="2322" max="2322" width="16.140625" style="97" customWidth="1"/>
    <col min="2323" max="2323" width="1.140625" style="97" customWidth="1"/>
    <col min="2324" max="2324" width="17.5703125" style="97" customWidth="1"/>
    <col min="2325" max="2325" width="1.140625" style="97" customWidth="1"/>
    <col min="2326" max="2326" width="17.5703125" style="97" customWidth="1"/>
    <col min="2327" max="2327" width="1.140625" style="97" customWidth="1"/>
    <col min="2328" max="2328" width="17.5703125" style="97" customWidth="1"/>
    <col min="2329" max="2560" width="10.85546875" style="97"/>
    <col min="2561" max="2561" width="39.140625" style="97" customWidth="1"/>
    <col min="2562" max="2562" width="9.42578125" style="97" customWidth="1"/>
    <col min="2563" max="2563" width="2" style="97" customWidth="1"/>
    <col min="2564" max="2564" width="17.5703125" style="97" customWidth="1"/>
    <col min="2565" max="2565" width="1.140625" style="97" customWidth="1"/>
    <col min="2566" max="2566" width="17.5703125" style="97" customWidth="1"/>
    <col min="2567" max="2567" width="1.140625" style="97" customWidth="1"/>
    <col min="2568" max="2568" width="19.140625" style="97" customWidth="1"/>
    <col min="2569" max="2569" width="1.140625" style="97" customWidth="1"/>
    <col min="2570" max="2570" width="21.85546875" style="97" customWidth="1"/>
    <col min="2571" max="2571" width="1.140625" style="97" customWidth="1"/>
    <col min="2572" max="2572" width="20" style="97" bestFit="1" customWidth="1"/>
    <col min="2573" max="2573" width="1.140625" style="97" customWidth="1"/>
    <col min="2574" max="2574" width="17.140625" style="97" bestFit="1" customWidth="1"/>
    <col min="2575" max="2575" width="1.140625" style="97" customWidth="1"/>
    <col min="2576" max="2576" width="17.140625" style="97" customWidth="1"/>
    <col min="2577" max="2577" width="1.140625" style="97" customWidth="1"/>
    <col min="2578" max="2578" width="16.140625" style="97" customWidth="1"/>
    <col min="2579" max="2579" width="1.140625" style="97" customWidth="1"/>
    <col min="2580" max="2580" width="17.5703125" style="97" customWidth="1"/>
    <col min="2581" max="2581" width="1.140625" style="97" customWidth="1"/>
    <col min="2582" max="2582" width="17.5703125" style="97" customWidth="1"/>
    <col min="2583" max="2583" width="1.140625" style="97" customWidth="1"/>
    <col min="2584" max="2584" width="17.5703125" style="97" customWidth="1"/>
    <col min="2585" max="2816" width="10.85546875" style="97"/>
    <col min="2817" max="2817" width="39.140625" style="97" customWidth="1"/>
    <col min="2818" max="2818" width="9.42578125" style="97" customWidth="1"/>
    <col min="2819" max="2819" width="2" style="97" customWidth="1"/>
    <col min="2820" max="2820" width="17.5703125" style="97" customWidth="1"/>
    <col min="2821" max="2821" width="1.140625" style="97" customWidth="1"/>
    <col min="2822" max="2822" width="17.5703125" style="97" customWidth="1"/>
    <col min="2823" max="2823" width="1.140625" style="97" customWidth="1"/>
    <col min="2824" max="2824" width="19.140625" style="97" customWidth="1"/>
    <col min="2825" max="2825" width="1.140625" style="97" customWidth="1"/>
    <col min="2826" max="2826" width="21.85546875" style="97" customWidth="1"/>
    <col min="2827" max="2827" width="1.140625" style="97" customWidth="1"/>
    <col min="2828" max="2828" width="20" style="97" bestFit="1" customWidth="1"/>
    <col min="2829" max="2829" width="1.140625" style="97" customWidth="1"/>
    <col min="2830" max="2830" width="17.140625" style="97" bestFit="1" customWidth="1"/>
    <col min="2831" max="2831" width="1.140625" style="97" customWidth="1"/>
    <col min="2832" max="2832" width="17.140625" style="97" customWidth="1"/>
    <col min="2833" max="2833" width="1.140625" style="97" customWidth="1"/>
    <col min="2834" max="2834" width="16.140625" style="97" customWidth="1"/>
    <col min="2835" max="2835" width="1.140625" style="97" customWidth="1"/>
    <col min="2836" max="2836" width="17.5703125" style="97" customWidth="1"/>
    <col min="2837" max="2837" width="1.140625" style="97" customWidth="1"/>
    <col min="2838" max="2838" width="17.5703125" style="97" customWidth="1"/>
    <col min="2839" max="2839" width="1.140625" style="97" customWidth="1"/>
    <col min="2840" max="2840" width="17.5703125" style="97" customWidth="1"/>
    <col min="2841" max="3072" width="10.85546875" style="97"/>
    <col min="3073" max="3073" width="39.140625" style="97" customWidth="1"/>
    <col min="3074" max="3074" width="9.42578125" style="97" customWidth="1"/>
    <col min="3075" max="3075" width="2" style="97" customWidth="1"/>
    <col min="3076" max="3076" width="17.5703125" style="97" customWidth="1"/>
    <col min="3077" max="3077" width="1.140625" style="97" customWidth="1"/>
    <col min="3078" max="3078" width="17.5703125" style="97" customWidth="1"/>
    <col min="3079" max="3079" width="1.140625" style="97" customWidth="1"/>
    <col min="3080" max="3080" width="19.140625" style="97" customWidth="1"/>
    <col min="3081" max="3081" width="1.140625" style="97" customWidth="1"/>
    <col min="3082" max="3082" width="21.85546875" style="97" customWidth="1"/>
    <col min="3083" max="3083" width="1.140625" style="97" customWidth="1"/>
    <col min="3084" max="3084" width="20" style="97" bestFit="1" customWidth="1"/>
    <col min="3085" max="3085" width="1.140625" style="97" customWidth="1"/>
    <col min="3086" max="3086" width="17.140625" style="97" bestFit="1" customWidth="1"/>
    <col min="3087" max="3087" width="1.140625" style="97" customWidth="1"/>
    <col min="3088" max="3088" width="17.140625" style="97" customWidth="1"/>
    <col min="3089" max="3089" width="1.140625" style="97" customWidth="1"/>
    <col min="3090" max="3090" width="16.140625" style="97" customWidth="1"/>
    <col min="3091" max="3091" width="1.140625" style="97" customWidth="1"/>
    <col min="3092" max="3092" width="17.5703125" style="97" customWidth="1"/>
    <col min="3093" max="3093" width="1.140625" style="97" customWidth="1"/>
    <col min="3094" max="3094" width="17.5703125" style="97" customWidth="1"/>
    <col min="3095" max="3095" width="1.140625" style="97" customWidth="1"/>
    <col min="3096" max="3096" width="17.5703125" style="97" customWidth="1"/>
    <col min="3097" max="3328" width="10.85546875" style="97"/>
    <col min="3329" max="3329" width="39.140625" style="97" customWidth="1"/>
    <col min="3330" max="3330" width="9.42578125" style="97" customWidth="1"/>
    <col min="3331" max="3331" width="2" style="97" customWidth="1"/>
    <col min="3332" max="3332" width="17.5703125" style="97" customWidth="1"/>
    <col min="3333" max="3333" width="1.140625" style="97" customWidth="1"/>
    <col min="3334" max="3334" width="17.5703125" style="97" customWidth="1"/>
    <col min="3335" max="3335" width="1.140625" style="97" customWidth="1"/>
    <col min="3336" max="3336" width="19.140625" style="97" customWidth="1"/>
    <col min="3337" max="3337" width="1.140625" style="97" customWidth="1"/>
    <col min="3338" max="3338" width="21.85546875" style="97" customWidth="1"/>
    <col min="3339" max="3339" width="1.140625" style="97" customWidth="1"/>
    <col min="3340" max="3340" width="20" style="97" bestFit="1" customWidth="1"/>
    <col min="3341" max="3341" width="1.140625" style="97" customWidth="1"/>
    <col min="3342" max="3342" width="17.140625" style="97" bestFit="1" customWidth="1"/>
    <col min="3343" max="3343" width="1.140625" style="97" customWidth="1"/>
    <col min="3344" max="3344" width="17.140625" style="97" customWidth="1"/>
    <col min="3345" max="3345" width="1.140625" style="97" customWidth="1"/>
    <col min="3346" max="3346" width="16.140625" style="97" customWidth="1"/>
    <col min="3347" max="3347" width="1.140625" style="97" customWidth="1"/>
    <col min="3348" max="3348" width="17.5703125" style="97" customWidth="1"/>
    <col min="3349" max="3349" width="1.140625" style="97" customWidth="1"/>
    <col min="3350" max="3350" width="17.5703125" style="97" customWidth="1"/>
    <col min="3351" max="3351" width="1.140625" style="97" customWidth="1"/>
    <col min="3352" max="3352" width="17.5703125" style="97" customWidth="1"/>
    <col min="3353" max="3584" width="10.85546875" style="97"/>
    <col min="3585" max="3585" width="39.140625" style="97" customWidth="1"/>
    <col min="3586" max="3586" width="9.42578125" style="97" customWidth="1"/>
    <col min="3587" max="3587" width="2" style="97" customWidth="1"/>
    <col min="3588" max="3588" width="17.5703125" style="97" customWidth="1"/>
    <col min="3589" max="3589" width="1.140625" style="97" customWidth="1"/>
    <col min="3590" max="3590" width="17.5703125" style="97" customWidth="1"/>
    <col min="3591" max="3591" width="1.140625" style="97" customWidth="1"/>
    <col min="3592" max="3592" width="19.140625" style="97" customWidth="1"/>
    <col min="3593" max="3593" width="1.140625" style="97" customWidth="1"/>
    <col min="3594" max="3594" width="21.85546875" style="97" customWidth="1"/>
    <col min="3595" max="3595" width="1.140625" style="97" customWidth="1"/>
    <col min="3596" max="3596" width="20" style="97" bestFit="1" customWidth="1"/>
    <col min="3597" max="3597" width="1.140625" style="97" customWidth="1"/>
    <col min="3598" max="3598" width="17.140625" style="97" bestFit="1" customWidth="1"/>
    <col min="3599" max="3599" width="1.140625" style="97" customWidth="1"/>
    <col min="3600" max="3600" width="17.140625" style="97" customWidth="1"/>
    <col min="3601" max="3601" width="1.140625" style="97" customWidth="1"/>
    <col min="3602" max="3602" width="16.140625" style="97" customWidth="1"/>
    <col min="3603" max="3603" width="1.140625" style="97" customWidth="1"/>
    <col min="3604" max="3604" width="17.5703125" style="97" customWidth="1"/>
    <col min="3605" max="3605" width="1.140625" style="97" customWidth="1"/>
    <col min="3606" max="3606" width="17.5703125" style="97" customWidth="1"/>
    <col min="3607" max="3607" width="1.140625" style="97" customWidth="1"/>
    <col min="3608" max="3608" width="17.5703125" style="97" customWidth="1"/>
    <col min="3609" max="3840" width="10.85546875" style="97"/>
    <col min="3841" max="3841" width="39.140625" style="97" customWidth="1"/>
    <col min="3842" max="3842" width="9.42578125" style="97" customWidth="1"/>
    <col min="3843" max="3843" width="2" style="97" customWidth="1"/>
    <col min="3844" max="3844" width="17.5703125" style="97" customWidth="1"/>
    <col min="3845" max="3845" width="1.140625" style="97" customWidth="1"/>
    <col min="3846" max="3846" width="17.5703125" style="97" customWidth="1"/>
    <col min="3847" max="3847" width="1.140625" style="97" customWidth="1"/>
    <col min="3848" max="3848" width="19.140625" style="97" customWidth="1"/>
    <col min="3849" max="3849" width="1.140625" style="97" customWidth="1"/>
    <col min="3850" max="3850" width="21.85546875" style="97" customWidth="1"/>
    <col min="3851" max="3851" width="1.140625" style="97" customWidth="1"/>
    <col min="3852" max="3852" width="20" style="97" bestFit="1" customWidth="1"/>
    <col min="3853" max="3853" width="1.140625" style="97" customWidth="1"/>
    <col min="3854" max="3854" width="17.140625" style="97" bestFit="1" customWidth="1"/>
    <col min="3855" max="3855" width="1.140625" style="97" customWidth="1"/>
    <col min="3856" max="3856" width="17.140625" style="97" customWidth="1"/>
    <col min="3857" max="3857" width="1.140625" style="97" customWidth="1"/>
    <col min="3858" max="3858" width="16.140625" style="97" customWidth="1"/>
    <col min="3859" max="3859" width="1.140625" style="97" customWidth="1"/>
    <col min="3860" max="3860" width="17.5703125" style="97" customWidth="1"/>
    <col min="3861" max="3861" width="1.140625" style="97" customWidth="1"/>
    <col min="3862" max="3862" width="17.5703125" style="97" customWidth="1"/>
    <col min="3863" max="3863" width="1.140625" style="97" customWidth="1"/>
    <col min="3864" max="3864" width="17.5703125" style="97" customWidth="1"/>
    <col min="3865" max="4096" width="10.85546875" style="97"/>
    <col min="4097" max="4097" width="39.140625" style="97" customWidth="1"/>
    <col min="4098" max="4098" width="9.42578125" style="97" customWidth="1"/>
    <col min="4099" max="4099" width="2" style="97" customWidth="1"/>
    <col min="4100" max="4100" width="17.5703125" style="97" customWidth="1"/>
    <col min="4101" max="4101" width="1.140625" style="97" customWidth="1"/>
    <col min="4102" max="4102" width="17.5703125" style="97" customWidth="1"/>
    <col min="4103" max="4103" width="1.140625" style="97" customWidth="1"/>
    <col min="4104" max="4104" width="19.140625" style="97" customWidth="1"/>
    <col min="4105" max="4105" width="1.140625" style="97" customWidth="1"/>
    <col min="4106" max="4106" width="21.85546875" style="97" customWidth="1"/>
    <col min="4107" max="4107" width="1.140625" style="97" customWidth="1"/>
    <col min="4108" max="4108" width="20" style="97" bestFit="1" customWidth="1"/>
    <col min="4109" max="4109" width="1.140625" style="97" customWidth="1"/>
    <col min="4110" max="4110" width="17.140625" style="97" bestFit="1" customWidth="1"/>
    <col min="4111" max="4111" width="1.140625" style="97" customWidth="1"/>
    <col min="4112" max="4112" width="17.140625" style="97" customWidth="1"/>
    <col min="4113" max="4113" width="1.140625" style="97" customWidth="1"/>
    <col min="4114" max="4114" width="16.140625" style="97" customWidth="1"/>
    <col min="4115" max="4115" width="1.140625" style="97" customWidth="1"/>
    <col min="4116" max="4116" width="17.5703125" style="97" customWidth="1"/>
    <col min="4117" max="4117" width="1.140625" style="97" customWidth="1"/>
    <col min="4118" max="4118" width="17.5703125" style="97" customWidth="1"/>
    <col min="4119" max="4119" width="1.140625" style="97" customWidth="1"/>
    <col min="4120" max="4120" width="17.5703125" style="97" customWidth="1"/>
    <col min="4121" max="4352" width="10.85546875" style="97"/>
    <col min="4353" max="4353" width="39.140625" style="97" customWidth="1"/>
    <col min="4354" max="4354" width="9.42578125" style="97" customWidth="1"/>
    <col min="4355" max="4355" width="2" style="97" customWidth="1"/>
    <col min="4356" max="4356" width="17.5703125" style="97" customWidth="1"/>
    <col min="4357" max="4357" width="1.140625" style="97" customWidth="1"/>
    <col min="4358" max="4358" width="17.5703125" style="97" customWidth="1"/>
    <col min="4359" max="4359" width="1.140625" style="97" customWidth="1"/>
    <col min="4360" max="4360" width="19.140625" style="97" customWidth="1"/>
    <col min="4361" max="4361" width="1.140625" style="97" customWidth="1"/>
    <col min="4362" max="4362" width="21.85546875" style="97" customWidth="1"/>
    <col min="4363" max="4363" width="1.140625" style="97" customWidth="1"/>
    <col min="4364" max="4364" width="20" style="97" bestFit="1" customWidth="1"/>
    <col min="4365" max="4365" width="1.140625" style="97" customWidth="1"/>
    <col min="4366" max="4366" width="17.140625" style="97" bestFit="1" customWidth="1"/>
    <col min="4367" max="4367" width="1.140625" style="97" customWidth="1"/>
    <col min="4368" max="4368" width="17.140625" style="97" customWidth="1"/>
    <col min="4369" max="4369" width="1.140625" style="97" customWidth="1"/>
    <col min="4370" max="4370" width="16.140625" style="97" customWidth="1"/>
    <col min="4371" max="4371" width="1.140625" style="97" customWidth="1"/>
    <col min="4372" max="4372" width="17.5703125" style="97" customWidth="1"/>
    <col min="4373" max="4373" width="1.140625" style="97" customWidth="1"/>
    <col min="4374" max="4374" width="17.5703125" style="97" customWidth="1"/>
    <col min="4375" max="4375" width="1.140625" style="97" customWidth="1"/>
    <col min="4376" max="4376" width="17.5703125" style="97" customWidth="1"/>
    <col min="4377" max="4608" width="10.85546875" style="97"/>
    <col min="4609" max="4609" width="39.140625" style="97" customWidth="1"/>
    <col min="4610" max="4610" width="9.42578125" style="97" customWidth="1"/>
    <col min="4611" max="4611" width="2" style="97" customWidth="1"/>
    <col min="4612" max="4612" width="17.5703125" style="97" customWidth="1"/>
    <col min="4613" max="4613" width="1.140625" style="97" customWidth="1"/>
    <col min="4614" max="4614" width="17.5703125" style="97" customWidth="1"/>
    <col min="4615" max="4615" width="1.140625" style="97" customWidth="1"/>
    <col min="4616" max="4616" width="19.140625" style="97" customWidth="1"/>
    <col min="4617" max="4617" width="1.140625" style="97" customWidth="1"/>
    <col min="4618" max="4618" width="21.85546875" style="97" customWidth="1"/>
    <col min="4619" max="4619" width="1.140625" style="97" customWidth="1"/>
    <col min="4620" max="4620" width="20" style="97" bestFit="1" customWidth="1"/>
    <col min="4621" max="4621" width="1.140625" style="97" customWidth="1"/>
    <col min="4622" max="4622" width="17.140625" style="97" bestFit="1" customWidth="1"/>
    <col min="4623" max="4623" width="1.140625" style="97" customWidth="1"/>
    <col min="4624" max="4624" width="17.140625" style="97" customWidth="1"/>
    <col min="4625" max="4625" width="1.140625" style="97" customWidth="1"/>
    <col min="4626" max="4626" width="16.140625" style="97" customWidth="1"/>
    <col min="4627" max="4627" width="1.140625" style="97" customWidth="1"/>
    <col min="4628" max="4628" width="17.5703125" style="97" customWidth="1"/>
    <col min="4629" max="4629" width="1.140625" style="97" customWidth="1"/>
    <col min="4630" max="4630" width="17.5703125" style="97" customWidth="1"/>
    <col min="4631" max="4631" width="1.140625" style="97" customWidth="1"/>
    <col min="4632" max="4632" width="17.5703125" style="97" customWidth="1"/>
    <col min="4633" max="4864" width="10.85546875" style="97"/>
    <col min="4865" max="4865" width="39.140625" style="97" customWidth="1"/>
    <col min="4866" max="4866" width="9.42578125" style="97" customWidth="1"/>
    <col min="4867" max="4867" width="2" style="97" customWidth="1"/>
    <col min="4868" max="4868" width="17.5703125" style="97" customWidth="1"/>
    <col min="4869" max="4869" width="1.140625" style="97" customWidth="1"/>
    <col min="4870" max="4870" width="17.5703125" style="97" customWidth="1"/>
    <col min="4871" max="4871" width="1.140625" style="97" customWidth="1"/>
    <col min="4872" max="4872" width="19.140625" style="97" customWidth="1"/>
    <col min="4873" max="4873" width="1.140625" style="97" customWidth="1"/>
    <col min="4874" max="4874" width="21.85546875" style="97" customWidth="1"/>
    <col min="4875" max="4875" width="1.140625" style="97" customWidth="1"/>
    <col min="4876" max="4876" width="20" style="97" bestFit="1" customWidth="1"/>
    <col min="4877" max="4877" width="1.140625" style="97" customWidth="1"/>
    <col min="4878" max="4878" width="17.140625" style="97" bestFit="1" customWidth="1"/>
    <col min="4879" max="4879" width="1.140625" style="97" customWidth="1"/>
    <col min="4880" max="4880" width="17.140625" style="97" customWidth="1"/>
    <col min="4881" max="4881" width="1.140625" style="97" customWidth="1"/>
    <col min="4882" max="4882" width="16.140625" style="97" customWidth="1"/>
    <col min="4883" max="4883" width="1.140625" style="97" customWidth="1"/>
    <col min="4884" max="4884" width="17.5703125" style="97" customWidth="1"/>
    <col min="4885" max="4885" width="1.140625" style="97" customWidth="1"/>
    <col min="4886" max="4886" width="17.5703125" style="97" customWidth="1"/>
    <col min="4887" max="4887" width="1.140625" style="97" customWidth="1"/>
    <col min="4888" max="4888" width="17.5703125" style="97" customWidth="1"/>
    <col min="4889" max="5120" width="10.85546875" style="97"/>
    <col min="5121" max="5121" width="39.140625" style="97" customWidth="1"/>
    <col min="5122" max="5122" width="9.42578125" style="97" customWidth="1"/>
    <col min="5123" max="5123" width="2" style="97" customWidth="1"/>
    <col min="5124" max="5124" width="17.5703125" style="97" customWidth="1"/>
    <col min="5125" max="5125" width="1.140625" style="97" customWidth="1"/>
    <col min="5126" max="5126" width="17.5703125" style="97" customWidth="1"/>
    <col min="5127" max="5127" width="1.140625" style="97" customWidth="1"/>
    <col min="5128" max="5128" width="19.140625" style="97" customWidth="1"/>
    <col min="5129" max="5129" width="1.140625" style="97" customWidth="1"/>
    <col min="5130" max="5130" width="21.85546875" style="97" customWidth="1"/>
    <col min="5131" max="5131" width="1.140625" style="97" customWidth="1"/>
    <col min="5132" max="5132" width="20" style="97" bestFit="1" customWidth="1"/>
    <col min="5133" max="5133" width="1.140625" style="97" customWidth="1"/>
    <col min="5134" max="5134" width="17.140625" style="97" bestFit="1" customWidth="1"/>
    <col min="5135" max="5135" width="1.140625" style="97" customWidth="1"/>
    <col min="5136" max="5136" width="17.140625" style="97" customWidth="1"/>
    <col min="5137" max="5137" width="1.140625" style="97" customWidth="1"/>
    <col min="5138" max="5138" width="16.140625" style="97" customWidth="1"/>
    <col min="5139" max="5139" width="1.140625" style="97" customWidth="1"/>
    <col min="5140" max="5140" width="17.5703125" style="97" customWidth="1"/>
    <col min="5141" max="5141" width="1.140625" style="97" customWidth="1"/>
    <col min="5142" max="5142" width="17.5703125" style="97" customWidth="1"/>
    <col min="5143" max="5143" width="1.140625" style="97" customWidth="1"/>
    <col min="5144" max="5144" width="17.5703125" style="97" customWidth="1"/>
    <col min="5145" max="5376" width="10.85546875" style="97"/>
    <col min="5377" max="5377" width="39.140625" style="97" customWidth="1"/>
    <col min="5378" max="5378" width="9.42578125" style="97" customWidth="1"/>
    <col min="5379" max="5379" width="2" style="97" customWidth="1"/>
    <col min="5380" max="5380" width="17.5703125" style="97" customWidth="1"/>
    <col min="5381" max="5381" width="1.140625" style="97" customWidth="1"/>
    <col min="5382" max="5382" width="17.5703125" style="97" customWidth="1"/>
    <col min="5383" max="5383" width="1.140625" style="97" customWidth="1"/>
    <col min="5384" max="5384" width="19.140625" style="97" customWidth="1"/>
    <col min="5385" max="5385" width="1.140625" style="97" customWidth="1"/>
    <col min="5386" max="5386" width="21.85546875" style="97" customWidth="1"/>
    <col min="5387" max="5387" width="1.140625" style="97" customWidth="1"/>
    <col min="5388" max="5388" width="20" style="97" bestFit="1" customWidth="1"/>
    <col min="5389" max="5389" width="1.140625" style="97" customWidth="1"/>
    <col min="5390" max="5390" width="17.140625" style="97" bestFit="1" customWidth="1"/>
    <col min="5391" max="5391" width="1.140625" style="97" customWidth="1"/>
    <col min="5392" max="5392" width="17.140625" style="97" customWidth="1"/>
    <col min="5393" max="5393" width="1.140625" style="97" customWidth="1"/>
    <col min="5394" max="5394" width="16.140625" style="97" customWidth="1"/>
    <col min="5395" max="5395" width="1.140625" style="97" customWidth="1"/>
    <col min="5396" max="5396" width="17.5703125" style="97" customWidth="1"/>
    <col min="5397" max="5397" width="1.140625" style="97" customWidth="1"/>
    <col min="5398" max="5398" width="17.5703125" style="97" customWidth="1"/>
    <col min="5399" max="5399" width="1.140625" style="97" customWidth="1"/>
    <col min="5400" max="5400" width="17.5703125" style="97" customWidth="1"/>
    <col min="5401" max="5632" width="10.85546875" style="97"/>
    <col min="5633" max="5633" width="39.140625" style="97" customWidth="1"/>
    <col min="5634" max="5634" width="9.42578125" style="97" customWidth="1"/>
    <col min="5635" max="5635" width="2" style="97" customWidth="1"/>
    <col min="5636" max="5636" width="17.5703125" style="97" customWidth="1"/>
    <col min="5637" max="5637" width="1.140625" style="97" customWidth="1"/>
    <col min="5638" max="5638" width="17.5703125" style="97" customWidth="1"/>
    <col min="5639" max="5639" width="1.140625" style="97" customWidth="1"/>
    <col min="5640" max="5640" width="19.140625" style="97" customWidth="1"/>
    <col min="5641" max="5641" width="1.140625" style="97" customWidth="1"/>
    <col min="5642" max="5642" width="21.85546875" style="97" customWidth="1"/>
    <col min="5643" max="5643" width="1.140625" style="97" customWidth="1"/>
    <col min="5644" max="5644" width="20" style="97" bestFit="1" customWidth="1"/>
    <col min="5645" max="5645" width="1.140625" style="97" customWidth="1"/>
    <col min="5646" max="5646" width="17.140625" style="97" bestFit="1" customWidth="1"/>
    <col min="5647" max="5647" width="1.140625" style="97" customWidth="1"/>
    <col min="5648" max="5648" width="17.140625" style="97" customWidth="1"/>
    <col min="5649" max="5649" width="1.140625" style="97" customWidth="1"/>
    <col min="5650" max="5650" width="16.140625" style="97" customWidth="1"/>
    <col min="5651" max="5651" width="1.140625" style="97" customWidth="1"/>
    <col min="5652" max="5652" width="17.5703125" style="97" customWidth="1"/>
    <col min="5653" max="5653" width="1.140625" style="97" customWidth="1"/>
    <col min="5654" max="5654" width="17.5703125" style="97" customWidth="1"/>
    <col min="5655" max="5655" width="1.140625" style="97" customWidth="1"/>
    <col min="5656" max="5656" width="17.5703125" style="97" customWidth="1"/>
    <col min="5657" max="5888" width="10.85546875" style="97"/>
    <col min="5889" max="5889" width="39.140625" style="97" customWidth="1"/>
    <col min="5890" max="5890" width="9.42578125" style="97" customWidth="1"/>
    <col min="5891" max="5891" width="2" style="97" customWidth="1"/>
    <col min="5892" max="5892" width="17.5703125" style="97" customWidth="1"/>
    <col min="5893" max="5893" width="1.140625" style="97" customWidth="1"/>
    <col min="5894" max="5894" width="17.5703125" style="97" customWidth="1"/>
    <col min="5895" max="5895" width="1.140625" style="97" customWidth="1"/>
    <col min="5896" max="5896" width="19.140625" style="97" customWidth="1"/>
    <col min="5897" max="5897" width="1.140625" style="97" customWidth="1"/>
    <col min="5898" max="5898" width="21.85546875" style="97" customWidth="1"/>
    <col min="5899" max="5899" width="1.140625" style="97" customWidth="1"/>
    <col min="5900" max="5900" width="20" style="97" bestFit="1" customWidth="1"/>
    <col min="5901" max="5901" width="1.140625" style="97" customWidth="1"/>
    <col min="5902" max="5902" width="17.140625" style="97" bestFit="1" customWidth="1"/>
    <col min="5903" max="5903" width="1.140625" style="97" customWidth="1"/>
    <col min="5904" max="5904" width="17.140625" style="97" customWidth="1"/>
    <col min="5905" max="5905" width="1.140625" style="97" customWidth="1"/>
    <col min="5906" max="5906" width="16.140625" style="97" customWidth="1"/>
    <col min="5907" max="5907" width="1.140625" style="97" customWidth="1"/>
    <col min="5908" max="5908" width="17.5703125" style="97" customWidth="1"/>
    <col min="5909" max="5909" width="1.140625" style="97" customWidth="1"/>
    <col min="5910" max="5910" width="17.5703125" style="97" customWidth="1"/>
    <col min="5911" max="5911" width="1.140625" style="97" customWidth="1"/>
    <col min="5912" max="5912" width="17.5703125" style="97" customWidth="1"/>
    <col min="5913" max="6144" width="10.85546875" style="97"/>
    <col min="6145" max="6145" width="39.140625" style="97" customWidth="1"/>
    <col min="6146" max="6146" width="9.42578125" style="97" customWidth="1"/>
    <col min="6147" max="6147" width="2" style="97" customWidth="1"/>
    <col min="6148" max="6148" width="17.5703125" style="97" customWidth="1"/>
    <col min="6149" max="6149" width="1.140625" style="97" customWidth="1"/>
    <col min="6150" max="6150" width="17.5703125" style="97" customWidth="1"/>
    <col min="6151" max="6151" width="1.140625" style="97" customWidth="1"/>
    <col min="6152" max="6152" width="19.140625" style="97" customWidth="1"/>
    <col min="6153" max="6153" width="1.140625" style="97" customWidth="1"/>
    <col min="6154" max="6154" width="21.85546875" style="97" customWidth="1"/>
    <col min="6155" max="6155" width="1.140625" style="97" customWidth="1"/>
    <col min="6156" max="6156" width="20" style="97" bestFit="1" customWidth="1"/>
    <col min="6157" max="6157" width="1.140625" style="97" customWidth="1"/>
    <col min="6158" max="6158" width="17.140625" style="97" bestFit="1" customWidth="1"/>
    <col min="6159" max="6159" width="1.140625" style="97" customWidth="1"/>
    <col min="6160" max="6160" width="17.140625" style="97" customWidth="1"/>
    <col min="6161" max="6161" width="1.140625" style="97" customWidth="1"/>
    <col min="6162" max="6162" width="16.140625" style="97" customWidth="1"/>
    <col min="6163" max="6163" width="1.140625" style="97" customWidth="1"/>
    <col min="6164" max="6164" width="17.5703125" style="97" customWidth="1"/>
    <col min="6165" max="6165" width="1.140625" style="97" customWidth="1"/>
    <col min="6166" max="6166" width="17.5703125" style="97" customWidth="1"/>
    <col min="6167" max="6167" width="1.140625" style="97" customWidth="1"/>
    <col min="6168" max="6168" width="17.5703125" style="97" customWidth="1"/>
    <col min="6169" max="6400" width="10.85546875" style="97"/>
    <col min="6401" max="6401" width="39.140625" style="97" customWidth="1"/>
    <col min="6402" max="6402" width="9.42578125" style="97" customWidth="1"/>
    <col min="6403" max="6403" width="2" style="97" customWidth="1"/>
    <col min="6404" max="6404" width="17.5703125" style="97" customWidth="1"/>
    <col min="6405" max="6405" width="1.140625" style="97" customWidth="1"/>
    <col min="6406" max="6406" width="17.5703125" style="97" customWidth="1"/>
    <col min="6407" max="6407" width="1.140625" style="97" customWidth="1"/>
    <col min="6408" max="6408" width="19.140625" style="97" customWidth="1"/>
    <col min="6409" max="6409" width="1.140625" style="97" customWidth="1"/>
    <col min="6410" max="6410" width="21.85546875" style="97" customWidth="1"/>
    <col min="6411" max="6411" width="1.140625" style="97" customWidth="1"/>
    <col min="6412" max="6412" width="20" style="97" bestFit="1" customWidth="1"/>
    <col min="6413" max="6413" width="1.140625" style="97" customWidth="1"/>
    <col min="6414" max="6414" width="17.140625" style="97" bestFit="1" customWidth="1"/>
    <col min="6415" max="6415" width="1.140625" style="97" customWidth="1"/>
    <col min="6416" max="6416" width="17.140625" style="97" customWidth="1"/>
    <col min="6417" max="6417" width="1.140625" style="97" customWidth="1"/>
    <col min="6418" max="6418" width="16.140625" style="97" customWidth="1"/>
    <col min="6419" max="6419" width="1.140625" style="97" customWidth="1"/>
    <col min="6420" max="6420" width="17.5703125" style="97" customWidth="1"/>
    <col min="6421" max="6421" width="1.140625" style="97" customWidth="1"/>
    <col min="6422" max="6422" width="17.5703125" style="97" customWidth="1"/>
    <col min="6423" max="6423" width="1.140625" style="97" customWidth="1"/>
    <col min="6424" max="6424" width="17.5703125" style="97" customWidth="1"/>
    <col min="6425" max="6656" width="10.85546875" style="97"/>
    <col min="6657" max="6657" width="39.140625" style="97" customWidth="1"/>
    <col min="6658" max="6658" width="9.42578125" style="97" customWidth="1"/>
    <col min="6659" max="6659" width="2" style="97" customWidth="1"/>
    <col min="6660" max="6660" width="17.5703125" style="97" customWidth="1"/>
    <col min="6661" max="6661" width="1.140625" style="97" customWidth="1"/>
    <col min="6662" max="6662" width="17.5703125" style="97" customWidth="1"/>
    <col min="6663" max="6663" width="1.140625" style="97" customWidth="1"/>
    <col min="6664" max="6664" width="19.140625" style="97" customWidth="1"/>
    <col min="6665" max="6665" width="1.140625" style="97" customWidth="1"/>
    <col min="6666" max="6666" width="21.85546875" style="97" customWidth="1"/>
    <col min="6667" max="6667" width="1.140625" style="97" customWidth="1"/>
    <col min="6668" max="6668" width="20" style="97" bestFit="1" customWidth="1"/>
    <col min="6669" max="6669" width="1.140625" style="97" customWidth="1"/>
    <col min="6670" max="6670" width="17.140625" style="97" bestFit="1" customWidth="1"/>
    <col min="6671" max="6671" width="1.140625" style="97" customWidth="1"/>
    <col min="6672" max="6672" width="17.140625" style="97" customWidth="1"/>
    <col min="6673" max="6673" width="1.140625" style="97" customWidth="1"/>
    <col min="6674" max="6674" width="16.140625" style="97" customWidth="1"/>
    <col min="6675" max="6675" width="1.140625" style="97" customWidth="1"/>
    <col min="6676" max="6676" width="17.5703125" style="97" customWidth="1"/>
    <col min="6677" max="6677" width="1.140625" style="97" customWidth="1"/>
    <col min="6678" max="6678" width="17.5703125" style="97" customWidth="1"/>
    <col min="6679" max="6679" width="1.140625" style="97" customWidth="1"/>
    <col min="6680" max="6680" width="17.5703125" style="97" customWidth="1"/>
    <col min="6681" max="6912" width="10.85546875" style="97"/>
    <col min="6913" max="6913" width="39.140625" style="97" customWidth="1"/>
    <col min="6914" max="6914" width="9.42578125" style="97" customWidth="1"/>
    <col min="6915" max="6915" width="2" style="97" customWidth="1"/>
    <col min="6916" max="6916" width="17.5703125" style="97" customWidth="1"/>
    <col min="6917" max="6917" width="1.140625" style="97" customWidth="1"/>
    <col min="6918" max="6918" width="17.5703125" style="97" customWidth="1"/>
    <col min="6919" max="6919" width="1.140625" style="97" customWidth="1"/>
    <col min="6920" max="6920" width="19.140625" style="97" customWidth="1"/>
    <col min="6921" max="6921" width="1.140625" style="97" customWidth="1"/>
    <col min="6922" max="6922" width="21.85546875" style="97" customWidth="1"/>
    <col min="6923" max="6923" width="1.140625" style="97" customWidth="1"/>
    <col min="6924" max="6924" width="20" style="97" bestFit="1" customWidth="1"/>
    <col min="6925" max="6925" width="1.140625" style="97" customWidth="1"/>
    <col min="6926" max="6926" width="17.140625" style="97" bestFit="1" customWidth="1"/>
    <col min="6927" max="6927" width="1.140625" style="97" customWidth="1"/>
    <col min="6928" max="6928" width="17.140625" style="97" customWidth="1"/>
    <col min="6929" max="6929" width="1.140625" style="97" customWidth="1"/>
    <col min="6930" max="6930" width="16.140625" style="97" customWidth="1"/>
    <col min="6931" max="6931" width="1.140625" style="97" customWidth="1"/>
    <col min="6932" max="6932" width="17.5703125" style="97" customWidth="1"/>
    <col min="6933" max="6933" width="1.140625" style="97" customWidth="1"/>
    <col min="6934" max="6934" width="17.5703125" style="97" customWidth="1"/>
    <col min="6935" max="6935" width="1.140625" style="97" customWidth="1"/>
    <col min="6936" max="6936" width="17.5703125" style="97" customWidth="1"/>
    <col min="6937" max="7168" width="10.85546875" style="97"/>
    <col min="7169" max="7169" width="39.140625" style="97" customWidth="1"/>
    <col min="7170" max="7170" width="9.42578125" style="97" customWidth="1"/>
    <col min="7171" max="7171" width="2" style="97" customWidth="1"/>
    <col min="7172" max="7172" width="17.5703125" style="97" customWidth="1"/>
    <col min="7173" max="7173" width="1.140625" style="97" customWidth="1"/>
    <col min="7174" max="7174" width="17.5703125" style="97" customWidth="1"/>
    <col min="7175" max="7175" width="1.140625" style="97" customWidth="1"/>
    <col min="7176" max="7176" width="19.140625" style="97" customWidth="1"/>
    <col min="7177" max="7177" width="1.140625" style="97" customWidth="1"/>
    <col min="7178" max="7178" width="21.85546875" style="97" customWidth="1"/>
    <col min="7179" max="7179" width="1.140625" style="97" customWidth="1"/>
    <col min="7180" max="7180" width="20" style="97" bestFit="1" customWidth="1"/>
    <col min="7181" max="7181" width="1.140625" style="97" customWidth="1"/>
    <col min="7182" max="7182" width="17.140625" style="97" bestFit="1" customWidth="1"/>
    <col min="7183" max="7183" width="1.140625" style="97" customWidth="1"/>
    <col min="7184" max="7184" width="17.140625" style="97" customWidth="1"/>
    <col min="7185" max="7185" width="1.140625" style="97" customWidth="1"/>
    <col min="7186" max="7186" width="16.140625" style="97" customWidth="1"/>
    <col min="7187" max="7187" width="1.140625" style="97" customWidth="1"/>
    <col min="7188" max="7188" width="17.5703125" style="97" customWidth="1"/>
    <col min="7189" max="7189" width="1.140625" style="97" customWidth="1"/>
    <col min="7190" max="7190" width="17.5703125" style="97" customWidth="1"/>
    <col min="7191" max="7191" width="1.140625" style="97" customWidth="1"/>
    <col min="7192" max="7192" width="17.5703125" style="97" customWidth="1"/>
    <col min="7193" max="7424" width="10.85546875" style="97"/>
    <col min="7425" max="7425" width="39.140625" style="97" customWidth="1"/>
    <col min="7426" max="7426" width="9.42578125" style="97" customWidth="1"/>
    <col min="7427" max="7427" width="2" style="97" customWidth="1"/>
    <col min="7428" max="7428" width="17.5703125" style="97" customWidth="1"/>
    <col min="7429" max="7429" width="1.140625" style="97" customWidth="1"/>
    <col min="7430" max="7430" width="17.5703125" style="97" customWidth="1"/>
    <col min="7431" max="7431" width="1.140625" style="97" customWidth="1"/>
    <col min="7432" max="7432" width="19.140625" style="97" customWidth="1"/>
    <col min="7433" max="7433" width="1.140625" style="97" customWidth="1"/>
    <col min="7434" max="7434" width="21.85546875" style="97" customWidth="1"/>
    <col min="7435" max="7435" width="1.140625" style="97" customWidth="1"/>
    <col min="7436" max="7436" width="20" style="97" bestFit="1" customWidth="1"/>
    <col min="7437" max="7437" width="1.140625" style="97" customWidth="1"/>
    <col min="7438" max="7438" width="17.140625" style="97" bestFit="1" customWidth="1"/>
    <col min="7439" max="7439" width="1.140625" style="97" customWidth="1"/>
    <col min="7440" max="7440" width="17.140625" style="97" customWidth="1"/>
    <col min="7441" max="7441" width="1.140625" style="97" customWidth="1"/>
    <col min="7442" max="7442" width="16.140625" style="97" customWidth="1"/>
    <col min="7443" max="7443" width="1.140625" style="97" customWidth="1"/>
    <col min="7444" max="7444" width="17.5703125" style="97" customWidth="1"/>
    <col min="7445" max="7445" width="1.140625" style="97" customWidth="1"/>
    <col min="7446" max="7446" width="17.5703125" style="97" customWidth="1"/>
    <col min="7447" max="7447" width="1.140625" style="97" customWidth="1"/>
    <col min="7448" max="7448" width="17.5703125" style="97" customWidth="1"/>
    <col min="7449" max="7680" width="10.85546875" style="97"/>
    <col min="7681" max="7681" width="39.140625" style="97" customWidth="1"/>
    <col min="7682" max="7682" width="9.42578125" style="97" customWidth="1"/>
    <col min="7683" max="7683" width="2" style="97" customWidth="1"/>
    <col min="7684" max="7684" width="17.5703125" style="97" customWidth="1"/>
    <col min="7685" max="7685" width="1.140625" style="97" customWidth="1"/>
    <col min="7686" max="7686" width="17.5703125" style="97" customWidth="1"/>
    <col min="7687" max="7687" width="1.140625" style="97" customWidth="1"/>
    <col min="7688" max="7688" width="19.140625" style="97" customWidth="1"/>
    <col min="7689" max="7689" width="1.140625" style="97" customWidth="1"/>
    <col min="7690" max="7690" width="21.85546875" style="97" customWidth="1"/>
    <col min="7691" max="7691" width="1.140625" style="97" customWidth="1"/>
    <col min="7692" max="7692" width="20" style="97" bestFit="1" customWidth="1"/>
    <col min="7693" max="7693" width="1.140625" style="97" customWidth="1"/>
    <col min="7694" max="7694" width="17.140625" style="97" bestFit="1" customWidth="1"/>
    <col min="7695" max="7695" width="1.140625" style="97" customWidth="1"/>
    <col min="7696" max="7696" width="17.140625" style="97" customWidth="1"/>
    <col min="7697" max="7697" width="1.140625" style="97" customWidth="1"/>
    <col min="7698" max="7698" width="16.140625" style="97" customWidth="1"/>
    <col min="7699" max="7699" width="1.140625" style="97" customWidth="1"/>
    <col min="7700" max="7700" width="17.5703125" style="97" customWidth="1"/>
    <col min="7701" max="7701" width="1.140625" style="97" customWidth="1"/>
    <col min="7702" max="7702" width="17.5703125" style="97" customWidth="1"/>
    <col min="7703" max="7703" width="1.140625" style="97" customWidth="1"/>
    <col min="7704" max="7704" width="17.5703125" style="97" customWidth="1"/>
    <col min="7705" max="7936" width="10.85546875" style="97"/>
    <col min="7937" max="7937" width="39.140625" style="97" customWidth="1"/>
    <col min="7938" max="7938" width="9.42578125" style="97" customWidth="1"/>
    <col min="7939" max="7939" width="2" style="97" customWidth="1"/>
    <col min="7940" max="7940" width="17.5703125" style="97" customWidth="1"/>
    <col min="7941" max="7941" width="1.140625" style="97" customWidth="1"/>
    <col min="7942" max="7942" width="17.5703125" style="97" customWidth="1"/>
    <col min="7943" max="7943" width="1.140625" style="97" customWidth="1"/>
    <col min="7944" max="7944" width="19.140625" style="97" customWidth="1"/>
    <col min="7945" max="7945" width="1.140625" style="97" customWidth="1"/>
    <col min="7946" max="7946" width="21.85546875" style="97" customWidth="1"/>
    <col min="7947" max="7947" width="1.140625" style="97" customWidth="1"/>
    <col min="7948" max="7948" width="20" style="97" bestFit="1" customWidth="1"/>
    <col min="7949" max="7949" width="1.140625" style="97" customWidth="1"/>
    <col min="7950" max="7950" width="17.140625" style="97" bestFit="1" customWidth="1"/>
    <col min="7951" max="7951" width="1.140625" style="97" customWidth="1"/>
    <col min="7952" max="7952" width="17.140625" style="97" customWidth="1"/>
    <col min="7953" max="7953" width="1.140625" style="97" customWidth="1"/>
    <col min="7954" max="7954" width="16.140625" style="97" customWidth="1"/>
    <col min="7955" max="7955" width="1.140625" style="97" customWidth="1"/>
    <col min="7956" max="7956" width="17.5703125" style="97" customWidth="1"/>
    <col min="7957" max="7957" width="1.140625" style="97" customWidth="1"/>
    <col min="7958" max="7958" width="17.5703125" style="97" customWidth="1"/>
    <col min="7959" max="7959" width="1.140625" style="97" customWidth="1"/>
    <col min="7960" max="7960" width="17.5703125" style="97" customWidth="1"/>
    <col min="7961" max="8192" width="10.85546875" style="97"/>
    <col min="8193" max="8193" width="39.140625" style="97" customWidth="1"/>
    <col min="8194" max="8194" width="9.42578125" style="97" customWidth="1"/>
    <col min="8195" max="8195" width="2" style="97" customWidth="1"/>
    <col min="8196" max="8196" width="17.5703125" style="97" customWidth="1"/>
    <col min="8197" max="8197" width="1.140625" style="97" customWidth="1"/>
    <col min="8198" max="8198" width="17.5703125" style="97" customWidth="1"/>
    <col min="8199" max="8199" width="1.140625" style="97" customWidth="1"/>
    <col min="8200" max="8200" width="19.140625" style="97" customWidth="1"/>
    <col min="8201" max="8201" width="1.140625" style="97" customWidth="1"/>
    <col min="8202" max="8202" width="21.85546875" style="97" customWidth="1"/>
    <col min="8203" max="8203" width="1.140625" style="97" customWidth="1"/>
    <col min="8204" max="8204" width="20" style="97" bestFit="1" customWidth="1"/>
    <col min="8205" max="8205" width="1.140625" style="97" customWidth="1"/>
    <col min="8206" max="8206" width="17.140625" style="97" bestFit="1" customWidth="1"/>
    <col min="8207" max="8207" width="1.140625" style="97" customWidth="1"/>
    <col min="8208" max="8208" width="17.140625" style="97" customWidth="1"/>
    <col min="8209" max="8209" width="1.140625" style="97" customWidth="1"/>
    <col min="8210" max="8210" width="16.140625" style="97" customWidth="1"/>
    <col min="8211" max="8211" width="1.140625" style="97" customWidth="1"/>
    <col min="8212" max="8212" width="17.5703125" style="97" customWidth="1"/>
    <col min="8213" max="8213" width="1.140625" style="97" customWidth="1"/>
    <col min="8214" max="8214" width="17.5703125" style="97" customWidth="1"/>
    <col min="8215" max="8215" width="1.140625" style="97" customWidth="1"/>
    <col min="8216" max="8216" width="17.5703125" style="97" customWidth="1"/>
    <col min="8217" max="8448" width="10.85546875" style="97"/>
    <col min="8449" max="8449" width="39.140625" style="97" customWidth="1"/>
    <col min="8450" max="8450" width="9.42578125" style="97" customWidth="1"/>
    <col min="8451" max="8451" width="2" style="97" customWidth="1"/>
    <col min="8452" max="8452" width="17.5703125" style="97" customWidth="1"/>
    <col min="8453" max="8453" width="1.140625" style="97" customWidth="1"/>
    <col min="8454" max="8454" width="17.5703125" style="97" customWidth="1"/>
    <col min="8455" max="8455" width="1.140625" style="97" customWidth="1"/>
    <col min="8456" max="8456" width="19.140625" style="97" customWidth="1"/>
    <col min="8457" max="8457" width="1.140625" style="97" customWidth="1"/>
    <col min="8458" max="8458" width="21.85546875" style="97" customWidth="1"/>
    <col min="8459" max="8459" width="1.140625" style="97" customWidth="1"/>
    <col min="8460" max="8460" width="20" style="97" bestFit="1" customWidth="1"/>
    <col min="8461" max="8461" width="1.140625" style="97" customWidth="1"/>
    <col min="8462" max="8462" width="17.140625" style="97" bestFit="1" customWidth="1"/>
    <col min="8463" max="8463" width="1.140625" style="97" customWidth="1"/>
    <col min="8464" max="8464" width="17.140625" style="97" customWidth="1"/>
    <col min="8465" max="8465" width="1.140625" style="97" customWidth="1"/>
    <col min="8466" max="8466" width="16.140625" style="97" customWidth="1"/>
    <col min="8467" max="8467" width="1.140625" style="97" customWidth="1"/>
    <col min="8468" max="8468" width="17.5703125" style="97" customWidth="1"/>
    <col min="8469" max="8469" width="1.140625" style="97" customWidth="1"/>
    <col min="8470" max="8470" width="17.5703125" style="97" customWidth="1"/>
    <col min="8471" max="8471" width="1.140625" style="97" customWidth="1"/>
    <col min="8472" max="8472" width="17.5703125" style="97" customWidth="1"/>
    <col min="8473" max="8704" width="10.85546875" style="97"/>
    <col min="8705" max="8705" width="39.140625" style="97" customWidth="1"/>
    <col min="8706" max="8706" width="9.42578125" style="97" customWidth="1"/>
    <col min="8707" max="8707" width="2" style="97" customWidth="1"/>
    <col min="8708" max="8708" width="17.5703125" style="97" customWidth="1"/>
    <col min="8709" max="8709" width="1.140625" style="97" customWidth="1"/>
    <col min="8710" max="8710" width="17.5703125" style="97" customWidth="1"/>
    <col min="8711" max="8711" width="1.140625" style="97" customWidth="1"/>
    <col min="8712" max="8712" width="19.140625" style="97" customWidth="1"/>
    <col min="8713" max="8713" width="1.140625" style="97" customWidth="1"/>
    <col min="8714" max="8714" width="21.85546875" style="97" customWidth="1"/>
    <col min="8715" max="8715" width="1.140625" style="97" customWidth="1"/>
    <col min="8716" max="8716" width="20" style="97" bestFit="1" customWidth="1"/>
    <col min="8717" max="8717" width="1.140625" style="97" customWidth="1"/>
    <col min="8718" max="8718" width="17.140625" style="97" bestFit="1" customWidth="1"/>
    <col min="8719" max="8719" width="1.140625" style="97" customWidth="1"/>
    <col min="8720" max="8720" width="17.140625" style="97" customWidth="1"/>
    <col min="8721" max="8721" width="1.140625" style="97" customWidth="1"/>
    <col min="8722" max="8722" width="16.140625" style="97" customWidth="1"/>
    <col min="8723" max="8723" width="1.140625" style="97" customWidth="1"/>
    <col min="8724" max="8724" width="17.5703125" style="97" customWidth="1"/>
    <col min="8725" max="8725" width="1.140625" style="97" customWidth="1"/>
    <col min="8726" max="8726" width="17.5703125" style="97" customWidth="1"/>
    <col min="8727" max="8727" width="1.140625" style="97" customWidth="1"/>
    <col min="8728" max="8728" width="17.5703125" style="97" customWidth="1"/>
    <col min="8729" max="8960" width="10.85546875" style="97"/>
    <col min="8961" max="8961" width="39.140625" style="97" customWidth="1"/>
    <col min="8962" max="8962" width="9.42578125" style="97" customWidth="1"/>
    <col min="8963" max="8963" width="2" style="97" customWidth="1"/>
    <col min="8964" max="8964" width="17.5703125" style="97" customWidth="1"/>
    <col min="8965" max="8965" width="1.140625" style="97" customWidth="1"/>
    <col min="8966" max="8966" width="17.5703125" style="97" customWidth="1"/>
    <col min="8967" max="8967" width="1.140625" style="97" customWidth="1"/>
    <col min="8968" max="8968" width="19.140625" style="97" customWidth="1"/>
    <col min="8969" max="8969" width="1.140625" style="97" customWidth="1"/>
    <col min="8970" max="8970" width="21.85546875" style="97" customWidth="1"/>
    <col min="8971" max="8971" width="1.140625" style="97" customWidth="1"/>
    <col min="8972" max="8972" width="20" style="97" bestFit="1" customWidth="1"/>
    <col min="8973" max="8973" width="1.140625" style="97" customWidth="1"/>
    <col min="8974" max="8974" width="17.140625" style="97" bestFit="1" customWidth="1"/>
    <col min="8975" max="8975" width="1.140625" style="97" customWidth="1"/>
    <col min="8976" max="8976" width="17.140625" style="97" customWidth="1"/>
    <col min="8977" max="8977" width="1.140625" style="97" customWidth="1"/>
    <col min="8978" max="8978" width="16.140625" style="97" customWidth="1"/>
    <col min="8979" max="8979" width="1.140625" style="97" customWidth="1"/>
    <col min="8980" max="8980" width="17.5703125" style="97" customWidth="1"/>
    <col min="8981" max="8981" width="1.140625" style="97" customWidth="1"/>
    <col min="8982" max="8982" width="17.5703125" style="97" customWidth="1"/>
    <col min="8983" max="8983" width="1.140625" style="97" customWidth="1"/>
    <col min="8984" max="8984" width="17.5703125" style="97" customWidth="1"/>
    <col min="8985" max="9216" width="10.85546875" style="97"/>
    <col min="9217" max="9217" width="39.140625" style="97" customWidth="1"/>
    <col min="9218" max="9218" width="9.42578125" style="97" customWidth="1"/>
    <col min="9219" max="9219" width="2" style="97" customWidth="1"/>
    <col min="9220" max="9220" width="17.5703125" style="97" customWidth="1"/>
    <col min="9221" max="9221" width="1.140625" style="97" customWidth="1"/>
    <col min="9222" max="9222" width="17.5703125" style="97" customWidth="1"/>
    <col min="9223" max="9223" width="1.140625" style="97" customWidth="1"/>
    <col min="9224" max="9224" width="19.140625" style="97" customWidth="1"/>
    <col min="9225" max="9225" width="1.140625" style="97" customWidth="1"/>
    <col min="9226" max="9226" width="21.85546875" style="97" customWidth="1"/>
    <col min="9227" max="9227" width="1.140625" style="97" customWidth="1"/>
    <col min="9228" max="9228" width="20" style="97" bestFit="1" customWidth="1"/>
    <col min="9229" max="9229" width="1.140625" style="97" customWidth="1"/>
    <col min="9230" max="9230" width="17.140625" style="97" bestFit="1" customWidth="1"/>
    <col min="9231" max="9231" width="1.140625" style="97" customWidth="1"/>
    <col min="9232" max="9232" width="17.140625" style="97" customWidth="1"/>
    <col min="9233" max="9233" width="1.140625" style="97" customWidth="1"/>
    <col min="9234" max="9234" width="16.140625" style="97" customWidth="1"/>
    <col min="9235" max="9235" width="1.140625" style="97" customWidth="1"/>
    <col min="9236" max="9236" width="17.5703125" style="97" customWidth="1"/>
    <col min="9237" max="9237" width="1.140625" style="97" customWidth="1"/>
    <col min="9238" max="9238" width="17.5703125" style="97" customWidth="1"/>
    <col min="9239" max="9239" width="1.140625" style="97" customWidth="1"/>
    <col min="9240" max="9240" width="17.5703125" style="97" customWidth="1"/>
    <col min="9241" max="9472" width="10.85546875" style="97"/>
    <col min="9473" max="9473" width="39.140625" style="97" customWidth="1"/>
    <col min="9474" max="9474" width="9.42578125" style="97" customWidth="1"/>
    <col min="9475" max="9475" width="2" style="97" customWidth="1"/>
    <col min="9476" max="9476" width="17.5703125" style="97" customWidth="1"/>
    <col min="9477" max="9477" width="1.140625" style="97" customWidth="1"/>
    <col min="9478" max="9478" width="17.5703125" style="97" customWidth="1"/>
    <col min="9479" max="9479" width="1.140625" style="97" customWidth="1"/>
    <col min="9480" max="9480" width="19.140625" style="97" customWidth="1"/>
    <col min="9481" max="9481" width="1.140625" style="97" customWidth="1"/>
    <col min="9482" max="9482" width="21.85546875" style="97" customWidth="1"/>
    <col min="9483" max="9483" width="1.140625" style="97" customWidth="1"/>
    <col min="9484" max="9484" width="20" style="97" bestFit="1" customWidth="1"/>
    <col min="9485" max="9485" width="1.140625" style="97" customWidth="1"/>
    <col min="9486" max="9486" width="17.140625" style="97" bestFit="1" customWidth="1"/>
    <col min="9487" max="9487" width="1.140625" style="97" customWidth="1"/>
    <col min="9488" max="9488" width="17.140625" style="97" customWidth="1"/>
    <col min="9489" max="9489" width="1.140625" style="97" customWidth="1"/>
    <col min="9490" max="9490" width="16.140625" style="97" customWidth="1"/>
    <col min="9491" max="9491" width="1.140625" style="97" customWidth="1"/>
    <col min="9492" max="9492" width="17.5703125" style="97" customWidth="1"/>
    <col min="9493" max="9493" width="1.140625" style="97" customWidth="1"/>
    <col min="9494" max="9494" width="17.5703125" style="97" customWidth="1"/>
    <col min="9495" max="9495" width="1.140625" style="97" customWidth="1"/>
    <col min="9496" max="9496" width="17.5703125" style="97" customWidth="1"/>
    <col min="9497" max="9728" width="10.85546875" style="97"/>
    <col min="9729" max="9729" width="39.140625" style="97" customWidth="1"/>
    <col min="9730" max="9730" width="9.42578125" style="97" customWidth="1"/>
    <col min="9731" max="9731" width="2" style="97" customWidth="1"/>
    <col min="9732" max="9732" width="17.5703125" style="97" customWidth="1"/>
    <col min="9733" max="9733" width="1.140625" style="97" customWidth="1"/>
    <col min="9734" max="9734" width="17.5703125" style="97" customWidth="1"/>
    <col min="9735" max="9735" width="1.140625" style="97" customWidth="1"/>
    <col min="9736" max="9736" width="19.140625" style="97" customWidth="1"/>
    <col min="9737" max="9737" width="1.140625" style="97" customWidth="1"/>
    <col min="9738" max="9738" width="21.85546875" style="97" customWidth="1"/>
    <col min="9739" max="9739" width="1.140625" style="97" customWidth="1"/>
    <col min="9740" max="9740" width="20" style="97" bestFit="1" customWidth="1"/>
    <col min="9741" max="9741" width="1.140625" style="97" customWidth="1"/>
    <col min="9742" max="9742" width="17.140625" style="97" bestFit="1" customWidth="1"/>
    <col min="9743" max="9743" width="1.140625" style="97" customWidth="1"/>
    <col min="9744" max="9744" width="17.140625" style="97" customWidth="1"/>
    <col min="9745" max="9745" width="1.140625" style="97" customWidth="1"/>
    <col min="9746" max="9746" width="16.140625" style="97" customWidth="1"/>
    <col min="9747" max="9747" width="1.140625" style="97" customWidth="1"/>
    <col min="9748" max="9748" width="17.5703125" style="97" customWidth="1"/>
    <col min="9749" max="9749" width="1.140625" style="97" customWidth="1"/>
    <col min="9750" max="9750" width="17.5703125" style="97" customWidth="1"/>
    <col min="9751" max="9751" width="1.140625" style="97" customWidth="1"/>
    <col min="9752" max="9752" width="17.5703125" style="97" customWidth="1"/>
    <col min="9753" max="9984" width="10.85546875" style="97"/>
    <col min="9985" max="9985" width="39.140625" style="97" customWidth="1"/>
    <col min="9986" max="9986" width="9.42578125" style="97" customWidth="1"/>
    <col min="9987" max="9987" width="2" style="97" customWidth="1"/>
    <col min="9988" max="9988" width="17.5703125" style="97" customWidth="1"/>
    <col min="9989" max="9989" width="1.140625" style="97" customWidth="1"/>
    <col min="9990" max="9990" width="17.5703125" style="97" customWidth="1"/>
    <col min="9991" max="9991" width="1.140625" style="97" customWidth="1"/>
    <col min="9992" max="9992" width="19.140625" style="97" customWidth="1"/>
    <col min="9993" max="9993" width="1.140625" style="97" customWidth="1"/>
    <col min="9994" max="9994" width="21.85546875" style="97" customWidth="1"/>
    <col min="9995" max="9995" width="1.140625" style="97" customWidth="1"/>
    <col min="9996" max="9996" width="20" style="97" bestFit="1" customWidth="1"/>
    <col min="9997" max="9997" width="1.140625" style="97" customWidth="1"/>
    <col min="9998" max="9998" width="17.140625" style="97" bestFit="1" customWidth="1"/>
    <col min="9999" max="9999" width="1.140625" style="97" customWidth="1"/>
    <col min="10000" max="10000" width="17.140625" style="97" customWidth="1"/>
    <col min="10001" max="10001" width="1.140625" style="97" customWidth="1"/>
    <col min="10002" max="10002" width="16.140625" style="97" customWidth="1"/>
    <col min="10003" max="10003" width="1.140625" style="97" customWidth="1"/>
    <col min="10004" max="10004" width="17.5703125" style="97" customWidth="1"/>
    <col min="10005" max="10005" width="1.140625" style="97" customWidth="1"/>
    <col min="10006" max="10006" width="17.5703125" style="97" customWidth="1"/>
    <col min="10007" max="10007" width="1.140625" style="97" customWidth="1"/>
    <col min="10008" max="10008" width="17.5703125" style="97" customWidth="1"/>
    <col min="10009" max="10240" width="10.85546875" style="97"/>
    <col min="10241" max="10241" width="39.140625" style="97" customWidth="1"/>
    <col min="10242" max="10242" width="9.42578125" style="97" customWidth="1"/>
    <col min="10243" max="10243" width="2" style="97" customWidth="1"/>
    <col min="10244" max="10244" width="17.5703125" style="97" customWidth="1"/>
    <col min="10245" max="10245" width="1.140625" style="97" customWidth="1"/>
    <col min="10246" max="10246" width="17.5703125" style="97" customWidth="1"/>
    <col min="10247" max="10247" width="1.140625" style="97" customWidth="1"/>
    <col min="10248" max="10248" width="19.140625" style="97" customWidth="1"/>
    <col min="10249" max="10249" width="1.140625" style="97" customWidth="1"/>
    <col min="10250" max="10250" width="21.85546875" style="97" customWidth="1"/>
    <col min="10251" max="10251" width="1.140625" style="97" customWidth="1"/>
    <col min="10252" max="10252" width="20" style="97" bestFit="1" customWidth="1"/>
    <col min="10253" max="10253" width="1.140625" style="97" customWidth="1"/>
    <col min="10254" max="10254" width="17.140625" style="97" bestFit="1" customWidth="1"/>
    <col min="10255" max="10255" width="1.140625" style="97" customWidth="1"/>
    <col min="10256" max="10256" width="17.140625" style="97" customWidth="1"/>
    <col min="10257" max="10257" width="1.140625" style="97" customWidth="1"/>
    <col min="10258" max="10258" width="16.140625" style="97" customWidth="1"/>
    <col min="10259" max="10259" width="1.140625" style="97" customWidth="1"/>
    <col min="10260" max="10260" width="17.5703125" style="97" customWidth="1"/>
    <col min="10261" max="10261" width="1.140625" style="97" customWidth="1"/>
    <col min="10262" max="10262" width="17.5703125" style="97" customWidth="1"/>
    <col min="10263" max="10263" width="1.140625" style="97" customWidth="1"/>
    <col min="10264" max="10264" width="17.5703125" style="97" customWidth="1"/>
    <col min="10265" max="10496" width="10.85546875" style="97"/>
    <col min="10497" max="10497" width="39.140625" style="97" customWidth="1"/>
    <col min="10498" max="10498" width="9.42578125" style="97" customWidth="1"/>
    <col min="10499" max="10499" width="2" style="97" customWidth="1"/>
    <col min="10500" max="10500" width="17.5703125" style="97" customWidth="1"/>
    <col min="10501" max="10501" width="1.140625" style="97" customWidth="1"/>
    <col min="10502" max="10502" width="17.5703125" style="97" customWidth="1"/>
    <col min="10503" max="10503" width="1.140625" style="97" customWidth="1"/>
    <col min="10504" max="10504" width="19.140625" style="97" customWidth="1"/>
    <col min="10505" max="10505" width="1.140625" style="97" customWidth="1"/>
    <col min="10506" max="10506" width="21.85546875" style="97" customWidth="1"/>
    <col min="10507" max="10507" width="1.140625" style="97" customWidth="1"/>
    <col min="10508" max="10508" width="20" style="97" bestFit="1" customWidth="1"/>
    <col min="10509" max="10509" width="1.140625" style="97" customWidth="1"/>
    <col min="10510" max="10510" width="17.140625" style="97" bestFit="1" customWidth="1"/>
    <col min="10511" max="10511" width="1.140625" style="97" customWidth="1"/>
    <col min="10512" max="10512" width="17.140625" style="97" customWidth="1"/>
    <col min="10513" max="10513" width="1.140625" style="97" customWidth="1"/>
    <col min="10514" max="10514" width="16.140625" style="97" customWidth="1"/>
    <col min="10515" max="10515" width="1.140625" style="97" customWidth="1"/>
    <col min="10516" max="10516" width="17.5703125" style="97" customWidth="1"/>
    <col min="10517" max="10517" width="1.140625" style="97" customWidth="1"/>
    <col min="10518" max="10518" width="17.5703125" style="97" customWidth="1"/>
    <col min="10519" max="10519" width="1.140625" style="97" customWidth="1"/>
    <col min="10520" max="10520" width="17.5703125" style="97" customWidth="1"/>
    <col min="10521" max="10752" width="10.85546875" style="97"/>
    <col min="10753" max="10753" width="39.140625" style="97" customWidth="1"/>
    <col min="10754" max="10754" width="9.42578125" style="97" customWidth="1"/>
    <col min="10755" max="10755" width="2" style="97" customWidth="1"/>
    <col min="10756" max="10756" width="17.5703125" style="97" customWidth="1"/>
    <col min="10757" max="10757" width="1.140625" style="97" customWidth="1"/>
    <col min="10758" max="10758" width="17.5703125" style="97" customWidth="1"/>
    <col min="10759" max="10759" width="1.140625" style="97" customWidth="1"/>
    <col min="10760" max="10760" width="19.140625" style="97" customWidth="1"/>
    <col min="10761" max="10761" width="1.140625" style="97" customWidth="1"/>
    <col min="10762" max="10762" width="21.85546875" style="97" customWidth="1"/>
    <col min="10763" max="10763" width="1.140625" style="97" customWidth="1"/>
    <col min="10764" max="10764" width="20" style="97" bestFit="1" customWidth="1"/>
    <col min="10765" max="10765" width="1.140625" style="97" customWidth="1"/>
    <col min="10766" max="10766" width="17.140625" style="97" bestFit="1" customWidth="1"/>
    <col min="10767" max="10767" width="1.140625" style="97" customWidth="1"/>
    <col min="10768" max="10768" width="17.140625" style="97" customWidth="1"/>
    <col min="10769" max="10769" width="1.140625" style="97" customWidth="1"/>
    <col min="10770" max="10770" width="16.140625" style="97" customWidth="1"/>
    <col min="10771" max="10771" width="1.140625" style="97" customWidth="1"/>
    <col min="10772" max="10772" width="17.5703125" style="97" customWidth="1"/>
    <col min="10773" max="10773" width="1.140625" style="97" customWidth="1"/>
    <col min="10774" max="10774" width="17.5703125" style="97" customWidth="1"/>
    <col min="10775" max="10775" width="1.140625" style="97" customWidth="1"/>
    <col min="10776" max="10776" width="17.5703125" style="97" customWidth="1"/>
    <col min="10777" max="11008" width="10.85546875" style="97"/>
    <col min="11009" max="11009" width="39.140625" style="97" customWidth="1"/>
    <col min="11010" max="11010" width="9.42578125" style="97" customWidth="1"/>
    <col min="11011" max="11011" width="2" style="97" customWidth="1"/>
    <col min="11012" max="11012" width="17.5703125" style="97" customWidth="1"/>
    <col min="11013" max="11013" width="1.140625" style="97" customWidth="1"/>
    <col min="11014" max="11014" width="17.5703125" style="97" customWidth="1"/>
    <col min="11015" max="11015" width="1.140625" style="97" customWidth="1"/>
    <col min="11016" max="11016" width="19.140625" style="97" customWidth="1"/>
    <col min="11017" max="11017" width="1.140625" style="97" customWidth="1"/>
    <col min="11018" max="11018" width="21.85546875" style="97" customWidth="1"/>
    <col min="11019" max="11019" width="1.140625" style="97" customWidth="1"/>
    <col min="11020" max="11020" width="20" style="97" bestFit="1" customWidth="1"/>
    <col min="11021" max="11021" width="1.140625" style="97" customWidth="1"/>
    <col min="11022" max="11022" width="17.140625" style="97" bestFit="1" customWidth="1"/>
    <col min="11023" max="11023" width="1.140625" style="97" customWidth="1"/>
    <col min="11024" max="11024" width="17.140625" style="97" customWidth="1"/>
    <col min="11025" max="11025" width="1.140625" style="97" customWidth="1"/>
    <col min="11026" max="11026" width="16.140625" style="97" customWidth="1"/>
    <col min="11027" max="11027" width="1.140625" style="97" customWidth="1"/>
    <col min="11028" max="11028" width="17.5703125" style="97" customWidth="1"/>
    <col min="11029" max="11029" width="1.140625" style="97" customWidth="1"/>
    <col min="11030" max="11030" width="17.5703125" style="97" customWidth="1"/>
    <col min="11031" max="11031" width="1.140625" style="97" customWidth="1"/>
    <col min="11032" max="11032" width="17.5703125" style="97" customWidth="1"/>
    <col min="11033" max="11264" width="10.85546875" style="97"/>
    <col min="11265" max="11265" width="39.140625" style="97" customWidth="1"/>
    <col min="11266" max="11266" width="9.42578125" style="97" customWidth="1"/>
    <col min="11267" max="11267" width="2" style="97" customWidth="1"/>
    <col min="11268" max="11268" width="17.5703125" style="97" customWidth="1"/>
    <col min="11269" max="11269" width="1.140625" style="97" customWidth="1"/>
    <col min="11270" max="11270" width="17.5703125" style="97" customWidth="1"/>
    <col min="11271" max="11271" width="1.140625" style="97" customWidth="1"/>
    <col min="11272" max="11272" width="19.140625" style="97" customWidth="1"/>
    <col min="11273" max="11273" width="1.140625" style="97" customWidth="1"/>
    <col min="11274" max="11274" width="21.85546875" style="97" customWidth="1"/>
    <col min="11275" max="11275" width="1.140625" style="97" customWidth="1"/>
    <col min="11276" max="11276" width="20" style="97" bestFit="1" customWidth="1"/>
    <col min="11277" max="11277" width="1.140625" style="97" customWidth="1"/>
    <col min="11278" max="11278" width="17.140625" style="97" bestFit="1" customWidth="1"/>
    <col min="11279" max="11279" width="1.140625" style="97" customWidth="1"/>
    <col min="11280" max="11280" width="17.140625" style="97" customWidth="1"/>
    <col min="11281" max="11281" width="1.140625" style="97" customWidth="1"/>
    <col min="11282" max="11282" width="16.140625" style="97" customWidth="1"/>
    <col min="11283" max="11283" width="1.140625" style="97" customWidth="1"/>
    <col min="11284" max="11284" width="17.5703125" style="97" customWidth="1"/>
    <col min="11285" max="11285" width="1.140625" style="97" customWidth="1"/>
    <col min="11286" max="11286" width="17.5703125" style="97" customWidth="1"/>
    <col min="11287" max="11287" width="1.140625" style="97" customWidth="1"/>
    <col min="11288" max="11288" width="17.5703125" style="97" customWidth="1"/>
    <col min="11289" max="11520" width="10.85546875" style="97"/>
    <col min="11521" max="11521" width="39.140625" style="97" customWidth="1"/>
    <col min="11522" max="11522" width="9.42578125" style="97" customWidth="1"/>
    <col min="11523" max="11523" width="2" style="97" customWidth="1"/>
    <col min="11524" max="11524" width="17.5703125" style="97" customWidth="1"/>
    <col min="11525" max="11525" width="1.140625" style="97" customWidth="1"/>
    <col min="11526" max="11526" width="17.5703125" style="97" customWidth="1"/>
    <col min="11527" max="11527" width="1.140625" style="97" customWidth="1"/>
    <col min="11528" max="11528" width="19.140625" style="97" customWidth="1"/>
    <col min="11529" max="11529" width="1.140625" style="97" customWidth="1"/>
    <col min="11530" max="11530" width="21.85546875" style="97" customWidth="1"/>
    <col min="11531" max="11531" width="1.140625" style="97" customWidth="1"/>
    <col min="11532" max="11532" width="20" style="97" bestFit="1" customWidth="1"/>
    <col min="11533" max="11533" width="1.140625" style="97" customWidth="1"/>
    <col min="11534" max="11534" width="17.140625" style="97" bestFit="1" customWidth="1"/>
    <col min="11535" max="11535" width="1.140625" style="97" customWidth="1"/>
    <col min="11536" max="11536" width="17.140625" style="97" customWidth="1"/>
    <col min="11537" max="11537" width="1.140625" style="97" customWidth="1"/>
    <col min="11538" max="11538" width="16.140625" style="97" customWidth="1"/>
    <col min="11539" max="11539" width="1.140625" style="97" customWidth="1"/>
    <col min="11540" max="11540" width="17.5703125" style="97" customWidth="1"/>
    <col min="11541" max="11541" width="1.140625" style="97" customWidth="1"/>
    <col min="11542" max="11542" width="17.5703125" style="97" customWidth="1"/>
    <col min="11543" max="11543" width="1.140625" style="97" customWidth="1"/>
    <col min="11544" max="11544" width="17.5703125" style="97" customWidth="1"/>
    <col min="11545" max="11776" width="10.85546875" style="97"/>
    <col min="11777" max="11777" width="39.140625" style="97" customWidth="1"/>
    <col min="11778" max="11778" width="9.42578125" style="97" customWidth="1"/>
    <col min="11779" max="11779" width="2" style="97" customWidth="1"/>
    <col min="11780" max="11780" width="17.5703125" style="97" customWidth="1"/>
    <col min="11781" max="11781" width="1.140625" style="97" customWidth="1"/>
    <col min="11782" max="11782" width="17.5703125" style="97" customWidth="1"/>
    <col min="11783" max="11783" width="1.140625" style="97" customWidth="1"/>
    <col min="11784" max="11784" width="19.140625" style="97" customWidth="1"/>
    <col min="11785" max="11785" width="1.140625" style="97" customWidth="1"/>
    <col min="11786" max="11786" width="21.85546875" style="97" customWidth="1"/>
    <col min="11787" max="11787" width="1.140625" style="97" customWidth="1"/>
    <col min="11788" max="11788" width="20" style="97" bestFit="1" customWidth="1"/>
    <col min="11789" max="11789" width="1.140625" style="97" customWidth="1"/>
    <col min="11790" max="11790" width="17.140625" style="97" bestFit="1" customWidth="1"/>
    <col min="11791" max="11791" width="1.140625" style="97" customWidth="1"/>
    <col min="11792" max="11792" width="17.140625" style="97" customWidth="1"/>
    <col min="11793" max="11793" width="1.140625" style="97" customWidth="1"/>
    <col min="11794" max="11794" width="16.140625" style="97" customWidth="1"/>
    <col min="11795" max="11795" width="1.140625" style="97" customWidth="1"/>
    <col min="11796" max="11796" width="17.5703125" style="97" customWidth="1"/>
    <col min="11797" max="11797" width="1.140625" style="97" customWidth="1"/>
    <col min="11798" max="11798" width="17.5703125" style="97" customWidth="1"/>
    <col min="11799" max="11799" width="1.140625" style="97" customWidth="1"/>
    <col min="11800" max="11800" width="17.5703125" style="97" customWidth="1"/>
    <col min="11801" max="12032" width="10.85546875" style="97"/>
    <col min="12033" max="12033" width="39.140625" style="97" customWidth="1"/>
    <col min="12034" max="12034" width="9.42578125" style="97" customWidth="1"/>
    <col min="12035" max="12035" width="2" style="97" customWidth="1"/>
    <col min="12036" max="12036" width="17.5703125" style="97" customWidth="1"/>
    <col min="12037" max="12037" width="1.140625" style="97" customWidth="1"/>
    <col min="12038" max="12038" width="17.5703125" style="97" customWidth="1"/>
    <col min="12039" max="12039" width="1.140625" style="97" customWidth="1"/>
    <col min="12040" max="12040" width="19.140625" style="97" customWidth="1"/>
    <col min="12041" max="12041" width="1.140625" style="97" customWidth="1"/>
    <col min="12042" max="12042" width="21.85546875" style="97" customWidth="1"/>
    <col min="12043" max="12043" width="1.140625" style="97" customWidth="1"/>
    <col min="12044" max="12044" width="20" style="97" bestFit="1" customWidth="1"/>
    <col min="12045" max="12045" width="1.140625" style="97" customWidth="1"/>
    <col min="12046" max="12046" width="17.140625" style="97" bestFit="1" customWidth="1"/>
    <col min="12047" max="12047" width="1.140625" style="97" customWidth="1"/>
    <col min="12048" max="12048" width="17.140625" style="97" customWidth="1"/>
    <col min="12049" max="12049" width="1.140625" style="97" customWidth="1"/>
    <col min="12050" max="12050" width="16.140625" style="97" customWidth="1"/>
    <col min="12051" max="12051" width="1.140625" style="97" customWidth="1"/>
    <col min="12052" max="12052" width="17.5703125" style="97" customWidth="1"/>
    <col min="12053" max="12053" width="1.140625" style="97" customWidth="1"/>
    <col min="12054" max="12054" width="17.5703125" style="97" customWidth="1"/>
    <col min="12055" max="12055" width="1.140625" style="97" customWidth="1"/>
    <col min="12056" max="12056" width="17.5703125" style="97" customWidth="1"/>
    <col min="12057" max="12288" width="10.85546875" style="97"/>
    <col min="12289" max="12289" width="39.140625" style="97" customWidth="1"/>
    <col min="12290" max="12290" width="9.42578125" style="97" customWidth="1"/>
    <col min="12291" max="12291" width="2" style="97" customWidth="1"/>
    <col min="12292" max="12292" width="17.5703125" style="97" customWidth="1"/>
    <col min="12293" max="12293" width="1.140625" style="97" customWidth="1"/>
    <col min="12294" max="12294" width="17.5703125" style="97" customWidth="1"/>
    <col min="12295" max="12295" width="1.140625" style="97" customWidth="1"/>
    <col min="12296" max="12296" width="19.140625" style="97" customWidth="1"/>
    <col min="12297" max="12297" width="1.140625" style="97" customWidth="1"/>
    <col min="12298" max="12298" width="21.85546875" style="97" customWidth="1"/>
    <col min="12299" max="12299" width="1.140625" style="97" customWidth="1"/>
    <col min="12300" max="12300" width="20" style="97" bestFit="1" customWidth="1"/>
    <col min="12301" max="12301" width="1.140625" style="97" customWidth="1"/>
    <col min="12302" max="12302" width="17.140625" style="97" bestFit="1" customWidth="1"/>
    <col min="12303" max="12303" width="1.140625" style="97" customWidth="1"/>
    <col min="12304" max="12304" width="17.140625" style="97" customWidth="1"/>
    <col min="12305" max="12305" width="1.140625" style="97" customWidth="1"/>
    <col min="12306" max="12306" width="16.140625" style="97" customWidth="1"/>
    <col min="12307" max="12307" width="1.140625" style="97" customWidth="1"/>
    <col min="12308" max="12308" width="17.5703125" style="97" customWidth="1"/>
    <col min="12309" max="12309" width="1.140625" style="97" customWidth="1"/>
    <col min="12310" max="12310" width="17.5703125" style="97" customWidth="1"/>
    <col min="12311" max="12311" width="1.140625" style="97" customWidth="1"/>
    <col min="12312" max="12312" width="17.5703125" style="97" customWidth="1"/>
    <col min="12313" max="12544" width="10.85546875" style="97"/>
    <col min="12545" max="12545" width="39.140625" style="97" customWidth="1"/>
    <col min="12546" max="12546" width="9.42578125" style="97" customWidth="1"/>
    <col min="12547" max="12547" width="2" style="97" customWidth="1"/>
    <col min="12548" max="12548" width="17.5703125" style="97" customWidth="1"/>
    <col min="12549" max="12549" width="1.140625" style="97" customWidth="1"/>
    <col min="12550" max="12550" width="17.5703125" style="97" customWidth="1"/>
    <col min="12551" max="12551" width="1.140625" style="97" customWidth="1"/>
    <col min="12552" max="12552" width="19.140625" style="97" customWidth="1"/>
    <col min="12553" max="12553" width="1.140625" style="97" customWidth="1"/>
    <col min="12554" max="12554" width="21.85546875" style="97" customWidth="1"/>
    <col min="12555" max="12555" width="1.140625" style="97" customWidth="1"/>
    <col min="12556" max="12556" width="20" style="97" bestFit="1" customWidth="1"/>
    <col min="12557" max="12557" width="1.140625" style="97" customWidth="1"/>
    <col min="12558" max="12558" width="17.140625" style="97" bestFit="1" customWidth="1"/>
    <col min="12559" max="12559" width="1.140625" style="97" customWidth="1"/>
    <col min="12560" max="12560" width="17.140625" style="97" customWidth="1"/>
    <col min="12561" max="12561" width="1.140625" style="97" customWidth="1"/>
    <col min="12562" max="12562" width="16.140625" style="97" customWidth="1"/>
    <col min="12563" max="12563" width="1.140625" style="97" customWidth="1"/>
    <col min="12564" max="12564" width="17.5703125" style="97" customWidth="1"/>
    <col min="12565" max="12565" width="1.140625" style="97" customWidth="1"/>
    <col min="12566" max="12566" width="17.5703125" style="97" customWidth="1"/>
    <col min="12567" max="12567" width="1.140625" style="97" customWidth="1"/>
    <col min="12568" max="12568" width="17.5703125" style="97" customWidth="1"/>
    <col min="12569" max="12800" width="10.85546875" style="97"/>
    <col min="12801" max="12801" width="39.140625" style="97" customWidth="1"/>
    <col min="12802" max="12802" width="9.42578125" style="97" customWidth="1"/>
    <col min="12803" max="12803" width="2" style="97" customWidth="1"/>
    <col min="12804" max="12804" width="17.5703125" style="97" customWidth="1"/>
    <col min="12805" max="12805" width="1.140625" style="97" customWidth="1"/>
    <col min="12806" max="12806" width="17.5703125" style="97" customWidth="1"/>
    <col min="12807" max="12807" width="1.140625" style="97" customWidth="1"/>
    <col min="12808" max="12808" width="19.140625" style="97" customWidth="1"/>
    <col min="12809" max="12809" width="1.140625" style="97" customWidth="1"/>
    <col min="12810" max="12810" width="21.85546875" style="97" customWidth="1"/>
    <col min="12811" max="12811" width="1.140625" style="97" customWidth="1"/>
    <col min="12812" max="12812" width="20" style="97" bestFit="1" customWidth="1"/>
    <col min="12813" max="12813" width="1.140625" style="97" customWidth="1"/>
    <col min="12814" max="12814" width="17.140625" style="97" bestFit="1" customWidth="1"/>
    <col min="12815" max="12815" width="1.140625" style="97" customWidth="1"/>
    <col min="12816" max="12816" width="17.140625" style="97" customWidth="1"/>
    <col min="12817" max="12817" width="1.140625" style="97" customWidth="1"/>
    <col min="12818" max="12818" width="16.140625" style="97" customWidth="1"/>
    <col min="12819" max="12819" width="1.140625" style="97" customWidth="1"/>
    <col min="12820" max="12820" width="17.5703125" style="97" customWidth="1"/>
    <col min="12821" max="12821" width="1.140625" style="97" customWidth="1"/>
    <col min="12822" max="12822" width="17.5703125" style="97" customWidth="1"/>
    <col min="12823" max="12823" width="1.140625" style="97" customWidth="1"/>
    <col min="12824" max="12824" width="17.5703125" style="97" customWidth="1"/>
    <col min="12825" max="13056" width="10.85546875" style="97"/>
    <col min="13057" max="13057" width="39.140625" style="97" customWidth="1"/>
    <col min="13058" max="13058" width="9.42578125" style="97" customWidth="1"/>
    <col min="13059" max="13059" width="2" style="97" customWidth="1"/>
    <col min="13060" max="13060" width="17.5703125" style="97" customWidth="1"/>
    <col min="13061" max="13061" width="1.140625" style="97" customWidth="1"/>
    <col min="13062" max="13062" width="17.5703125" style="97" customWidth="1"/>
    <col min="13063" max="13063" width="1.140625" style="97" customWidth="1"/>
    <col min="13064" max="13064" width="19.140625" style="97" customWidth="1"/>
    <col min="13065" max="13065" width="1.140625" style="97" customWidth="1"/>
    <col min="13066" max="13066" width="21.85546875" style="97" customWidth="1"/>
    <col min="13067" max="13067" width="1.140625" style="97" customWidth="1"/>
    <col min="13068" max="13068" width="20" style="97" bestFit="1" customWidth="1"/>
    <col min="13069" max="13069" width="1.140625" style="97" customWidth="1"/>
    <col min="13070" max="13070" width="17.140625" style="97" bestFit="1" customWidth="1"/>
    <col min="13071" max="13071" width="1.140625" style="97" customWidth="1"/>
    <col min="13072" max="13072" width="17.140625" style="97" customWidth="1"/>
    <col min="13073" max="13073" width="1.140625" style="97" customWidth="1"/>
    <col min="13074" max="13074" width="16.140625" style="97" customWidth="1"/>
    <col min="13075" max="13075" width="1.140625" style="97" customWidth="1"/>
    <col min="13076" max="13076" width="17.5703125" style="97" customWidth="1"/>
    <col min="13077" max="13077" width="1.140625" style="97" customWidth="1"/>
    <col min="13078" max="13078" width="17.5703125" style="97" customWidth="1"/>
    <col min="13079" max="13079" width="1.140625" style="97" customWidth="1"/>
    <col min="13080" max="13080" width="17.5703125" style="97" customWidth="1"/>
    <col min="13081" max="13312" width="10.85546875" style="97"/>
    <col min="13313" max="13313" width="39.140625" style="97" customWidth="1"/>
    <col min="13314" max="13314" width="9.42578125" style="97" customWidth="1"/>
    <col min="13315" max="13315" width="2" style="97" customWidth="1"/>
    <col min="13316" max="13316" width="17.5703125" style="97" customWidth="1"/>
    <col min="13317" max="13317" width="1.140625" style="97" customWidth="1"/>
    <col min="13318" max="13318" width="17.5703125" style="97" customWidth="1"/>
    <col min="13319" max="13319" width="1.140625" style="97" customWidth="1"/>
    <col min="13320" max="13320" width="19.140625" style="97" customWidth="1"/>
    <col min="13321" max="13321" width="1.140625" style="97" customWidth="1"/>
    <col min="13322" max="13322" width="21.85546875" style="97" customWidth="1"/>
    <col min="13323" max="13323" width="1.140625" style="97" customWidth="1"/>
    <col min="13324" max="13324" width="20" style="97" bestFit="1" customWidth="1"/>
    <col min="13325" max="13325" width="1.140625" style="97" customWidth="1"/>
    <col min="13326" max="13326" width="17.140625" style="97" bestFit="1" customWidth="1"/>
    <col min="13327" max="13327" width="1.140625" style="97" customWidth="1"/>
    <col min="13328" max="13328" width="17.140625" style="97" customWidth="1"/>
    <col min="13329" max="13329" width="1.140625" style="97" customWidth="1"/>
    <col min="13330" max="13330" width="16.140625" style="97" customWidth="1"/>
    <col min="13331" max="13331" width="1.140625" style="97" customWidth="1"/>
    <col min="13332" max="13332" width="17.5703125" style="97" customWidth="1"/>
    <col min="13333" max="13333" width="1.140625" style="97" customWidth="1"/>
    <col min="13334" max="13334" width="17.5703125" style="97" customWidth="1"/>
    <col min="13335" max="13335" width="1.140625" style="97" customWidth="1"/>
    <col min="13336" max="13336" width="17.5703125" style="97" customWidth="1"/>
    <col min="13337" max="13568" width="10.85546875" style="97"/>
    <col min="13569" max="13569" width="39.140625" style="97" customWidth="1"/>
    <col min="13570" max="13570" width="9.42578125" style="97" customWidth="1"/>
    <col min="13571" max="13571" width="2" style="97" customWidth="1"/>
    <col min="13572" max="13572" width="17.5703125" style="97" customWidth="1"/>
    <col min="13573" max="13573" width="1.140625" style="97" customWidth="1"/>
    <col min="13574" max="13574" width="17.5703125" style="97" customWidth="1"/>
    <col min="13575" max="13575" width="1.140625" style="97" customWidth="1"/>
    <col min="13576" max="13576" width="19.140625" style="97" customWidth="1"/>
    <col min="13577" max="13577" width="1.140625" style="97" customWidth="1"/>
    <col min="13578" max="13578" width="21.85546875" style="97" customWidth="1"/>
    <col min="13579" max="13579" width="1.140625" style="97" customWidth="1"/>
    <col min="13580" max="13580" width="20" style="97" bestFit="1" customWidth="1"/>
    <col min="13581" max="13581" width="1.140625" style="97" customWidth="1"/>
    <col min="13582" max="13582" width="17.140625" style="97" bestFit="1" customWidth="1"/>
    <col min="13583" max="13583" width="1.140625" style="97" customWidth="1"/>
    <col min="13584" max="13584" width="17.140625" style="97" customWidth="1"/>
    <col min="13585" max="13585" width="1.140625" style="97" customWidth="1"/>
    <col min="13586" max="13586" width="16.140625" style="97" customWidth="1"/>
    <col min="13587" max="13587" width="1.140625" style="97" customWidth="1"/>
    <col min="13588" max="13588" width="17.5703125" style="97" customWidth="1"/>
    <col min="13589" max="13589" width="1.140625" style="97" customWidth="1"/>
    <col min="13590" max="13590" width="17.5703125" style="97" customWidth="1"/>
    <col min="13591" max="13591" width="1.140625" style="97" customWidth="1"/>
    <col min="13592" max="13592" width="17.5703125" style="97" customWidth="1"/>
    <col min="13593" max="13824" width="10.85546875" style="97"/>
    <col min="13825" max="13825" width="39.140625" style="97" customWidth="1"/>
    <col min="13826" max="13826" width="9.42578125" style="97" customWidth="1"/>
    <col min="13827" max="13827" width="2" style="97" customWidth="1"/>
    <col min="13828" max="13828" width="17.5703125" style="97" customWidth="1"/>
    <col min="13829" max="13829" width="1.140625" style="97" customWidth="1"/>
    <col min="13830" max="13830" width="17.5703125" style="97" customWidth="1"/>
    <col min="13831" max="13831" width="1.140625" style="97" customWidth="1"/>
    <col min="13832" max="13832" width="19.140625" style="97" customWidth="1"/>
    <col min="13833" max="13833" width="1.140625" style="97" customWidth="1"/>
    <col min="13834" max="13834" width="21.85546875" style="97" customWidth="1"/>
    <col min="13835" max="13835" width="1.140625" style="97" customWidth="1"/>
    <col min="13836" max="13836" width="20" style="97" bestFit="1" customWidth="1"/>
    <col min="13837" max="13837" width="1.140625" style="97" customWidth="1"/>
    <col min="13838" max="13838" width="17.140625" style="97" bestFit="1" customWidth="1"/>
    <col min="13839" max="13839" width="1.140625" style="97" customWidth="1"/>
    <col min="13840" max="13840" width="17.140625" style="97" customWidth="1"/>
    <col min="13841" max="13841" width="1.140625" style="97" customWidth="1"/>
    <col min="13842" max="13842" width="16.140625" style="97" customWidth="1"/>
    <col min="13843" max="13843" width="1.140625" style="97" customWidth="1"/>
    <col min="13844" max="13844" width="17.5703125" style="97" customWidth="1"/>
    <col min="13845" max="13845" width="1.140625" style="97" customWidth="1"/>
    <col min="13846" max="13846" width="17.5703125" style="97" customWidth="1"/>
    <col min="13847" max="13847" width="1.140625" style="97" customWidth="1"/>
    <col min="13848" max="13848" width="17.5703125" style="97" customWidth="1"/>
    <col min="13849" max="14080" width="10.85546875" style="97"/>
    <col min="14081" max="14081" width="39.140625" style="97" customWidth="1"/>
    <col min="14082" max="14082" width="9.42578125" style="97" customWidth="1"/>
    <col min="14083" max="14083" width="2" style="97" customWidth="1"/>
    <col min="14084" max="14084" width="17.5703125" style="97" customWidth="1"/>
    <col min="14085" max="14085" width="1.140625" style="97" customWidth="1"/>
    <col min="14086" max="14086" width="17.5703125" style="97" customWidth="1"/>
    <col min="14087" max="14087" width="1.140625" style="97" customWidth="1"/>
    <col min="14088" max="14088" width="19.140625" style="97" customWidth="1"/>
    <col min="14089" max="14089" width="1.140625" style="97" customWidth="1"/>
    <col min="14090" max="14090" width="21.85546875" style="97" customWidth="1"/>
    <col min="14091" max="14091" width="1.140625" style="97" customWidth="1"/>
    <col min="14092" max="14092" width="20" style="97" bestFit="1" customWidth="1"/>
    <col min="14093" max="14093" width="1.140625" style="97" customWidth="1"/>
    <col min="14094" max="14094" width="17.140625" style="97" bestFit="1" customWidth="1"/>
    <col min="14095" max="14095" width="1.140625" style="97" customWidth="1"/>
    <col min="14096" max="14096" width="17.140625" style="97" customWidth="1"/>
    <col min="14097" max="14097" width="1.140625" style="97" customWidth="1"/>
    <col min="14098" max="14098" width="16.140625" style="97" customWidth="1"/>
    <col min="14099" max="14099" width="1.140625" style="97" customWidth="1"/>
    <col min="14100" max="14100" width="17.5703125" style="97" customWidth="1"/>
    <col min="14101" max="14101" width="1.140625" style="97" customWidth="1"/>
    <col min="14102" max="14102" width="17.5703125" style="97" customWidth="1"/>
    <col min="14103" max="14103" width="1.140625" style="97" customWidth="1"/>
    <col min="14104" max="14104" width="17.5703125" style="97" customWidth="1"/>
    <col min="14105" max="14336" width="10.85546875" style="97"/>
    <col min="14337" max="14337" width="39.140625" style="97" customWidth="1"/>
    <col min="14338" max="14338" width="9.42578125" style="97" customWidth="1"/>
    <col min="14339" max="14339" width="2" style="97" customWidth="1"/>
    <col min="14340" max="14340" width="17.5703125" style="97" customWidth="1"/>
    <col min="14341" max="14341" width="1.140625" style="97" customWidth="1"/>
    <col min="14342" max="14342" width="17.5703125" style="97" customWidth="1"/>
    <col min="14343" max="14343" width="1.140625" style="97" customWidth="1"/>
    <col min="14344" max="14344" width="19.140625" style="97" customWidth="1"/>
    <col min="14345" max="14345" width="1.140625" style="97" customWidth="1"/>
    <col min="14346" max="14346" width="21.85546875" style="97" customWidth="1"/>
    <col min="14347" max="14347" width="1.140625" style="97" customWidth="1"/>
    <col min="14348" max="14348" width="20" style="97" bestFit="1" customWidth="1"/>
    <col min="14349" max="14349" width="1.140625" style="97" customWidth="1"/>
    <col min="14350" max="14350" width="17.140625" style="97" bestFit="1" customWidth="1"/>
    <col min="14351" max="14351" width="1.140625" style="97" customWidth="1"/>
    <col min="14352" max="14352" width="17.140625" style="97" customWidth="1"/>
    <col min="14353" max="14353" width="1.140625" style="97" customWidth="1"/>
    <col min="14354" max="14354" width="16.140625" style="97" customWidth="1"/>
    <col min="14355" max="14355" width="1.140625" style="97" customWidth="1"/>
    <col min="14356" max="14356" width="17.5703125" style="97" customWidth="1"/>
    <col min="14357" max="14357" width="1.140625" style="97" customWidth="1"/>
    <col min="14358" max="14358" width="17.5703125" style="97" customWidth="1"/>
    <col min="14359" max="14359" width="1.140625" style="97" customWidth="1"/>
    <col min="14360" max="14360" width="17.5703125" style="97" customWidth="1"/>
    <col min="14361" max="14592" width="10.85546875" style="97"/>
    <col min="14593" max="14593" width="39.140625" style="97" customWidth="1"/>
    <col min="14594" max="14594" width="9.42578125" style="97" customWidth="1"/>
    <col min="14595" max="14595" width="2" style="97" customWidth="1"/>
    <col min="14596" max="14596" width="17.5703125" style="97" customWidth="1"/>
    <col min="14597" max="14597" width="1.140625" style="97" customWidth="1"/>
    <col min="14598" max="14598" width="17.5703125" style="97" customWidth="1"/>
    <col min="14599" max="14599" width="1.140625" style="97" customWidth="1"/>
    <col min="14600" max="14600" width="19.140625" style="97" customWidth="1"/>
    <col min="14601" max="14601" width="1.140625" style="97" customWidth="1"/>
    <col min="14602" max="14602" width="21.85546875" style="97" customWidth="1"/>
    <col min="14603" max="14603" width="1.140625" style="97" customWidth="1"/>
    <col min="14604" max="14604" width="20" style="97" bestFit="1" customWidth="1"/>
    <col min="14605" max="14605" width="1.140625" style="97" customWidth="1"/>
    <col min="14606" max="14606" width="17.140625" style="97" bestFit="1" customWidth="1"/>
    <col min="14607" max="14607" width="1.140625" style="97" customWidth="1"/>
    <col min="14608" max="14608" width="17.140625" style="97" customWidth="1"/>
    <col min="14609" max="14609" width="1.140625" style="97" customWidth="1"/>
    <col min="14610" max="14610" width="16.140625" style="97" customWidth="1"/>
    <col min="14611" max="14611" width="1.140625" style="97" customWidth="1"/>
    <col min="14612" max="14612" width="17.5703125" style="97" customWidth="1"/>
    <col min="14613" max="14613" width="1.140625" style="97" customWidth="1"/>
    <col min="14614" max="14614" width="17.5703125" style="97" customWidth="1"/>
    <col min="14615" max="14615" width="1.140625" style="97" customWidth="1"/>
    <col min="14616" max="14616" width="17.5703125" style="97" customWidth="1"/>
    <col min="14617" max="14848" width="10.85546875" style="97"/>
    <col min="14849" max="14849" width="39.140625" style="97" customWidth="1"/>
    <col min="14850" max="14850" width="9.42578125" style="97" customWidth="1"/>
    <col min="14851" max="14851" width="2" style="97" customWidth="1"/>
    <col min="14852" max="14852" width="17.5703125" style="97" customWidth="1"/>
    <col min="14853" max="14853" width="1.140625" style="97" customWidth="1"/>
    <col min="14854" max="14854" width="17.5703125" style="97" customWidth="1"/>
    <col min="14855" max="14855" width="1.140625" style="97" customWidth="1"/>
    <col min="14856" max="14856" width="19.140625" style="97" customWidth="1"/>
    <col min="14857" max="14857" width="1.140625" style="97" customWidth="1"/>
    <col min="14858" max="14858" width="21.85546875" style="97" customWidth="1"/>
    <col min="14859" max="14859" width="1.140625" style="97" customWidth="1"/>
    <col min="14860" max="14860" width="20" style="97" bestFit="1" customWidth="1"/>
    <col min="14861" max="14861" width="1.140625" style="97" customWidth="1"/>
    <col min="14862" max="14862" width="17.140625" style="97" bestFit="1" customWidth="1"/>
    <col min="14863" max="14863" width="1.140625" style="97" customWidth="1"/>
    <col min="14864" max="14864" width="17.140625" style="97" customWidth="1"/>
    <col min="14865" max="14865" width="1.140625" style="97" customWidth="1"/>
    <col min="14866" max="14866" width="16.140625" style="97" customWidth="1"/>
    <col min="14867" max="14867" width="1.140625" style="97" customWidth="1"/>
    <col min="14868" max="14868" width="17.5703125" style="97" customWidth="1"/>
    <col min="14869" max="14869" width="1.140625" style="97" customWidth="1"/>
    <col min="14870" max="14870" width="17.5703125" style="97" customWidth="1"/>
    <col min="14871" max="14871" width="1.140625" style="97" customWidth="1"/>
    <col min="14872" max="14872" width="17.5703125" style="97" customWidth="1"/>
    <col min="14873" max="15104" width="10.85546875" style="97"/>
    <col min="15105" max="15105" width="39.140625" style="97" customWidth="1"/>
    <col min="15106" max="15106" width="9.42578125" style="97" customWidth="1"/>
    <col min="15107" max="15107" width="2" style="97" customWidth="1"/>
    <col min="15108" max="15108" width="17.5703125" style="97" customWidth="1"/>
    <col min="15109" max="15109" width="1.140625" style="97" customWidth="1"/>
    <col min="15110" max="15110" width="17.5703125" style="97" customWidth="1"/>
    <col min="15111" max="15111" width="1.140625" style="97" customWidth="1"/>
    <col min="15112" max="15112" width="19.140625" style="97" customWidth="1"/>
    <col min="15113" max="15113" width="1.140625" style="97" customWidth="1"/>
    <col min="15114" max="15114" width="21.85546875" style="97" customWidth="1"/>
    <col min="15115" max="15115" width="1.140625" style="97" customWidth="1"/>
    <col min="15116" max="15116" width="20" style="97" bestFit="1" customWidth="1"/>
    <col min="15117" max="15117" width="1.140625" style="97" customWidth="1"/>
    <col min="15118" max="15118" width="17.140625" style="97" bestFit="1" customWidth="1"/>
    <col min="15119" max="15119" width="1.140625" style="97" customWidth="1"/>
    <col min="15120" max="15120" width="17.140625" style="97" customWidth="1"/>
    <col min="15121" max="15121" width="1.140625" style="97" customWidth="1"/>
    <col min="15122" max="15122" width="16.140625" style="97" customWidth="1"/>
    <col min="15123" max="15123" width="1.140625" style="97" customWidth="1"/>
    <col min="15124" max="15124" width="17.5703125" style="97" customWidth="1"/>
    <col min="15125" max="15125" width="1.140625" style="97" customWidth="1"/>
    <col min="15126" max="15126" width="17.5703125" style="97" customWidth="1"/>
    <col min="15127" max="15127" width="1.140625" style="97" customWidth="1"/>
    <col min="15128" max="15128" width="17.5703125" style="97" customWidth="1"/>
    <col min="15129" max="15360" width="10.85546875" style="97"/>
    <col min="15361" max="15361" width="39.140625" style="97" customWidth="1"/>
    <col min="15362" max="15362" width="9.42578125" style="97" customWidth="1"/>
    <col min="15363" max="15363" width="2" style="97" customWidth="1"/>
    <col min="15364" max="15364" width="17.5703125" style="97" customWidth="1"/>
    <col min="15365" max="15365" width="1.140625" style="97" customWidth="1"/>
    <col min="15366" max="15366" width="17.5703125" style="97" customWidth="1"/>
    <col min="15367" max="15367" width="1.140625" style="97" customWidth="1"/>
    <col min="15368" max="15368" width="19.140625" style="97" customWidth="1"/>
    <col min="15369" max="15369" width="1.140625" style="97" customWidth="1"/>
    <col min="15370" max="15370" width="21.85546875" style="97" customWidth="1"/>
    <col min="15371" max="15371" width="1.140625" style="97" customWidth="1"/>
    <col min="15372" max="15372" width="20" style="97" bestFit="1" customWidth="1"/>
    <col min="15373" max="15373" width="1.140625" style="97" customWidth="1"/>
    <col min="15374" max="15374" width="17.140625" style="97" bestFit="1" customWidth="1"/>
    <col min="15375" max="15375" width="1.140625" style="97" customWidth="1"/>
    <col min="15376" max="15376" width="17.140625" style="97" customWidth="1"/>
    <col min="15377" max="15377" width="1.140625" style="97" customWidth="1"/>
    <col min="15378" max="15378" width="16.140625" style="97" customWidth="1"/>
    <col min="15379" max="15379" width="1.140625" style="97" customWidth="1"/>
    <col min="15380" max="15380" width="17.5703125" style="97" customWidth="1"/>
    <col min="15381" max="15381" width="1.140625" style="97" customWidth="1"/>
    <col min="15382" max="15382" width="17.5703125" style="97" customWidth="1"/>
    <col min="15383" max="15383" width="1.140625" style="97" customWidth="1"/>
    <col min="15384" max="15384" width="17.5703125" style="97" customWidth="1"/>
    <col min="15385" max="15616" width="10.85546875" style="97"/>
    <col min="15617" max="15617" width="39.140625" style="97" customWidth="1"/>
    <col min="15618" max="15618" width="9.42578125" style="97" customWidth="1"/>
    <col min="15619" max="15619" width="2" style="97" customWidth="1"/>
    <col min="15620" max="15620" width="17.5703125" style="97" customWidth="1"/>
    <col min="15621" max="15621" width="1.140625" style="97" customWidth="1"/>
    <col min="15622" max="15622" width="17.5703125" style="97" customWidth="1"/>
    <col min="15623" max="15623" width="1.140625" style="97" customWidth="1"/>
    <col min="15624" max="15624" width="19.140625" style="97" customWidth="1"/>
    <col min="15625" max="15625" width="1.140625" style="97" customWidth="1"/>
    <col min="15626" max="15626" width="21.85546875" style="97" customWidth="1"/>
    <col min="15627" max="15627" width="1.140625" style="97" customWidth="1"/>
    <col min="15628" max="15628" width="20" style="97" bestFit="1" customWidth="1"/>
    <col min="15629" max="15629" width="1.140625" style="97" customWidth="1"/>
    <col min="15630" max="15630" width="17.140625" style="97" bestFit="1" customWidth="1"/>
    <col min="15631" max="15631" width="1.140625" style="97" customWidth="1"/>
    <col min="15632" max="15632" width="17.140625" style="97" customWidth="1"/>
    <col min="15633" max="15633" width="1.140625" style="97" customWidth="1"/>
    <col min="15634" max="15634" width="16.140625" style="97" customWidth="1"/>
    <col min="15635" max="15635" width="1.140625" style="97" customWidth="1"/>
    <col min="15636" max="15636" width="17.5703125" style="97" customWidth="1"/>
    <col min="15637" max="15637" width="1.140625" style="97" customWidth="1"/>
    <col min="15638" max="15638" width="17.5703125" style="97" customWidth="1"/>
    <col min="15639" max="15639" width="1.140625" style="97" customWidth="1"/>
    <col min="15640" max="15640" width="17.5703125" style="97" customWidth="1"/>
    <col min="15641" max="15872" width="10.85546875" style="97"/>
    <col min="15873" max="15873" width="39.140625" style="97" customWidth="1"/>
    <col min="15874" max="15874" width="9.42578125" style="97" customWidth="1"/>
    <col min="15875" max="15875" width="2" style="97" customWidth="1"/>
    <col min="15876" max="15876" width="17.5703125" style="97" customWidth="1"/>
    <col min="15877" max="15877" width="1.140625" style="97" customWidth="1"/>
    <col min="15878" max="15878" width="17.5703125" style="97" customWidth="1"/>
    <col min="15879" max="15879" width="1.140625" style="97" customWidth="1"/>
    <col min="15880" max="15880" width="19.140625" style="97" customWidth="1"/>
    <col min="15881" max="15881" width="1.140625" style="97" customWidth="1"/>
    <col min="15882" max="15882" width="21.85546875" style="97" customWidth="1"/>
    <col min="15883" max="15883" width="1.140625" style="97" customWidth="1"/>
    <col min="15884" max="15884" width="20" style="97" bestFit="1" customWidth="1"/>
    <col min="15885" max="15885" width="1.140625" style="97" customWidth="1"/>
    <col min="15886" max="15886" width="17.140625" style="97" bestFit="1" customWidth="1"/>
    <col min="15887" max="15887" width="1.140625" style="97" customWidth="1"/>
    <col min="15888" max="15888" width="17.140625" style="97" customWidth="1"/>
    <col min="15889" max="15889" width="1.140625" style="97" customWidth="1"/>
    <col min="15890" max="15890" width="16.140625" style="97" customWidth="1"/>
    <col min="15891" max="15891" width="1.140625" style="97" customWidth="1"/>
    <col min="15892" max="15892" width="17.5703125" style="97" customWidth="1"/>
    <col min="15893" max="15893" width="1.140625" style="97" customWidth="1"/>
    <col min="15894" max="15894" width="17.5703125" style="97" customWidth="1"/>
    <col min="15895" max="15895" width="1.140625" style="97" customWidth="1"/>
    <col min="15896" max="15896" width="17.5703125" style="97" customWidth="1"/>
    <col min="15897" max="16128" width="10.85546875" style="97"/>
    <col min="16129" max="16129" width="39.140625" style="97" customWidth="1"/>
    <col min="16130" max="16130" width="9.42578125" style="97" customWidth="1"/>
    <col min="16131" max="16131" width="2" style="97" customWidth="1"/>
    <col min="16132" max="16132" width="17.5703125" style="97" customWidth="1"/>
    <col min="16133" max="16133" width="1.140625" style="97" customWidth="1"/>
    <col min="16134" max="16134" width="17.5703125" style="97" customWidth="1"/>
    <col min="16135" max="16135" width="1.140625" style="97" customWidth="1"/>
    <col min="16136" max="16136" width="19.140625" style="97" customWidth="1"/>
    <col min="16137" max="16137" width="1.140625" style="97" customWidth="1"/>
    <col min="16138" max="16138" width="21.85546875" style="97" customWidth="1"/>
    <col min="16139" max="16139" width="1.140625" style="97" customWidth="1"/>
    <col min="16140" max="16140" width="20" style="97" bestFit="1" customWidth="1"/>
    <col min="16141" max="16141" width="1.140625" style="97" customWidth="1"/>
    <col min="16142" max="16142" width="17.140625" style="97" bestFit="1" customWidth="1"/>
    <col min="16143" max="16143" width="1.140625" style="97" customWidth="1"/>
    <col min="16144" max="16144" width="17.140625" style="97" customWidth="1"/>
    <col min="16145" max="16145" width="1.140625" style="97" customWidth="1"/>
    <col min="16146" max="16146" width="16.140625" style="97" customWidth="1"/>
    <col min="16147" max="16147" width="1.140625" style="97" customWidth="1"/>
    <col min="16148" max="16148" width="17.5703125" style="97" customWidth="1"/>
    <col min="16149" max="16149" width="1.140625" style="97" customWidth="1"/>
    <col min="16150" max="16150" width="17.5703125" style="97" customWidth="1"/>
    <col min="16151" max="16151" width="1.140625" style="97" customWidth="1"/>
    <col min="16152" max="16152" width="17.5703125" style="97" customWidth="1"/>
    <col min="16153" max="16384" width="10.85546875" style="97"/>
  </cols>
  <sheetData>
    <row r="1" spans="1:25" s="98" customFormat="1" ht="24" customHeight="1">
      <c r="A1" s="99" t="s">
        <v>0</v>
      </c>
      <c r="B1" s="140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</row>
    <row r="2" spans="1:25" s="98" customFormat="1" ht="24" customHeight="1">
      <c r="A2" s="99" t="s">
        <v>65</v>
      </c>
      <c r="B2" s="140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</row>
    <row r="3" spans="1:25" s="98" customFormat="1" ht="24" customHeight="1">
      <c r="A3" s="138" t="s">
        <v>201</v>
      </c>
      <c r="B3" s="140"/>
      <c r="C3" s="99"/>
      <c r="D3" s="99"/>
      <c r="E3" s="99"/>
      <c r="F3" s="99"/>
      <c r="G3" s="99"/>
      <c r="H3" s="99"/>
      <c r="I3" s="99"/>
      <c r="J3" s="99"/>
      <c r="K3" s="99"/>
      <c r="Q3" s="99"/>
      <c r="R3" s="99"/>
      <c r="S3" s="99"/>
      <c r="T3" s="99"/>
      <c r="U3" s="99"/>
      <c r="V3" s="99"/>
      <c r="W3" s="99"/>
      <c r="X3" s="99"/>
    </row>
    <row r="4" spans="1:25" ht="24" customHeight="1">
      <c r="D4" s="97"/>
      <c r="F4" s="97"/>
      <c r="L4" s="98"/>
      <c r="M4" s="99"/>
      <c r="N4" s="99"/>
      <c r="O4" s="99"/>
      <c r="P4" s="99"/>
      <c r="X4" s="143" t="s">
        <v>2</v>
      </c>
    </row>
    <row r="5" spans="1:25" ht="24" customHeight="1">
      <c r="D5" s="182" t="s">
        <v>3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</row>
    <row r="6" spans="1:25" ht="24" customHeight="1">
      <c r="D6" s="183" t="s">
        <v>63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41"/>
      <c r="W6" s="141"/>
      <c r="X6" s="141"/>
    </row>
    <row r="7" spans="1:25" ht="24" customHeight="1">
      <c r="D7" s="141"/>
      <c r="E7" s="141"/>
      <c r="F7" s="141"/>
      <c r="G7" s="141"/>
      <c r="H7" s="141"/>
      <c r="I7" s="141"/>
      <c r="J7" s="141" t="s">
        <v>178</v>
      </c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</row>
    <row r="8" spans="1:25" ht="24" customHeight="1">
      <c r="B8" s="144"/>
      <c r="C8" s="97"/>
      <c r="D8" s="97"/>
      <c r="F8" s="97"/>
      <c r="J8" s="141" t="s">
        <v>179</v>
      </c>
      <c r="L8" s="141"/>
      <c r="M8" s="141"/>
      <c r="N8" s="141"/>
      <c r="O8" s="141"/>
      <c r="P8" s="141"/>
      <c r="Q8" s="143"/>
      <c r="R8" s="143"/>
      <c r="S8" s="143"/>
      <c r="W8" s="143"/>
    </row>
    <row r="9" spans="1:25" ht="24" customHeight="1">
      <c r="B9" s="144"/>
      <c r="C9" s="97"/>
      <c r="D9" s="97"/>
      <c r="F9" s="97"/>
      <c r="J9" s="144" t="s">
        <v>224</v>
      </c>
      <c r="L9" s="141"/>
      <c r="M9" s="141"/>
      <c r="N9" s="141"/>
      <c r="O9" s="141"/>
      <c r="P9" s="141"/>
      <c r="Q9" s="143"/>
      <c r="R9" s="143"/>
      <c r="S9" s="143"/>
      <c r="V9" s="141"/>
      <c r="W9" s="143"/>
    </row>
    <row r="10" spans="1:25" ht="24" customHeight="1">
      <c r="B10" s="144"/>
      <c r="C10" s="97"/>
      <c r="D10" s="97"/>
      <c r="F10" s="97"/>
      <c r="J10" s="144" t="s">
        <v>150</v>
      </c>
      <c r="L10" s="182" t="s">
        <v>66</v>
      </c>
      <c r="M10" s="182"/>
      <c r="N10" s="182"/>
      <c r="O10" s="182"/>
      <c r="P10" s="182"/>
      <c r="Q10" s="143"/>
      <c r="R10" s="143"/>
      <c r="S10" s="143"/>
      <c r="V10" s="141" t="s">
        <v>67</v>
      </c>
      <c r="W10" s="143"/>
    </row>
    <row r="11" spans="1:25" s="144" customFormat="1" ht="24" customHeight="1">
      <c r="C11" s="145"/>
      <c r="D11" s="141" t="s">
        <v>141</v>
      </c>
      <c r="F11" s="141" t="s">
        <v>68</v>
      </c>
      <c r="H11" s="141" t="s">
        <v>68</v>
      </c>
      <c r="J11" s="144" t="s">
        <v>151</v>
      </c>
      <c r="L11" s="183" t="s">
        <v>165</v>
      </c>
      <c r="M11" s="183"/>
      <c r="N11" s="183"/>
      <c r="O11" s="142"/>
      <c r="Q11" s="141"/>
      <c r="R11" s="141"/>
      <c r="S11" s="141"/>
      <c r="T11" s="141" t="s">
        <v>69</v>
      </c>
      <c r="U11" s="141"/>
      <c r="V11" s="141" t="s">
        <v>70</v>
      </c>
      <c r="W11" s="141"/>
    </row>
    <row r="12" spans="1:25" s="144" customFormat="1" ht="24" customHeight="1">
      <c r="B12" s="146" t="s">
        <v>5</v>
      </c>
      <c r="D12" s="147" t="s">
        <v>71</v>
      </c>
      <c r="F12" s="147" t="s">
        <v>72</v>
      </c>
      <c r="H12" s="147" t="s">
        <v>185</v>
      </c>
      <c r="J12" s="148" t="s">
        <v>152</v>
      </c>
      <c r="L12" s="147" t="s">
        <v>143</v>
      </c>
      <c r="N12" s="146" t="s">
        <v>166</v>
      </c>
      <c r="P12" s="147" t="s">
        <v>73</v>
      </c>
      <c r="R12" s="147" t="s">
        <v>74</v>
      </c>
      <c r="T12" s="146" t="s">
        <v>75</v>
      </c>
      <c r="V12" s="146" t="s">
        <v>76</v>
      </c>
      <c r="X12" s="147" t="s">
        <v>77</v>
      </c>
    </row>
    <row r="13" spans="1:25" ht="24" customHeight="1">
      <c r="B13" s="144"/>
    </row>
    <row r="14" spans="1:25" ht="24" customHeight="1">
      <c r="A14" s="99" t="s">
        <v>173</v>
      </c>
      <c r="B14" s="144"/>
      <c r="D14" s="149">
        <v>21183661</v>
      </c>
      <c r="E14" s="149"/>
      <c r="F14" s="149">
        <v>9627913</v>
      </c>
      <c r="H14" s="149">
        <v>0</v>
      </c>
      <c r="J14" s="149">
        <v>-3692704</v>
      </c>
      <c r="K14" s="149"/>
      <c r="L14" s="149">
        <v>1553867</v>
      </c>
      <c r="M14" s="149"/>
      <c r="N14" s="149">
        <v>335417</v>
      </c>
      <c r="O14" s="149"/>
      <c r="P14" s="149">
        <v>9958223</v>
      </c>
      <c r="R14" s="149">
        <v>-335417</v>
      </c>
      <c r="T14" s="149">
        <v>38630960</v>
      </c>
      <c r="U14" s="149"/>
      <c r="V14" s="149">
        <v>2</v>
      </c>
      <c r="X14" s="149">
        <f>SUM(T14:V14)</f>
        <v>38630962</v>
      </c>
    </row>
    <row r="15" spans="1:25" ht="24" customHeight="1">
      <c r="A15" s="97" t="s">
        <v>78</v>
      </c>
      <c r="B15" s="134">
        <v>30</v>
      </c>
      <c r="D15" s="149">
        <v>0</v>
      </c>
      <c r="E15" s="149"/>
      <c r="F15" s="149">
        <v>0</v>
      </c>
      <c r="H15" s="149">
        <v>0</v>
      </c>
      <c r="J15" s="149">
        <v>0</v>
      </c>
      <c r="K15" s="149"/>
      <c r="L15" s="149">
        <v>0</v>
      </c>
      <c r="M15" s="149"/>
      <c r="N15" s="149">
        <v>0</v>
      </c>
      <c r="O15" s="149"/>
      <c r="P15" s="149">
        <v>-841351</v>
      </c>
      <c r="R15" s="149">
        <v>0</v>
      </c>
      <c r="T15" s="149">
        <f>SUM(D15:R15)</f>
        <v>-841351</v>
      </c>
      <c r="U15" s="149"/>
      <c r="V15" s="149">
        <v>0</v>
      </c>
      <c r="X15" s="149">
        <f>SUM(T15:V15)</f>
        <v>-841351</v>
      </c>
      <c r="Y15" s="150"/>
    </row>
    <row r="16" spans="1:25" ht="24" customHeight="1">
      <c r="A16" s="97" t="s">
        <v>175</v>
      </c>
      <c r="B16" s="134">
        <v>28.2</v>
      </c>
      <c r="D16" s="149">
        <v>0</v>
      </c>
      <c r="E16" s="149"/>
      <c r="F16" s="149">
        <v>0</v>
      </c>
      <c r="H16" s="149">
        <v>461</v>
      </c>
      <c r="J16" s="149">
        <v>0</v>
      </c>
      <c r="K16" s="149"/>
      <c r="L16" s="149">
        <v>0</v>
      </c>
      <c r="M16" s="149"/>
      <c r="N16" s="149">
        <v>-155603</v>
      </c>
      <c r="O16" s="149"/>
      <c r="P16" s="149">
        <v>155600</v>
      </c>
      <c r="R16" s="149">
        <v>155603</v>
      </c>
      <c r="T16" s="149">
        <f>SUM(D16:R16)</f>
        <v>156061</v>
      </c>
      <c r="U16" s="149"/>
      <c r="V16" s="149">
        <v>0</v>
      </c>
      <c r="X16" s="149">
        <f>SUM(T16:V16)</f>
        <v>156061</v>
      </c>
      <c r="Y16" s="150"/>
    </row>
    <row r="17" spans="1:25" ht="24" customHeight="1">
      <c r="A17" s="139" t="s">
        <v>204</v>
      </c>
      <c r="B17" s="134"/>
      <c r="D17" s="149"/>
      <c r="E17" s="149"/>
      <c r="F17" s="149"/>
      <c r="H17" s="149"/>
      <c r="J17" s="149"/>
      <c r="K17" s="149"/>
      <c r="L17" s="149"/>
      <c r="M17" s="149"/>
      <c r="N17" s="149"/>
      <c r="O17" s="149"/>
      <c r="P17" s="149"/>
      <c r="R17" s="149"/>
      <c r="T17" s="149"/>
      <c r="U17" s="149"/>
      <c r="V17" s="149"/>
      <c r="X17" s="149"/>
      <c r="Y17" s="150"/>
    </row>
    <row r="18" spans="1:25" ht="24" customHeight="1">
      <c r="A18" s="139" t="s">
        <v>205</v>
      </c>
      <c r="B18" s="134"/>
      <c r="D18" s="149">
        <v>0</v>
      </c>
      <c r="E18" s="149"/>
      <c r="F18" s="149">
        <v>0</v>
      </c>
      <c r="H18" s="149">
        <v>0</v>
      </c>
      <c r="J18" s="149">
        <v>-19838</v>
      </c>
      <c r="K18" s="149"/>
      <c r="L18" s="149">
        <v>0</v>
      </c>
      <c r="M18" s="149"/>
      <c r="N18" s="149">
        <v>0</v>
      </c>
      <c r="O18" s="149"/>
      <c r="P18" s="149">
        <v>19838</v>
      </c>
      <c r="R18" s="149">
        <v>0</v>
      </c>
      <c r="T18" s="149">
        <f>SUM(D18:R18)</f>
        <v>0</v>
      </c>
      <c r="U18" s="149"/>
      <c r="V18" s="149">
        <v>0</v>
      </c>
      <c r="X18" s="149">
        <f>SUM(T18:V18)</f>
        <v>0</v>
      </c>
      <c r="Y18" s="150"/>
    </row>
    <row r="19" spans="1:25" ht="24" customHeight="1">
      <c r="A19" s="97" t="s">
        <v>203</v>
      </c>
      <c r="B19" s="144"/>
      <c r="D19" s="152">
        <v>0</v>
      </c>
      <c r="F19" s="152">
        <v>0</v>
      </c>
      <c r="H19" s="152">
        <v>0</v>
      </c>
      <c r="J19" s="152">
        <v>0</v>
      </c>
      <c r="L19" s="152">
        <v>0</v>
      </c>
      <c r="N19" s="152">
        <v>0</v>
      </c>
      <c r="P19" s="152">
        <v>1038025</v>
      </c>
      <c r="Q19" s="149"/>
      <c r="R19" s="152">
        <v>0</v>
      </c>
      <c r="S19" s="149"/>
      <c r="T19" s="152">
        <f>SUM(D19:R19)</f>
        <v>1038025</v>
      </c>
      <c r="U19" s="149"/>
      <c r="V19" s="152">
        <v>0</v>
      </c>
      <c r="W19" s="149"/>
      <c r="X19" s="152">
        <f>SUM(T19:V19)</f>
        <v>1038025</v>
      </c>
      <c r="Y19" s="150"/>
    </row>
    <row r="20" spans="1:25" ht="24" customHeight="1">
      <c r="A20" s="97" t="s">
        <v>206</v>
      </c>
      <c r="B20" s="134"/>
      <c r="D20" s="153">
        <v>0</v>
      </c>
      <c r="F20" s="153">
        <v>0</v>
      </c>
      <c r="H20" s="153">
        <v>0</v>
      </c>
      <c r="J20" s="153">
        <v>-423525</v>
      </c>
      <c r="L20" s="153">
        <v>0</v>
      </c>
      <c r="N20" s="153">
        <v>0</v>
      </c>
      <c r="P20" s="153">
        <v>-966</v>
      </c>
      <c r="Q20" s="149"/>
      <c r="R20" s="153">
        <v>0</v>
      </c>
      <c r="S20" s="149"/>
      <c r="T20" s="153">
        <f>SUM(D20:R20)</f>
        <v>-424491</v>
      </c>
      <c r="U20" s="149"/>
      <c r="V20" s="153">
        <v>0</v>
      </c>
      <c r="W20" s="149"/>
      <c r="X20" s="153">
        <f>SUM(T20:V20)</f>
        <v>-424491</v>
      </c>
      <c r="Y20" s="150"/>
    </row>
    <row r="21" spans="1:25" ht="24" customHeight="1">
      <c r="A21" s="97" t="s">
        <v>207</v>
      </c>
      <c r="D21" s="149">
        <f>D20+D19</f>
        <v>0</v>
      </c>
      <c r="E21" s="101"/>
      <c r="F21" s="149">
        <f>F20+F19</f>
        <v>0</v>
      </c>
      <c r="G21" s="101"/>
      <c r="H21" s="149">
        <f>H20+H19</f>
        <v>0</v>
      </c>
      <c r="I21" s="101"/>
      <c r="J21" s="149">
        <f>J20+J19</f>
        <v>-423525</v>
      </c>
      <c r="K21" s="149"/>
      <c r="L21" s="149">
        <f>L20+L19</f>
        <v>0</v>
      </c>
      <c r="M21" s="149"/>
      <c r="N21" s="149">
        <f>N20+N19</f>
        <v>0</v>
      </c>
      <c r="O21" s="149"/>
      <c r="P21" s="149">
        <f>P20+P19</f>
        <v>1037059</v>
      </c>
      <c r="Q21" s="149"/>
      <c r="R21" s="149">
        <f>R20+R19</f>
        <v>0</v>
      </c>
      <c r="S21" s="149"/>
      <c r="T21" s="149">
        <f>T20+T19</f>
        <v>613534</v>
      </c>
      <c r="U21" s="149"/>
      <c r="V21" s="149">
        <f>V20+V19</f>
        <v>0</v>
      </c>
      <c r="W21" s="149"/>
      <c r="X21" s="149">
        <f>X20+X19</f>
        <v>613534</v>
      </c>
      <c r="Y21" s="150"/>
    </row>
    <row r="22" spans="1:25" ht="24" customHeight="1" thickBot="1">
      <c r="A22" s="99" t="s">
        <v>208</v>
      </c>
      <c r="D22" s="154">
        <f>D21+D16+D14+D15+D18</f>
        <v>21183661</v>
      </c>
      <c r="E22" s="149"/>
      <c r="F22" s="154">
        <f>F21+F16+F14+F15+F18</f>
        <v>9627913</v>
      </c>
      <c r="G22" s="101"/>
      <c r="H22" s="154">
        <f>H21+H16+H14+H15+H18</f>
        <v>461</v>
      </c>
      <c r="I22" s="101"/>
      <c r="J22" s="154">
        <f>J21+J16+J14+J15+J18</f>
        <v>-4136067</v>
      </c>
      <c r="K22" s="149"/>
      <c r="L22" s="154">
        <f>L21+L16+L14+L15+L18</f>
        <v>1553867</v>
      </c>
      <c r="M22" s="149"/>
      <c r="N22" s="154">
        <f>N21+N16+N14+N15+N18</f>
        <v>179814</v>
      </c>
      <c r="O22" s="149"/>
      <c r="P22" s="154">
        <f>P21+P16+P14+P15+P18</f>
        <v>10329369</v>
      </c>
      <c r="Q22" s="149"/>
      <c r="R22" s="154">
        <f>R21+R16+R14+R15+R18</f>
        <v>-179814</v>
      </c>
      <c r="S22" s="149"/>
      <c r="T22" s="154">
        <f>T21+T16+T14+T15+T18</f>
        <v>38559204</v>
      </c>
      <c r="U22" s="149"/>
      <c r="V22" s="154">
        <f>V21+V16+V14+V15+V18</f>
        <v>2</v>
      </c>
      <c r="W22" s="149"/>
      <c r="X22" s="154">
        <f>X21+X16+X14+X15+X18</f>
        <v>38559206</v>
      </c>
      <c r="Y22" s="150"/>
    </row>
    <row r="23" spans="1:25" ht="24" customHeight="1" thickTop="1">
      <c r="A23" s="99"/>
      <c r="B23" s="144"/>
      <c r="D23" s="155"/>
      <c r="E23" s="156"/>
      <c r="F23" s="157"/>
      <c r="G23" s="156"/>
      <c r="H23" s="157"/>
      <c r="I23" s="156"/>
      <c r="J23" s="157"/>
      <c r="K23" s="156"/>
      <c r="L23" s="155"/>
      <c r="M23" s="158"/>
      <c r="N23" s="155"/>
      <c r="O23" s="158"/>
      <c r="P23" s="155"/>
      <c r="Q23" s="156"/>
      <c r="R23" s="155"/>
      <c r="S23" s="156"/>
      <c r="T23" s="155"/>
      <c r="U23" s="155"/>
      <c r="V23" s="155"/>
      <c r="W23" s="156"/>
      <c r="X23" s="155"/>
      <c r="Y23" s="159"/>
    </row>
    <row r="24" spans="1:25" ht="24" customHeight="1">
      <c r="A24" s="99" t="s">
        <v>210</v>
      </c>
      <c r="B24" s="144"/>
      <c r="D24" s="149">
        <v>21183661</v>
      </c>
      <c r="E24" s="149"/>
      <c r="F24" s="149">
        <v>9627913</v>
      </c>
      <c r="H24" s="149">
        <v>890</v>
      </c>
      <c r="J24" s="149">
        <v>-4103779</v>
      </c>
      <c r="K24" s="149"/>
      <c r="L24" s="149">
        <v>1670667</v>
      </c>
      <c r="M24" s="149"/>
      <c r="N24" s="149">
        <v>0</v>
      </c>
      <c r="O24" s="149"/>
      <c r="P24" s="149">
        <v>9819163</v>
      </c>
      <c r="R24" s="149">
        <v>0</v>
      </c>
      <c r="T24" s="149">
        <v>38198515</v>
      </c>
      <c r="U24" s="149"/>
      <c r="V24" s="149">
        <v>2</v>
      </c>
      <c r="X24" s="149">
        <f>SUM(T24:V24)</f>
        <v>38198517</v>
      </c>
    </row>
    <row r="25" spans="1:25" ht="24" customHeight="1">
      <c r="A25" s="76" t="s">
        <v>78</v>
      </c>
      <c r="B25" s="134">
        <v>30</v>
      </c>
      <c r="D25" s="149">
        <v>0</v>
      </c>
      <c r="E25" s="149"/>
      <c r="F25" s="149">
        <v>0</v>
      </c>
      <c r="H25" s="149">
        <v>0</v>
      </c>
      <c r="J25" s="149">
        <v>0</v>
      </c>
      <c r="K25" s="149"/>
      <c r="L25" s="149">
        <v>0</v>
      </c>
      <c r="M25" s="149"/>
      <c r="N25" s="149">
        <v>0</v>
      </c>
      <c r="O25" s="149"/>
      <c r="P25" s="149">
        <v>-211828</v>
      </c>
      <c r="R25" s="149">
        <v>0</v>
      </c>
      <c r="T25" s="149">
        <f>SUM(D25:R25)</f>
        <v>-211828</v>
      </c>
      <c r="U25" s="149"/>
      <c r="V25" s="149">
        <v>-52</v>
      </c>
      <c r="X25" s="149">
        <f>SUM(T25:V25)</f>
        <v>-211880</v>
      </c>
    </row>
    <row r="26" spans="1:25" ht="24" hidden="1" customHeight="1">
      <c r="A26" s="76" t="s">
        <v>175</v>
      </c>
      <c r="B26" s="134"/>
      <c r="D26" s="149">
        <v>0</v>
      </c>
      <c r="E26" s="149"/>
      <c r="F26" s="149">
        <v>0</v>
      </c>
      <c r="H26" s="149"/>
      <c r="J26" s="149">
        <v>0</v>
      </c>
      <c r="K26" s="149"/>
      <c r="L26" s="149">
        <v>0</v>
      </c>
      <c r="M26" s="149"/>
      <c r="N26" s="149"/>
      <c r="O26" s="149"/>
      <c r="P26" s="149"/>
      <c r="R26" s="149"/>
      <c r="T26" s="149">
        <f>SUM(D26:R26)</f>
        <v>0</v>
      </c>
      <c r="U26" s="149"/>
      <c r="V26" s="149">
        <v>0</v>
      </c>
      <c r="X26" s="149">
        <f>SUM(T26:V26)</f>
        <v>0</v>
      </c>
    </row>
    <row r="27" spans="1:25" ht="24" customHeight="1">
      <c r="A27" s="12" t="s">
        <v>225</v>
      </c>
      <c r="B27" s="134"/>
      <c r="D27" s="149"/>
      <c r="E27" s="149"/>
      <c r="F27" s="149"/>
      <c r="H27" s="149"/>
      <c r="J27" s="149"/>
      <c r="K27" s="149"/>
      <c r="L27" s="149"/>
      <c r="M27" s="149"/>
      <c r="N27" s="149"/>
      <c r="O27" s="149"/>
      <c r="P27" s="149"/>
      <c r="R27" s="149"/>
      <c r="T27" s="149"/>
      <c r="U27" s="149"/>
      <c r="V27" s="149"/>
      <c r="X27" s="149"/>
    </row>
    <row r="28" spans="1:25" ht="24" customHeight="1">
      <c r="A28" s="12" t="s">
        <v>226</v>
      </c>
      <c r="B28" s="134">
        <v>10.1</v>
      </c>
      <c r="D28" s="149">
        <v>0</v>
      </c>
      <c r="E28" s="149"/>
      <c r="F28" s="149">
        <v>0</v>
      </c>
      <c r="H28" s="149">
        <v>0</v>
      </c>
      <c r="J28" s="149">
        <v>-19057</v>
      </c>
      <c r="K28" s="149"/>
      <c r="L28" s="149">
        <v>0</v>
      </c>
      <c r="M28" s="149"/>
      <c r="N28" s="149">
        <v>0</v>
      </c>
      <c r="O28" s="149"/>
      <c r="P28" s="149">
        <f>-J28</f>
        <v>19057</v>
      </c>
      <c r="R28" s="149">
        <v>0</v>
      </c>
      <c r="T28" s="149">
        <f>SUM(D28:R28)</f>
        <v>0</v>
      </c>
      <c r="U28" s="149"/>
      <c r="V28" s="149">
        <v>0</v>
      </c>
      <c r="X28" s="149">
        <f>SUM(T28:V28)</f>
        <v>0</v>
      </c>
    </row>
    <row r="29" spans="1:25" ht="24" customHeight="1">
      <c r="A29" s="76" t="s">
        <v>203</v>
      </c>
      <c r="B29" s="144"/>
      <c r="D29" s="152">
        <v>0</v>
      </c>
      <c r="F29" s="152">
        <v>0</v>
      </c>
      <c r="H29" s="152">
        <v>0</v>
      </c>
      <c r="J29" s="152">
        <v>0</v>
      </c>
      <c r="L29" s="152">
        <v>0</v>
      </c>
      <c r="N29" s="152">
        <v>0</v>
      </c>
      <c r="P29" s="152">
        <f>PL!E155</f>
        <v>744970</v>
      </c>
      <c r="Q29" s="149"/>
      <c r="R29" s="152">
        <v>0</v>
      </c>
      <c r="S29" s="149"/>
      <c r="T29" s="152">
        <f>SUM(D29:R29)</f>
        <v>744970</v>
      </c>
      <c r="U29" s="149"/>
      <c r="V29" s="152">
        <v>52</v>
      </c>
      <c r="W29" s="149"/>
      <c r="X29" s="152">
        <f>SUM(T29:V29)</f>
        <v>745022</v>
      </c>
      <c r="Y29" s="101"/>
    </row>
    <row r="30" spans="1:25" ht="24" customHeight="1">
      <c r="A30" s="97" t="s">
        <v>211</v>
      </c>
      <c r="B30" s="134"/>
      <c r="D30" s="153">
        <v>0</v>
      </c>
      <c r="F30" s="153">
        <v>0</v>
      </c>
      <c r="H30" s="153">
        <v>0</v>
      </c>
      <c r="J30" s="153">
        <f>PL!E151-'CE conso'!P30</f>
        <v>-2157310</v>
      </c>
      <c r="L30" s="153">
        <v>0</v>
      </c>
      <c r="N30" s="153">
        <v>0</v>
      </c>
      <c r="P30" s="153">
        <v>11004</v>
      </c>
      <c r="Q30" s="149"/>
      <c r="R30" s="153">
        <v>0</v>
      </c>
      <c r="S30" s="149"/>
      <c r="T30" s="153">
        <f>SUM(D30:R30)</f>
        <v>-2146306</v>
      </c>
      <c r="U30" s="149"/>
      <c r="V30" s="153">
        <v>0</v>
      </c>
      <c r="W30" s="149"/>
      <c r="X30" s="153">
        <f>SUM(T30:V30)</f>
        <v>-2146306</v>
      </c>
      <c r="Y30" s="101"/>
    </row>
    <row r="31" spans="1:25" ht="24" customHeight="1">
      <c r="A31" s="97" t="s">
        <v>207</v>
      </c>
      <c r="D31" s="149">
        <f>D30+D29</f>
        <v>0</v>
      </c>
      <c r="E31" s="101"/>
      <c r="F31" s="149">
        <f>F30+F29</f>
        <v>0</v>
      </c>
      <c r="G31" s="101"/>
      <c r="H31" s="149">
        <f>H30+H29</f>
        <v>0</v>
      </c>
      <c r="I31" s="101"/>
      <c r="J31" s="149">
        <f>J30+J29</f>
        <v>-2157310</v>
      </c>
      <c r="K31" s="149"/>
      <c r="L31" s="149">
        <f>L30+L29</f>
        <v>0</v>
      </c>
      <c r="M31" s="149"/>
      <c r="N31" s="149">
        <f>N30+N29</f>
        <v>0</v>
      </c>
      <c r="O31" s="149"/>
      <c r="P31" s="149">
        <f>P30+P29</f>
        <v>755974</v>
      </c>
      <c r="Q31" s="149"/>
      <c r="R31" s="149">
        <f>R30+R29</f>
        <v>0</v>
      </c>
      <c r="S31" s="149"/>
      <c r="T31" s="149">
        <f>T30+T29</f>
        <v>-1401336</v>
      </c>
      <c r="U31" s="149"/>
      <c r="V31" s="149">
        <f>V30+V29</f>
        <v>52</v>
      </c>
      <c r="W31" s="149"/>
      <c r="X31" s="149">
        <f>X30+X29</f>
        <v>-1401284</v>
      </c>
    </row>
    <row r="32" spans="1:25" ht="24" customHeight="1" thickBot="1">
      <c r="A32" s="99" t="s">
        <v>209</v>
      </c>
      <c r="D32" s="154">
        <f>D31+D26+D24+D25+D28</f>
        <v>21183661</v>
      </c>
      <c r="E32" s="149"/>
      <c r="F32" s="154">
        <f>F31+F26+F24+F25+F28</f>
        <v>9627913</v>
      </c>
      <c r="G32" s="101"/>
      <c r="H32" s="154">
        <f>H31+H26+H24+H25+H28</f>
        <v>890</v>
      </c>
      <c r="I32" s="101"/>
      <c r="J32" s="154">
        <f>J31+J26+J24+J25+J28</f>
        <v>-6280146</v>
      </c>
      <c r="K32" s="149"/>
      <c r="L32" s="154">
        <f>L31+L26+L24+L25+L28</f>
        <v>1670667</v>
      </c>
      <c r="M32" s="149"/>
      <c r="N32" s="154">
        <f>N31+N26+N24+N25+N28</f>
        <v>0</v>
      </c>
      <c r="O32" s="149"/>
      <c r="P32" s="154">
        <f>P31+P26+P24+P25+P28</f>
        <v>10382366</v>
      </c>
      <c r="Q32" s="149"/>
      <c r="R32" s="154">
        <f>R31+R26+R24+R25+R28</f>
        <v>0</v>
      </c>
      <c r="S32" s="149"/>
      <c r="T32" s="154">
        <f>T31+T26+T24+T25+T28</f>
        <v>36585351</v>
      </c>
      <c r="U32" s="149"/>
      <c r="V32" s="154">
        <f>V31+V26+V24+V25+V28</f>
        <v>2</v>
      </c>
      <c r="W32" s="149"/>
      <c r="X32" s="154">
        <f>X31+X26+X24+X25+X28</f>
        <v>36585353</v>
      </c>
    </row>
    <row r="33" spans="1:25" thickTop="1">
      <c r="A33" s="99"/>
      <c r="D33" s="155">
        <f>D32-BS!F59</f>
        <v>0</v>
      </c>
      <c r="E33" s="156"/>
      <c r="F33" s="157">
        <f>F32-BS!F60</f>
        <v>0</v>
      </c>
      <c r="G33" s="156"/>
      <c r="H33" s="157">
        <f>H32-BS!F61</f>
        <v>0</v>
      </c>
      <c r="I33" s="156"/>
      <c r="J33" s="157">
        <f>J32-BS!F62</f>
        <v>0</v>
      </c>
      <c r="K33" s="156"/>
      <c r="L33" s="155">
        <f>L32-BS!F64</f>
        <v>0</v>
      </c>
      <c r="M33" s="158"/>
      <c r="N33" s="155">
        <f>N32-0</f>
        <v>0</v>
      </c>
      <c r="O33" s="158"/>
      <c r="P33" s="155">
        <f>P32-BS!F65</f>
        <v>0</v>
      </c>
      <c r="Q33" s="156"/>
      <c r="R33" s="155">
        <f>R32-0</f>
        <v>0</v>
      </c>
      <c r="S33" s="156"/>
      <c r="T33" s="155">
        <f>T32-BS!F66</f>
        <v>0</v>
      </c>
      <c r="U33" s="155"/>
      <c r="V33" s="155">
        <f>V32-BS!F67</f>
        <v>0</v>
      </c>
      <c r="W33" s="156"/>
      <c r="X33" s="155">
        <f>X32-BS!F68</f>
        <v>0</v>
      </c>
    </row>
    <row r="34" spans="1:25" ht="24" customHeight="1">
      <c r="A34" s="102" t="s">
        <v>14</v>
      </c>
      <c r="B34" s="144"/>
      <c r="C34" s="97"/>
      <c r="D34" s="160"/>
      <c r="E34" s="15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0"/>
    </row>
    <row r="35" spans="1:25" ht="24" customHeight="1">
      <c r="T35" s="142"/>
      <c r="U35" s="142"/>
    </row>
  </sheetData>
  <mergeCells count="4">
    <mergeCell ref="D5:X5"/>
    <mergeCell ref="D6:U6"/>
    <mergeCell ref="L10:P10"/>
    <mergeCell ref="L11:N11"/>
  </mergeCells>
  <printOptions horizontalCentered="1"/>
  <pageMargins left="0.19685039370078741" right="0.19685039370078741" top="0.86614173228346458" bottom="0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0"/>
  <sheetViews>
    <sheetView showGridLines="0" view="pageBreakPreview" zoomScale="40" zoomScaleNormal="70" zoomScaleSheetLayoutView="40" workbookViewId="0">
      <selection activeCell="P30" sqref="P30"/>
    </sheetView>
  </sheetViews>
  <sheetFormatPr defaultColWidth="10.85546875" defaultRowHeight="24" customHeight="1"/>
  <cols>
    <col min="1" max="1" width="39.42578125" style="97" customWidth="1"/>
    <col min="2" max="2" width="9.140625" style="142" bestFit="1" customWidth="1"/>
    <col min="3" max="3" width="1.85546875" style="142" customWidth="1"/>
    <col min="4" max="4" width="17.85546875" style="142" customWidth="1"/>
    <col min="5" max="5" width="3" style="97" customWidth="1"/>
    <col min="6" max="6" width="17.85546875" style="142" customWidth="1"/>
    <col min="7" max="7" width="3" style="142" customWidth="1"/>
    <col min="8" max="8" width="19.140625" style="142" customWidth="1"/>
    <col min="9" max="9" width="3" style="97" customWidth="1"/>
    <col min="10" max="10" width="23" style="97" customWidth="1"/>
    <col min="11" max="11" width="3" style="97" customWidth="1"/>
    <col min="12" max="12" width="20.140625" style="142" bestFit="1" customWidth="1"/>
    <col min="13" max="13" width="3" style="97" customWidth="1"/>
    <col min="14" max="14" width="18.140625" style="97" customWidth="1"/>
    <col min="15" max="15" width="3" style="97" customWidth="1"/>
    <col min="16" max="16" width="17.85546875" style="97" customWidth="1"/>
    <col min="17" max="17" width="3" style="97" customWidth="1"/>
    <col min="18" max="18" width="15.140625" style="97" customWidth="1"/>
    <col min="19" max="19" width="3" style="97" customWidth="1"/>
    <col min="20" max="20" width="17.85546875" style="97" customWidth="1"/>
    <col min="21" max="21" width="1.140625" style="97" customWidth="1"/>
    <col min="22" max="256" width="10.85546875" style="97"/>
    <col min="257" max="257" width="39.42578125" style="97" customWidth="1"/>
    <col min="258" max="258" width="9.140625" style="97" bestFit="1" customWidth="1"/>
    <col min="259" max="259" width="1.85546875" style="97" customWidth="1"/>
    <col min="260" max="260" width="17.85546875" style="97" customWidth="1"/>
    <col min="261" max="261" width="3" style="97" customWidth="1"/>
    <col min="262" max="262" width="17.85546875" style="97" customWidth="1"/>
    <col min="263" max="263" width="3" style="97" customWidth="1"/>
    <col min="264" max="264" width="19.140625" style="97" customWidth="1"/>
    <col min="265" max="265" width="3" style="97" customWidth="1"/>
    <col min="266" max="266" width="23" style="97" customWidth="1"/>
    <col min="267" max="267" width="3" style="97" customWidth="1"/>
    <col min="268" max="268" width="20.140625" style="97" bestFit="1" customWidth="1"/>
    <col min="269" max="269" width="3" style="97" customWidth="1"/>
    <col min="270" max="270" width="18.140625" style="97" customWidth="1"/>
    <col min="271" max="271" width="3" style="97" customWidth="1"/>
    <col min="272" max="272" width="17.85546875" style="97" customWidth="1"/>
    <col min="273" max="273" width="3" style="97" customWidth="1"/>
    <col min="274" max="274" width="15.140625" style="97" customWidth="1"/>
    <col min="275" max="275" width="3" style="97" customWidth="1"/>
    <col min="276" max="276" width="17.85546875" style="97" customWidth="1"/>
    <col min="277" max="277" width="0" style="97" hidden="1" customWidth="1"/>
    <col min="278" max="512" width="10.85546875" style="97"/>
    <col min="513" max="513" width="39.42578125" style="97" customWidth="1"/>
    <col min="514" max="514" width="9.140625" style="97" bestFit="1" customWidth="1"/>
    <col min="515" max="515" width="1.85546875" style="97" customWidth="1"/>
    <col min="516" max="516" width="17.85546875" style="97" customWidth="1"/>
    <col min="517" max="517" width="3" style="97" customWidth="1"/>
    <col min="518" max="518" width="17.85546875" style="97" customWidth="1"/>
    <col min="519" max="519" width="3" style="97" customWidth="1"/>
    <col min="520" max="520" width="19.140625" style="97" customWidth="1"/>
    <col min="521" max="521" width="3" style="97" customWidth="1"/>
    <col min="522" max="522" width="23" style="97" customWidth="1"/>
    <col min="523" max="523" width="3" style="97" customWidth="1"/>
    <col min="524" max="524" width="20.140625" style="97" bestFit="1" customWidth="1"/>
    <col min="525" max="525" width="3" style="97" customWidth="1"/>
    <col min="526" max="526" width="18.140625" style="97" customWidth="1"/>
    <col min="527" max="527" width="3" style="97" customWidth="1"/>
    <col min="528" max="528" width="17.85546875" style="97" customWidth="1"/>
    <col min="529" max="529" width="3" style="97" customWidth="1"/>
    <col min="530" max="530" width="15.140625" style="97" customWidth="1"/>
    <col min="531" max="531" width="3" style="97" customWidth="1"/>
    <col min="532" max="532" width="17.85546875" style="97" customWidth="1"/>
    <col min="533" max="533" width="0" style="97" hidden="1" customWidth="1"/>
    <col min="534" max="768" width="10.85546875" style="97"/>
    <col min="769" max="769" width="39.42578125" style="97" customWidth="1"/>
    <col min="770" max="770" width="9.140625" style="97" bestFit="1" customWidth="1"/>
    <col min="771" max="771" width="1.85546875" style="97" customWidth="1"/>
    <col min="772" max="772" width="17.85546875" style="97" customWidth="1"/>
    <col min="773" max="773" width="3" style="97" customWidth="1"/>
    <col min="774" max="774" width="17.85546875" style="97" customWidth="1"/>
    <col min="775" max="775" width="3" style="97" customWidth="1"/>
    <col min="776" max="776" width="19.140625" style="97" customWidth="1"/>
    <col min="777" max="777" width="3" style="97" customWidth="1"/>
    <col min="778" max="778" width="23" style="97" customWidth="1"/>
    <col min="779" max="779" width="3" style="97" customWidth="1"/>
    <col min="780" max="780" width="20.140625" style="97" bestFit="1" customWidth="1"/>
    <col min="781" max="781" width="3" style="97" customWidth="1"/>
    <col min="782" max="782" width="18.140625" style="97" customWidth="1"/>
    <col min="783" max="783" width="3" style="97" customWidth="1"/>
    <col min="784" max="784" width="17.85546875" style="97" customWidth="1"/>
    <col min="785" max="785" width="3" style="97" customWidth="1"/>
    <col min="786" max="786" width="15.140625" style="97" customWidth="1"/>
    <col min="787" max="787" width="3" style="97" customWidth="1"/>
    <col min="788" max="788" width="17.85546875" style="97" customWidth="1"/>
    <col min="789" max="789" width="0" style="97" hidden="1" customWidth="1"/>
    <col min="790" max="1024" width="10.85546875" style="97"/>
    <col min="1025" max="1025" width="39.42578125" style="97" customWidth="1"/>
    <col min="1026" max="1026" width="9.140625" style="97" bestFit="1" customWidth="1"/>
    <col min="1027" max="1027" width="1.85546875" style="97" customWidth="1"/>
    <col min="1028" max="1028" width="17.85546875" style="97" customWidth="1"/>
    <col min="1029" max="1029" width="3" style="97" customWidth="1"/>
    <col min="1030" max="1030" width="17.85546875" style="97" customWidth="1"/>
    <col min="1031" max="1031" width="3" style="97" customWidth="1"/>
    <col min="1032" max="1032" width="19.140625" style="97" customWidth="1"/>
    <col min="1033" max="1033" width="3" style="97" customWidth="1"/>
    <col min="1034" max="1034" width="23" style="97" customWidth="1"/>
    <col min="1035" max="1035" width="3" style="97" customWidth="1"/>
    <col min="1036" max="1036" width="20.140625" style="97" bestFit="1" customWidth="1"/>
    <col min="1037" max="1037" width="3" style="97" customWidth="1"/>
    <col min="1038" max="1038" width="18.140625" style="97" customWidth="1"/>
    <col min="1039" max="1039" width="3" style="97" customWidth="1"/>
    <col min="1040" max="1040" width="17.85546875" style="97" customWidth="1"/>
    <col min="1041" max="1041" width="3" style="97" customWidth="1"/>
    <col min="1042" max="1042" width="15.140625" style="97" customWidth="1"/>
    <col min="1043" max="1043" width="3" style="97" customWidth="1"/>
    <col min="1044" max="1044" width="17.85546875" style="97" customWidth="1"/>
    <col min="1045" max="1045" width="0" style="97" hidden="1" customWidth="1"/>
    <col min="1046" max="1280" width="10.85546875" style="97"/>
    <col min="1281" max="1281" width="39.42578125" style="97" customWidth="1"/>
    <col min="1282" max="1282" width="9.140625" style="97" bestFit="1" customWidth="1"/>
    <col min="1283" max="1283" width="1.85546875" style="97" customWidth="1"/>
    <col min="1284" max="1284" width="17.85546875" style="97" customWidth="1"/>
    <col min="1285" max="1285" width="3" style="97" customWidth="1"/>
    <col min="1286" max="1286" width="17.85546875" style="97" customWidth="1"/>
    <col min="1287" max="1287" width="3" style="97" customWidth="1"/>
    <col min="1288" max="1288" width="19.140625" style="97" customWidth="1"/>
    <col min="1289" max="1289" width="3" style="97" customWidth="1"/>
    <col min="1290" max="1290" width="23" style="97" customWidth="1"/>
    <col min="1291" max="1291" width="3" style="97" customWidth="1"/>
    <col min="1292" max="1292" width="20.140625" style="97" bestFit="1" customWidth="1"/>
    <col min="1293" max="1293" width="3" style="97" customWidth="1"/>
    <col min="1294" max="1294" width="18.140625" style="97" customWidth="1"/>
    <col min="1295" max="1295" width="3" style="97" customWidth="1"/>
    <col min="1296" max="1296" width="17.85546875" style="97" customWidth="1"/>
    <col min="1297" max="1297" width="3" style="97" customWidth="1"/>
    <col min="1298" max="1298" width="15.140625" style="97" customWidth="1"/>
    <col min="1299" max="1299" width="3" style="97" customWidth="1"/>
    <col min="1300" max="1300" width="17.85546875" style="97" customWidth="1"/>
    <col min="1301" max="1301" width="0" style="97" hidden="1" customWidth="1"/>
    <col min="1302" max="1536" width="10.85546875" style="97"/>
    <col min="1537" max="1537" width="39.42578125" style="97" customWidth="1"/>
    <col min="1538" max="1538" width="9.140625" style="97" bestFit="1" customWidth="1"/>
    <col min="1539" max="1539" width="1.85546875" style="97" customWidth="1"/>
    <col min="1540" max="1540" width="17.85546875" style="97" customWidth="1"/>
    <col min="1541" max="1541" width="3" style="97" customWidth="1"/>
    <col min="1542" max="1542" width="17.85546875" style="97" customWidth="1"/>
    <col min="1543" max="1543" width="3" style="97" customWidth="1"/>
    <col min="1544" max="1544" width="19.140625" style="97" customWidth="1"/>
    <col min="1545" max="1545" width="3" style="97" customWidth="1"/>
    <col min="1546" max="1546" width="23" style="97" customWidth="1"/>
    <col min="1547" max="1547" width="3" style="97" customWidth="1"/>
    <col min="1548" max="1548" width="20.140625" style="97" bestFit="1" customWidth="1"/>
    <col min="1549" max="1549" width="3" style="97" customWidth="1"/>
    <col min="1550" max="1550" width="18.140625" style="97" customWidth="1"/>
    <col min="1551" max="1551" width="3" style="97" customWidth="1"/>
    <col min="1552" max="1552" width="17.85546875" style="97" customWidth="1"/>
    <col min="1553" max="1553" width="3" style="97" customWidth="1"/>
    <col min="1554" max="1554" width="15.140625" style="97" customWidth="1"/>
    <col min="1555" max="1555" width="3" style="97" customWidth="1"/>
    <col min="1556" max="1556" width="17.85546875" style="97" customWidth="1"/>
    <col min="1557" max="1557" width="0" style="97" hidden="1" customWidth="1"/>
    <col min="1558" max="1792" width="10.85546875" style="97"/>
    <col min="1793" max="1793" width="39.42578125" style="97" customWidth="1"/>
    <col min="1794" max="1794" width="9.140625" style="97" bestFit="1" customWidth="1"/>
    <col min="1795" max="1795" width="1.85546875" style="97" customWidth="1"/>
    <col min="1796" max="1796" width="17.85546875" style="97" customWidth="1"/>
    <col min="1797" max="1797" width="3" style="97" customWidth="1"/>
    <col min="1798" max="1798" width="17.85546875" style="97" customWidth="1"/>
    <col min="1799" max="1799" width="3" style="97" customWidth="1"/>
    <col min="1800" max="1800" width="19.140625" style="97" customWidth="1"/>
    <col min="1801" max="1801" width="3" style="97" customWidth="1"/>
    <col min="1802" max="1802" width="23" style="97" customWidth="1"/>
    <col min="1803" max="1803" width="3" style="97" customWidth="1"/>
    <col min="1804" max="1804" width="20.140625" style="97" bestFit="1" customWidth="1"/>
    <col min="1805" max="1805" width="3" style="97" customWidth="1"/>
    <col min="1806" max="1806" width="18.140625" style="97" customWidth="1"/>
    <col min="1807" max="1807" width="3" style="97" customWidth="1"/>
    <col min="1808" max="1808" width="17.85546875" style="97" customWidth="1"/>
    <col min="1809" max="1809" width="3" style="97" customWidth="1"/>
    <col min="1810" max="1810" width="15.140625" style="97" customWidth="1"/>
    <col min="1811" max="1811" width="3" style="97" customWidth="1"/>
    <col min="1812" max="1812" width="17.85546875" style="97" customWidth="1"/>
    <col min="1813" max="1813" width="0" style="97" hidden="1" customWidth="1"/>
    <col min="1814" max="2048" width="10.85546875" style="97"/>
    <col min="2049" max="2049" width="39.42578125" style="97" customWidth="1"/>
    <col min="2050" max="2050" width="9.140625" style="97" bestFit="1" customWidth="1"/>
    <col min="2051" max="2051" width="1.85546875" style="97" customWidth="1"/>
    <col min="2052" max="2052" width="17.85546875" style="97" customWidth="1"/>
    <col min="2053" max="2053" width="3" style="97" customWidth="1"/>
    <col min="2054" max="2054" width="17.85546875" style="97" customWidth="1"/>
    <col min="2055" max="2055" width="3" style="97" customWidth="1"/>
    <col min="2056" max="2056" width="19.140625" style="97" customWidth="1"/>
    <col min="2057" max="2057" width="3" style="97" customWidth="1"/>
    <col min="2058" max="2058" width="23" style="97" customWidth="1"/>
    <col min="2059" max="2059" width="3" style="97" customWidth="1"/>
    <col min="2060" max="2060" width="20.140625" style="97" bestFit="1" customWidth="1"/>
    <col min="2061" max="2061" width="3" style="97" customWidth="1"/>
    <col min="2062" max="2062" width="18.140625" style="97" customWidth="1"/>
    <col min="2063" max="2063" width="3" style="97" customWidth="1"/>
    <col min="2064" max="2064" width="17.85546875" style="97" customWidth="1"/>
    <col min="2065" max="2065" width="3" style="97" customWidth="1"/>
    <col min="2066" max="2066" width="15.140625" style="97" customWidth="1"/>
    <col min="2067" max="2067" width="3" style="97" customWidth="1"/>
    <col min="2068" max="2068" width="17.85546875" style="97" customWidth="1"/>
    <col min="2069" max="2069" width="0" style="97" hidden="1" customWidth="1"/>
    <col min="2070" max="2304" width="10.85546875" style="97"/>
    <col min="2305" max="2305" width="39.42578125" style="97" customWidth="1"/>
    <col min="2306" max="2306" width="9.140625" style="97" bestFit="1" customWidth="1"/>
    <col min="2307" max="2307" width="1.85546875" style="97" customWidth="1"/>
    <col min="2308" max="2308" width="17.85546875" style="97" customWidth="1"/>
    <col min="2309" max="2309" width="3" style="97" customWidth="1"/>
    <col min="2310" max="2310" width="17.85546875" style="97" customWidth="1"/>
    <col min="2311" max="2311" width="3" style="97" customWidth="1"/>
    <col min="2312" max="2312" width="19.140625" style="97" customWidth="1"/>
    <col min="2313" max="2313" width="3" style="97" customWidth="1"/>
    <col min="2314" max="2314" width="23" style="97" customWidth="1"/>
    <col min="2315" max="2315" width="3" style="97" customWidth="1"/>
    <col min="2316" max="2316" width="20.140625" style="97" bestFit="1" customWidth="1"/>
    <col min="2317" max="2317" width="3" style="97" customWidth="1"/>
    <col min="2318" max="2318" width="18.140625" style="97" customWidth="1"/>
    <col min="2319" max="2319" width="3" style="97" customWidth="1"/>
    <col min="2320" max="2320" width="17.85546875" style="97" customWidth="1"/>
    <col min="2321" max="2321" width="3" style="97" customWidth="1"/>
    <col min="2322" max="2322" width="15.140625" style="97" customWidth="1"/>
    <col min="2323" max="2323" width="3" style="97" customWidth="1"/>
    <col min="2324" max="2324" width="17.85546875" style="97" customWidth="1"/>
    <col min="2325" max="2325" width="0" style="97" hidden="1" customWidth="1"/>
    <col min="2326" max="2560" width="10.85546875" style="97"/>
    <col min="2561" max="2561" width="39.42578125" style="97" customWidth="1"/>
    <col min="2562" max="2562" width="9.140625" style="97" bestFit="1" customWidth="1"/>
    <col min="2563" max="2563" width="1.85546875" style="97" customWidth="1"/>
    <col min="2564" max="2564" width="17.85546875" style="97" customWidth="1"/>
    <col min="2565" max="2565" width="3" style="97" customWidth="1"/>
    <col min="2566" max="2566" width="17.85546875" style="97" customWidth="1"/>
    <col min="2567" max="2567" width="3" style="97" customWidth="1"/>
    <col min="2568" max="2568" width="19.140625" style="97" customWidth="1"/>
    <col min="2569" max="2569" width="3" style="97" customWidth="1"/>
    <col min="2570" max="2570" width="23" style="97" customWidth="1"/>
    <col min="2571" max="2571" width="3" style="97" customWidth="1"/>
    <col min="2572" max="2572" width="20.140625" style="97" bestFit="1" customWidth="1"/>
    <col min="2573" max="2573" width="3" style="97" customWidth="1"/>
    <col min="2574" max="2574" width="18.140625" style="97" customWidth="1"/>
    <col min="2575" max="2575" width="3" style="97" customWidth="1"/>
    <col min="2576" max="2576" width="17.85546875" style="97" customWidth="1"/>
    <col min="2577" max="2577" width="3" style="97" customWidth="1"/>
    <col min="2578" max="2578" width="15.140625" style="97" customWidth="1"/>
    <col min="2579" max="2579" width="3" style="97" customWidth="1"/>
    <col min="2580" max="2580" width="17.85546875" style="97" customWidth="1"/>
    <col min="2581" max="2581" width="0" style="97" hidden="1" customWidth="1"/>
    <col min="2582" max="2816" width="10.85546875" style="97"/>
    <col min="2817" max="2817" width="39.42578125" style="97" customWidth="1"/>
    <col min="2818" max="2818" width="9.140625" style="97" bestFit="1" customWidth="1"/>
    <col min="2819" max="2819" width="1.85546875" style="97" customWidth="1"/>
    <col min="2820" max="2820" width="17.85546875" style="97" customWidth="1"/>
    <col min="2821" max="2821" width="3" style="97" customWidth="1"/>
    <col min="2822" max="2822" width="17.85546875" style="97" customWidth="1"/>
    <col min="2823" max="2823" width="3" style="97" customWidth="1"/>
    <col min="2824" max="2824" width="19.140625" style="97" customWidth="1"/>
    <col min="2825" max="2825" width="3" style="97" customWidth="1"/>
    <col min="2826" max="2826" width="23" style="97" customWidth="1"/>
    <col min="2827" max="2827" width="3" style="97" customWidth="1"/>
    <col min="2828" max="2828" width="20.140625" style="97" bestFit="1" customWidth="1"/>
    <col min="2829" max="2829" width="3" style="97" customWidth="1"/>
    <col min="2830" max="2830" width="18.140625" style="97" customWidth="1"/>
    <col min="2831" max="2831" width="3" style="97" customWidth="1"/>
    <col min="2832" max="2832" width="17.85546875" style="97" customWidth="1"/>
    <col min="2833" max="2833" width="3" style="97" customWidth="1"/>
    <col min="2834" max="2834" width="15.140625" style="97" customWidth="1"/>
    <col min="2835" max="2835" width="3" style="97" customWidth="1"/>
    <col min="2836" max="2836" width="17.85546875" style="97" customWidth="1"/>
    <col min="2837" max="2837" width="0" style="97" hidden="1" customWidth="1"/>
    <col min="2838" max="3072" width="10.85546875" style="97"/>
    <col min="3073" max="3073" width="39.42578125" style="97" customWidth="1"/>
    <col min="3074" max="3074" width="9.140625" style="97" bestFit="1" customWidth="1"/>
    <col min="3075" max="3075" width="1.85546875" style="97" customWidth="1"/>
    <col min="3076" max="3076" width="17.85546875" style="97" customWidth="1"/>
    <col min="3077" max="3077" width="3" style="97" customWidth="1"/>
    <col min="3078" max="3078" width="17.85546875" style="97" customWidth="1"/>
    <col min="3079" max="3079" width="3" style="97" customWidth="1"/>
    <col min="3080" max="3080" width="19.140625" style="97" customWidth="1"/>
    <col min="3081" max="3081" width="3" style="97" customWidth="1"/>
    <col min="3082" max="3082" width="23" style="97" customWidth="1"/>
    <col min="3083" max="3083" width="3" style="97" customWidth="1"/>
    <col min="3084" max="3084" width="20.140625" style="97" bestFit="1" customWidth="1"/>
    <col min="3085" max="3085" width="3" style="97" customWidth="1"/>
    <col min="3086" max="3086" width="18.140625" style="97" customWidth="1"/>
    <col min="3087" max="3087" width="3" style="97" customWidth="1"/>
    <col min="3088" max="3088" width="17.85546875" style="97" customWidth="1"/>
    <col min="3089" max="3089" width="3" style="97" customWidth="1"/>
    <col min="3090" max="3090" width="15.140625" style="97" customWidth="1"/>
    <col min="3091" max="3091" width="3" style="97" customWidth="1"/>
    <col min="3092" max="3092" width="17.85546875" style="97" customWidth="1"/>
    <col min="3093" max="3093" width="0" style="97" hidden="1" customWidth="1"/>
    <col min="3094" max="3328" width="10.85546875" style="97"/>
    <col min="3329" max="3329" width="39.42578125" style="97" customWidth="1"/>
    <col min="3330" max="3330" width="9.140625" style="97" bestFit="1" customWidth="1"/>
    <col min="3331" max="3331" width="1.85546875" style="97" customWidth="1"/>
    <col min="3332" max="3332" width="17.85546875" style="97" customWidth="1"/>
    <col min="3333" max="3333" width="3" style="97" customWidth="1"/>
    <col min="3334" max="3334" width="17.85546875" style="97" customWidth="1"/>
    <col min="3335" max="3335" width="3" style="97" customWidth="1"/>
    <col min="3336" max="3336" width="19.140625" style="97" customWidth="1"/>
    <col min="3337" max="3337" width="3" style="97" customWidth="1"/>
    <col min="3338" max="3338" width="23" style="97" customWidth="1"/>
    <col min="3339" max="3339" width="3" style="97" customWidth="1"/>
    <col min="3340" max="3340" width="20.140625" style="97" bestFit="1" customWidth="1"/>
    <col min="3341" max="3341" width="3" style="97" customWidth="1"/>
    <col min="3342" max="3342" width="18.140625" style="97" customWidth="1"/>
    <col min="3343" max="3343" width="3" style="97" customWidth="1"/>
    <col min="3344" max="3344" width="17.85546875" style="97" customWidth="1"/>
    <col min="3345" max="3345" width="3" style="97" customWidth="1"/>
    <col min="3346" max="3346" width="15.140625" style="97" customWidth="1"/>
    <col min="3347" max="3347" width="3" style="97" customWidth="1"/>
    <col min="3348" max="3348" width="17.85546875" style="97" customWidth="1"/>
    <col min="3349" max="3349" width="0" style="97" hidden="1" customWidth="1"/>
    <col min="3350" max="3584" width="10.85546875" style="97"/>
    <col min="3585" max="3585" width="39.42578125" style="97" customWidth="1"/>
    <col min="3586" max="3586" width="9.140625" style="97" bestFit="1" customWidth="1"/>
    <col min="3587" max="3587" width="1.85546875" style="97" customWidth="1"/>
    <col min="3588" max="3588" width="17.85546875" style="97" customWidth="1"/>
    <col min="3589" max="3589" width="3" style="97" customWidth="1"/>
    <col min="3590" max="3590" width="17.85546875" style="97" customWidth="1"/>
    <col min="3591" max="3591" width="3" style="97" customWidth="1"/>
    <col min="3592" max="3592" width="19.140625" style="97" customWidth="1"/>
    <col min="3593" max="3593" width="3" style="97" customWidth="1"/>
    <col min="3594" max="3594" width="23" style="97" customWidth="1"/>
    <col min="3595" max="3595" width="3" style="97" customWidth="1"/>
    <col min="3596" max="3596" width="20.140625" style="97" bestFit="1" customWidth="1"/>
    <col min="3597" max="3597" width="3" style="97" customWidth="1"/>
    <col min="3598" max="3598" width="18.140625" style="97" customWidth="1"/>
    <col min="3599" max="3599" width="3" style="97" customWidth="1"/>
    <col min="3600" max="3600" width="17.85546875" style="97" customWidth="1"/>
    <col min="3601" max="3601" width="3" style="97" customWidth="1"/>
    <col min="3602" max="3602" width="15.140625" style="97" customWidth="1"/>
    <col min="3603" max="3603" width="3" style="97" customWidth="1"/>
    <col min="3604" max="3604" width="17.85546875" style="97" customWidth="1"/>
    <col min="3605" max="3605" width="0" style="97" hidden="1" customWidth="1"/>
    <col min="3606" max="3840" width="10.85546875" style="97"/>
    <col min="3841" max="3841" width="39.42578125" style="97" customWidth="1"/>
    <col min="3842" max="3842" width="9.140625" style="97" bestFit="1" customWidth="1"/>
    <col min="3843" max="3843" width="1.85546875" style="97" customWidth="1"/>
    <col min="3844" max="3844" width="17.85546875" style="97" customWidth="1"/>
    <col min="3845" max="3845" width="3" style="97" customWidth="1"/>
    <col min="3846" max="3846" width="17.85546875" style="97" customWidth="1"/>
    <col min="3847" max="3847" width="3" style="97" customWidth="1"/>
    <col min="3848" max="3848" width="19.140625" style="97" customWidth="1"/>
    <col min="3849" max="3849" width="3" style="97" customWidth="1"/>
    <col min="3850" max="3850" width="23" style="97" customWidth="1"/>
    <col min="3851" max="3851" width="3" style="97" customWidth="1"/>
    <col min="3852" max="3852" width="20.140625" style="97" bestFit="1" customWidth="1"/>
    <col min="3853" max="3853" width="3" style="97" customWidth="1"/>
    <col min="3854" max="3854" width="18.140625" style="97" customWidth="1"/>
    <col min="3855" max="3855" width="3" style="97" customWidth="1"/>
    <col min="3856" max="3856" width="17.85546875" style="97" customWidth="1"/>
    <col min="3857" max="3857" width="3" style="97" customWidth="1"/>
    <col min="3858" max="3858" width="15.140625" style="97" customWidth="1"/>
    <col min="3859" max="3859" width="3" style="97" customWidth="1"/>
    <col min="3860" max="3860" width="17.85546875" style="97" customWidth="1"/>
    <col min="3861" max="3861" width="0" style="97" hidden="1" customWidth="1"/>
    <col min="3862" max="4096" width="10.85546875" style="97"/>
    <col min="4097" max="4097" width="39.42578125" style="97" customWidth="1"/>
    <col min="4098" max="4098" width="9.140625" style="97" bestFit="1" customWidth="1"/>
    <col min="4099" max="4099" width="1.85546875" style="97" customWidth="1"/>
    <col min="4100" max="4100" width="17.85546875" style="97" customWidth="1"/>
    <col min="4101" max="4101" width="3" style="97" customWidth="1"/>
    <col min="4102" max="4102" width="17.85546875" style="97" customWidth="1"/>
    <col min="4103" max="4103" width="3" style="97" customWidth="1"/>
    <col min="4104" max="4104" width="19.140625" style="97" customWidth="1"/>
    <col min="4105" max="4105" width="3" style="97" customWidth="1"/>
    <col min="4106" max="4106" width="23" style="97" customWidth="1"/>
    <col min="4107" max="4107" width="3" style="97" customWidth="1"/>
    <col min="4108" max="4108" width="20.140625" style="97" bestFit="1" customWidth="1"/>
    <col min="4109" max="4109" width="3" style="97" customWidth="1"/>
    <col min="4110" max="4110" width="18.140625" style="97" customWidth="1"/>
    <col min="4111" max="4111" width="3" style="97" customWidth="1"/>
    <col min="4112" max="4112" width="17.85546875" style="97" customWidth="1"/>
    <col min="4113" max="4113" width="3" style="97" customWidth="1"/>
    <col min="4114" max="4114" width="15.140625" style="97" customWidth="1"/>
    <col min="4115" max="4115" width="3" style="97" customWidth="1"/>
    <col min="4116" max="4116" width="17.85546875" style="97" customWidth="1"/>
    <col min="4117" max="4117" width="0" style="97" hidden="1" customWidth="1"/>
    <col min="4118" max="4352" width="10.85546875" style="97"/>
    <col min="4353" max="4353" width="39.42578125" style="97" customWidth="1"/>
    <col min="4354" max="4354" width="9.140625" style="97" bestFit="1" customWidth="1"/>
    <col min="4355" max="4355" width="1.85546875" style="97" customWidth="1"/>
    <col min="4356" max="4356" width="17.85546875" style="97" customWidth="1"/>
    <col min="4357" max="4357" width="3" style="97" customWidth="1"/>
    <col min="4358" max="4358" width="17.85546875" style="97" customWidth="1"/>
    <col min="4359" max="4359" width="3" style="97" customWidth="1"/>
    <col min="4360" max="4360" width="19.140625" style="97" customWidth="1"/>
    <col min="4361" max="4361" width="3" style="97" customWidth="1"/>
    <col min="4362" max="4362" width="23" style="97" customWidth="1"/>
    <col min="4363" max="4363" width="3" style="97" customWidth="1"/>
    <col min="4364" max="4364" width="20.140625" style="97" bestFit="1" customWidth="1"/>
    <col min="4365" max="4365" width="3" style="97" customWidth="1"/>
    <col min="4366" max="4366" width="18.140625" style="97" customWidth="1"/>
    <col min="4367" max="4367" width="3" style="97" customWidth="1"/>
    <col min="4368" max="4368" width="17.85546875" style="97" customWidth="1"/>
    <col min="4369" max="4369" width="3" style="97" customWidth="1"/>
    <col min="4370" max="4370" width="15.140625" style="97" customWidth="1"/>
    <col min="4371" max="4371" width="3" style="97" customWidth="1"/>
    <col min="4372" max="4372" width="17.85546875" style="97" customWidth="1"/>
    <col min="4373" max="4373" width="0" style="97" hidden="1" customWidth="1"/>
    <col min="4374" max="4608" width="10.85546875" style="97"/>
    <col min="4609" max="4609" width="39.42578125" style="97" customWidth="1"/>
    <col min="4610" max="4610" width="9.140625" style="97" bestFit="1" customWidth="1"/>
    <col min="4611" max="4611" width="1.85546875" style="97" customWidth="1"/>
    <col min="4612" max="4612" width="17.85546875" style="97" customWidth="1"/>
    <col min="4613" max="4613" width="3" style="97" customWidth="1"/>
    <col min="4614" max="4614" width="17.85546875" style="97" customWidth="1"/>
    <col min="4615" max="4615" width="3" style="97" customWidth="1"/>
    <col min="4616" max="4616" width="19.140625" style="97" customWidth="1"/>
    <col min="4617" max="4617" width="3" style="97" customWidth="1"/>
    <col min="4618" max="4618" width="23" style="97" customWidth="1"/>
    <col min="4619" max="4619" width="3" style="97" customWidth="1"/>
    <col min="4620" max="4620" width="20.140625" style="97" bestFit="1" customWidth="1"/>
    <col min="4621" max="4621" width="3" style="97" customWidth="1"/>
    <col min="4622" max="4622" width="18.140625" style="97" customWidth="1"/>
    <col min="4623" max="4623" width="3" style="97" customWidth="1"/>
    <col min="4624" max="4624" width="17.85546875" style="97" customWidth="1"/>
    <col min="4625" max="4625" width="3" style="97" customWidth="1"/>
    <col min="4626" max="4626" width="15.140625" style="97" customWidth="1"/>
    <col min="4627" max="4627" width="3" style="97" customWidth="1"/>
    <col min="4628" max="4628" width="17.85546875" style="97" customWidth="1"/>
    <col min="4629" max="4629" width="0" style="97" hidden="1" customWidth="1"/>
    <col min="4630" max="4864" width="10.85546875" style="97"/>
    <col min="4865" max="4865" width="39.42578125" style="97" customWidth="1"/>
    <col min="4866" max="4866" width="9.140625" style="97" bestFit="1" customWidth="1"/>
    <col min="4867" max="4867" width="1.85546875" style="97" customWidth="1"/>
    <col min="4868" max="4868" width="17.85546875" style="97" customWidth="1"/>
    <col min="4869" max="4869" width="3" style="97" customWidth="1"/>
    <col min="4870" max="4870" width="17.85546875" style="97" customWidth="1"/>
    <col min="4871" max="4871" width="3" style="97" customWidth="1"/>
    <col min="4872" max="4872" width="19.140625" style="97" customWidth="1"/>
    <col min="4873" max="4873" width="3" style="97" customWidth="1"/>
    <col min="4874" max="4874" width="23" style="97" customWidth="1"/>
    <col min="4875" max="4875" width="3" style="97" customWidth="1"/>
    <col min="4876" max="4876" width="20.140625" style="97" bestFit="1" customWidth="1"/>
    <col min="4877" max="4877" width="3" style="97" customWidth="1"/>
    <col min="4878" max="4878" width="18.140625" style="97" customWidth="1"/>
    <col min="4879" max="4879" width="3" style="97" customWidth="1"/>
    <col min="4880" max="4880" width="17.85546875" style="97" customWidth="1"/>
    <col min="4881" max="4881" width="3" style="97" customWidth="1"/>
    <col min="4882" max="4882" width="15.140625" style="97" customWidth="1"/>
    <col min="4883" max="4883" width="3" style="97" customWidth="1"/>
    <col min="4884" max="4884" width="17.85546875" style="97" customWidth="1"/>
    <col min="4885" max="4885" width="0" style="97" hidden="1" customWidth="1"/>
    <col min="4886" max="5120" width="10.85546875" style="97"/>
    <col min="5121" max="5121" width="39.42578125" style="97" customWidth="1"/>
    <col min="5122" max="5122" width="9.140625" style="97" bestFit="1" customWidth="1"/>
    <col min="5123" max="5123" width="1.85546875" style="97" customWidth="1"/>
    <col min="5124" max="5124" width="17.85546875" style="97" customWidth="1"/>
    <col min="5125" max="5125" width="3" style="97" customWidth="1"/>
    <col min="5126" max="5126" width="17.85546875" style="97" customWidth="1"/>
    <col min="5127" max="5127" width="3" style="97" customWidth="1"/>
    <col min="5128" max="5128" width="19.140625" style="97" customWidth="1"/>
    <col min="5129" max="5129" width="3" style="97" customWidth="1"/>
    <col min="5130" max="5130" width="23" style="97" customWidth="1"/>
    <col min="5131" max="5131" width="3" style="97" customWidth="1"/>
    <col min="5132" max="5132" width="20.140625" style="97" bestFit="1" customWidth="1"/>
    <col min="5133" max="5133" width="3" style="97" customWidth="1"/>
    <col min="5134" max="5134" width="18.140625" style="97" customWidth="1"/>
    <col min="5135" max="5135" width="3" style="97" customWidth="1"/>
    <col min="5136" max="5136" width="17.85546875" style="97" customWidth="1"/>
    <col min="5137" max="5137" width="3" style="97" customWidth="1"/>
    <col min="5138" max="5138" width="15.140625" style="97" customWidth="1"/>
    <col min="5139" max="5139" width="3" style="97" customWidth="1"/>
    <col min="5140" max="5140" width="17.85546875" style="97" customWidth="1"/>
    <col min="5141" max="5141" width="0" style="97" hidden="1" customWidth="1"/>
    <col min="5142" max="5376" width="10.85546875" style="97"/>
    <col min="5377" max="5377" width="39.42578125" style="97" customWidth="1"/>
    <col min="5378" max="5378" width="9.140625" style="97" bestFit="1" customWidth="1"/>
    <col min="5379" max="5379" width="1.85546875" style="97" customWidth="1"/>
    <col min="5380" max="5380" width="17.85546875" style="97" customWidth="1"/>
    <col min="5381" max="5381" width="3" style="97" customWidth="1"/>
    <col min="5382" max="5382" width="17.85546875" style="97" customWidth="1"/>
    <col min="5383" max="5383" width="3" style="97" customWidth="1"/>
    <col min="5384" max="5384" width="19.140625" style="97" customWidth="1"/>
    <col min="5385" max="5385" width="3" style="97" customWidth="1"/>
    <col min="5386" max="5386" width="23" style="97" customWidth="1"/>
    <col min="5387" max="5387" width="3" style="97" customWidth="1"/>
    <col min="5388" max="5388" width="20.140625" style="97" bestFit="1" customWidth="1"/>
    <col min="5389" max="5389" width="3" style="97" customWidth="1"/>
    <col min="5390" max="5390" width="18.140625" style="97" customWidth="1"/>
    <col min="5391" max="5391" width="3" style="97" customWidth="1"/>
    <col min="5392" max="5392" width="17.85546875" style="97" customWidth="1"/>
    <col min="5393" max="5393" width="3" style="97" customWidth="1"/>
    <col min="5394" max="5394" width="15.140625" style="97" customWidth="1"/>
    <col min="5395" max="5395" width="3" style="97" customWidth="1"/>
    <col min="5396" max="5396" width="17.85546875" style="97" customWidth="1"/>
    <col min="5397" max="5397" width="0" style="97" hidden="1" customWidth="1"/>
    <col min="5398" max="5632" width="10.85546875" style="97"/>
    <col min="5633" max="5633" width="39.42578125" style="97" customWidth="1"/>
    <col min="5634" max="5634" width="9.140625" style="97" bestFit="1" customWidth="1"/>
    <col min="5635" max="5635" width="1.85546875" style="97" customWidth="1"/>
    <col min="5636" max="5636" width="17.85546875" style="97" customWidth="1"/>
    <col min="5637" max="5637" width="3" style="97" customWidth="1"/>
    <col min="5638" max="5638" width="17.85546875" style="97" customWidth="1"/>
    <col min="5639" max="5639" width="3" style="97" customWidth="1"/>
    <col min="5640" max="5640" width="19.140625" style="97" customWidth="1"/>
    <col min="5641" max="5641" width="3" style="97" customWidth="1"/>
    <col min="5642" max="5642" width="23" style="97" customWidth="1"/>
    <col min="5643" max="5643" width="3" style="97" customWidth="1"/>
    <col min="5644" max="5644" width="20.140625" style="97" bestFit="1" customWidth="1"/>
    <col min="5645" max="5645" width="3" style="97" customWidth="1"/>
    <col min="5646" max="5646" width="18.140625" style="97" customWidth="1"/>
    <col min="5647" max="5647" width="3" style="97" customWidth="1"/>
    <col min="5648" max="5648" width="17.85546875" style="97" customWidth="1"/>
    <col min="5649" max="5649" width="3" style="97" customWidth="1"/>
    <col min="5650" max="5650" width="15.140625" style="97" customWidth="1"/>
    <col min="5651" max="5651" width="3" style="97" customWidth="1"/>
    <col min="5652" max="5652" width="17.85546875" style="97" customWidth="1"/>
    <col min="5653" max="5653" width="0" style="97" hidden="1" customWidth="1"/>
    <col min="5654" max="5888" width="10.85546875" style="97"/>
    <col min="5889" max="5889" width="39.42578125" style="97" customWidth="1"/>
    <col min="5890" max="5890" width="9.140625" style="97" bestFit="1" customWidth="1"/>
    <col min="5891" max="5891" width="1.85546875" style="97" customWidth="1"/>
    <col min="5892" max="5892" width="17.85546875" style="97" customWidth="1"/>
    <col min="5893" max="5893" width="3" style="97" customWidth="1"/>
    <col min="5894" max="5894" width="17.85546875" style="97" customWidth="1"/>
    <col min="5895" max="5895" width="3" style="97" customWidth="1"/>
    <col min="5896" max="5896" width="19.140625" style="97" customWidth="1"/>
    <col min="5897" max="5897" width="3" style="97" customWidth="1"/>
    <col min="5898" max="5898" width="23" style="97" customWidth="1"/>
    <col min="5899" max="5899" width="3" style="97" customWidth="1"/>
    <col min="5900" max="5900" width="20.140625" style="97" bestFit="1" customWidth="1"/>
    <col min="5901" max="5901" width="3" style="97" customWidth="1"/>
    <col min="5902" max="5902" width="18.140625" style="97" customWidth="1"/>
    <col min="5903" max="5903" width="3" style="97" customWidth="1"/>
    <col min="5904" max="5904" width="17.85546875" style="97" customWidth="1"/>
    <col min="5905" max="5905" width="3" style="97" customWidth="1"/>
    <col min="5906" max="5906" width="15.140625" style="97" customWidth="1"/>
    <col min="5907" max="5907" width="3" style="97" customWidth="1"/>
    <col min="5908" max="5908" width="17.85546875" style="97" customWidth="1"/>
    <col min="5909" max="5909" width="0" style="97" hidden="1" customWidth="1"/>
    <col min="5910" max="6144" width="10.85546875" style="97"/>
    <col min="6145" max="6145" width="39.42578125" style="97" customWidth="1"/>
    <col min="6146" max="6146" width="9.140625" style="97" bestFit="1" customWidth="1"/>
    <col min="6147" max="6147" width="1.85546875" style="97" customWidth="1"/>
    <col min="6148" max="6148" width="17.85546875" style="97" customWidth="1"/>
    <col min="6149" max="6149" width="3" style="97" customWidth="1"/>
    <col min="6150" max="6150" width="17.85546875" style="97" customWidth="1"/>
    <col min="6151" max="6151" width="3" style="97" customWidth="1"/>
    <col min="6152" max="6152" width="19.140625" style="97" customWidth="1"/>
    <col min="6153" max="6153" width="3" style="97" customWidth="1"/>
    <col min="6154" max="6154" width="23" style="97" customWidth="1"/>
    <col min="6155" max="6155" width="3" style="97" customWidth="1"/>
    <col min="6156" max="6156" width="20.140625" style="97" bestFit="1" customWidth="1"/>
    <col min="6157" max="6157" width="3" style="97" customWidth="1"/>
    <col min="6158" max="6158" width="18.140625" style="97" customWidth="1"/>
    <col min="6159" max="6159" width="3" style="97" customWidth="1"/>
    <col min="6160" max="6160" width="17.85546875" style="97" customWidth="1"/>
    <col min="6161" max="6161" width="3" style="97" customWidth="1"/>
    <col min="6162" max="6162" width="15.140625" style="97" customWidth="1"/>
    <col min="6163" max="6163" width="3" style="97" customWidth="1"/>
    <col min="6164" max="6164" width="17.85546875" style="97" customWidth="1"/>
    <col min="6165" max="6165" width="0" style="97" hidden="1" customWidth="1"/>
    <col min="6166" max="6400" width="10.85546875" style="97"/>
    <col min="6401" max="6401" width="39.42578125" style="97" customWidth="1"/>
    <col min="6402" max="6402" width="9.140625" style="97" bestFit="1" customWidth="1"/>
    <col min="6403" max="6403" width="1.85546875" style="97" customWidth="1"/>
    <col min="6404" max="6404" width="17.85546875" style="97" customWidth="1"/>
    <col min="6405" max="6405" width="3" style="97" customWidth="1"/>
    <col min="6406" max="6406" width="17.85546875" style="97" customWidth="1"/>
    <col min="6407" max="6407" width="3" style="97" customWidth="1"/>
    <col min="6408" max="6408" width="19.140625" style="97" customWidth="1"/>
    <col min="6409" max="6409" width="3" style="97" customWidth="1"/>
    <col min="6410" max="6410" width="23" style="97" customWidth="1"/>
    <col min="6411" max="6411" width="3" style="97" customWidth="1"/>
    <col min="6412" max="6412" width="20.140625" style="97" bestFit="1" customWidth="1"/>
    <col min="6413" max="6413" width="3" style="97" customWidth="1"/>
    <col min="6414" max="6414" width="18.140625" style="97" customWidth="1"/>
    <col min="6415" max="6415" width="3" style="97" customWidth="1"/>
    <col min="6416" max="6416" width="17.85546875" style="97" customWidth="1"/>
    <col min="6417" max="6417" width="3" style="97" customWidth="1"/>
    <col min="6418" max="6418" width="15.140625" style="97" customWidth="1"/>
    <col min="6419" max="6419" width="3" style="97" customWidth="1"/>
    <col min="6420" max="6420" width="17.85546875" style="97" customWidth="1"/>
    <col min="6421" max="6421" width="0" style="97" hidden="1" customWidth="1"/>
    <col min="6422" max="6656" width="10.85546875" style="97"/>
    <col min="6657" max="6657" width="39.42578125" style="97" customWidth="1"/>
    <col min="6658" max="6658" width="9.140625" style="97" bestFit="1" customWidth="1"/>
    <col min="6659" max="6659" width="1.85546875" style="97" customWidth="1"/>
    <col min="6660" max="6660" width="17.85546875" style="97" customWidth="1"/>
    <col min="6661" max="6661" width="3" style="97" customWidth="1"/>
    <col min="6662" max="6662" width="17.85546875" style="97" customWidth="1"/>
    <col min="6663" max="6663" width="3" style="97" customWidth="1"/>
    <col min="6664" max="6664" width="19.140625" style="97" customWidth="1"/>
    <col min="6665" max="6665" width="3" style="97" customWidth="1"/>
    <col min="6666" max="6666" width="23" style="97" customWidth="1"/>
    <col min="6667" max="6667" width="3" style="97" customWidth="1"/>
    <col min="6668" max="6668" width="20.140625" style="97" bestFit="1" customWidth="1"/>
    <col min="6669" max="6669" width="3" style="97" customWidth="1"/>
    <col min="6670" max="6670" width="18.140625" style="97" customWidth="1"/>
    <col min="6671" max="6671" width="3" style="97" customWidth="1"/>
    <col min="6672" max="6672" width="17.85546875" style="97" customWidth="1"/>
    <col min="6673" max="6673" width="3" style="97" customWidth="1"/>
    <col min="6674" max="6674" width="15.140625" style="97" customWidth="1"/>
    <col min="6675" max="6675" width="3" style="97" customWidth="1"/>
    <col min="6676" max="6676" width="17.85546875" style="97" customWidth="1"/>
    <col min="6677" max="6677" width="0" style="97" hidden="1" customWidth="1"/>
    <col min="6678" max="6912" width="10.85546875" style="97"/>
    <col min="6913" max="6913" width="39.42578125" style="97" customWidth="1"/>
    <col min="6914" max="6914" width="9.140625" style="97" bestFit="1" customWidth="1"/>
    <col min="6915" max="6915" width="1.85546875" style="97" customWidth="1"/>
    <col min="6916" max="6916" width="17.85546875" style="97" customWidth="1"/>
    <col min="6917" max="6917" width="3" style="97" customWidth="1"/>
    <col min="6918" max="6918" width="17.85546875" style="97" customWidth="1"/>
    <col min="6919" max="6919" width="3" style="97" customWidth="1"/>
    <col min="6920" max="6920" width="19.140625" style="97" customWidth="1"/>
    <col min="6921" max="6921" width="3" style="97" customWidth="1"/>
    <col min="6922" max="6922" width="23" style="97" customWidth="1"/>
    <col min="6923" max="6923" width="3" style="97" customWidth="1"/>
    <col min="6924" max="6924" width="20.140625" style="97" bestFit="1" customWidth="1"/>
    <col min="6925" max="6925" width="3" style="97" customWidth="1"/>
    <col min="6926" max="6926" width="18.140625" style="97" customWidth="1"/>
    <col min="6927" max="6927" width="3" style="97" customWidth="1"/>
    <col min="6928" max="6928" width="17.85546875" style="97" customWidth="1"/>
    <col min="6929" max="6929" width="3" style="97" customWidth="1"/>
    <col min="6930" max="6930" width="15.140625" style="97" customWidth="1"/>
    <col min="6931" max="6931" width="3" style="97" customWidth="1"/>
    <col min="6932" max="6932" width="17.85546875" style="97" customWidth="1"/>
    <col min="6933" max="6933" width="0" style="97" hidden="1" customWidth="1"/>
    <col min="6934" max="7168" width="10.85546875" style="97"/>
    <col min="7169" max="7169" width="39.42578125" style="97" customWidth="1"/>
    <col min="7170" max="7170" width="9.140625" style="97" bestFit="1" customWidth="1"/>
    <col min="7171" max="7171" width="1.85546875" style="97" customWidth="1"/>
    <col min="7172" max="7172" width="17.85546875" style="97" customWidth="1"/>
    <col min="7173" max="7173" width="3" style="97" customWidth="1"/>
    <col min="7174" max="7174" width="17.85546875" style="97" customWidth="1"/>
    <col min="7175" max="7175" width="3" style="97" customWidth="1"/>
    <col min="7176" max="7176" width="19.140625" style="97" customWidth="1"/>
    <col min="7177" max="7177" width="3" style="97" customWidth="1"/>
    <col min="7178" max="7178" width="23" style="97" customWidth="1"/>
    <col min="7179" max="7179" width="3" style="97" customWidth="1"/>
    <col min="7180" max="7180" width="20.140625" style="97" bestFit="1" customWidth="1"/>
    <col min="7181" max="7181" width="3" style="97" customWidth="1"/>
    <col min="7182" max="7182" width="18.140625" style="97" customWidth="1"/>
    <col min="7183" max="7183" width="3" style="97" customWidth="1"/>
    <col min="7184" max="7184" width="17.85546875" style="97" customWidth="1"/>
    <col min="7185" max="7185" width="3" style="97" customWidth="1"/>
    <col min="7186" max="7186" width="15.140625" style="97" customWidth="1"/>
    <col min="7187" max="7187" width="3" style="97" customWidth="1"/>
    <col min="7188" max="7188" width="17.85546875" style="97" customWidth="1"/>
    <col min="7189" max="7189" width="0" style="97" hidden="1" customWidth="1"/>
    <col min="7190" max="7424" width="10.85546875" style="97"/>
    <col min="7425" max="7425" width="39.42578125" style="97" customWidth="1"/>
    <col min="7426" max="7426" width="9.140625" style="97" bestFit="1" customWidth="1"/>
    <col min="7427" max="7427" width="1.85546875" style="97" customWidth="1"/>
    <col min="7428" max="7428" width="17.85546875" style="97" customWidth="1"/>
    <col min="7429" max="7429" width="3" style="97" customWidth="1"/>
    <col min="7430" max="7430" width="17.85546875" style="97" customWidth="1"/>
    <col min="7431" max="7431" width="3" style="97" customWidth="1"/>
    <col min="7432" max="7432" width="19.140625" style="97" customWidth="1"/>
    <col min="7433" max="7433" width="3" style="97" customWidth="1"/>
    <col min="7434" max="7434" width="23" style="97" customWidth="1"/>
    <col min="7435" max="7435" width="3" style="97" customWidth="1"/>
    <col min="7436" max="7436" width="20.140625" style="97" bestFit="1" customWidth="1"/>
    <col min="7437" max="7437" width="3" style="97" customWidth="1"/>
    <col min="7438" max="7438" width="18.140625" style="97" customWidth="1"/>
    <col min="7439" max="7439" width="3" style="97" customWidth="1"/>
    <col min="7440" max="7440" width="17.85546875" style="97" customWidth="1"/>
    <col min="7441" max="7441" width="3" style="97" customWidth="1"/>
    <col min="7442" max="7442" width="15.140625" style="97" customWidth="1"/>
    <col min="7443" max="7443" width="3" style="97" customWidth="1"/>
    <col min="7444" max="7444" width="17.85546875" style="97" customWidth="1"/>
    <col min="7445" max="7445" width="0" style="97" hidden="1" customWidth="1"/>
    <col min="7446" max="7680" width="10.85546875" style="97"/>
    <col min="7681" max="7681" width="39.42578125" style="97" customWidth="1"/>
    <col min="7682" max="7682" width="9.140625" style="97" bestFit="1" customWidth="1"/>
    <col min="7683" max="7683" width="1.85546875" style="97" customWidth="1"/>
    <col min="7684" max="7684" width="17.85546875" style="97" customWidth="1"/>
    <col min="7685" max="7685" width="3" style="97" customWidth="1"/>
    <col min="7686" max="7686" width="17.85546875" style="97" customWidth="1"/>
    <col min="7687" max="7687" width="3" style="97" customWidth="1"/>
    <col min="7688" max="7688" width="19.140625" style="97" customWidth="1"/>
    <col min="7689" max="7689" width="3" style="97" customWidth="1"/>
    <col min="7690" max="7690" width="23" style="97" customWidth="1"/>
    <col min="7691" max="7691" width="3" style="97" customWidth="1"/>
    <col min="7692" max="7692" width="20.140625" style="97" bestFit="1" customWidth="1"/>
    <col min="7693" max="7693" width="3" style="97" customWidth="1"/>
    <col min="7694" max="7694" width="18.140625" style="97" customWidth="1"/>
    <col min="7695" max="7695" width="3" style="97" customWidth="1"/>
    <col min="7696" max="7696" width="17.85546875" style="97" customWidth="1"/>
    <col min="7697" max="7697" width="3" style="97" customWidth="1"/>
    <col min="7698" max="7698" width="15.140625" style="97" customWidth="1"/>
    <col min="7699" max="7699" width="3" style="97" customWidth="1"/>
    <col min="7700" max="7700" width="17.85546875" style="97" customWidth="1"/>
    <col min="7701" max="7701" width="0" style="97" hidden="1" customWidth="1"/>
    <col min="7702" max="7936" width="10.85546875" style="97"/>
    <col min="7937" max="7937" width="39.42578125" style="97" customWidth="1"/>
    <col min="7938" max="7938" width="9.140625" style="97" bestFit="1" customWidth="1"/>
    <col min="7939" max="7939" width="1.85546875" style="97" customWidth="1"/>
    <col min="7940" max="7940" width="17.85546875" style="97" customWidth="1"/>
    <col min="7941" max="7941" width="3" style="97" customWidth="1"/>
    <col min="7942" max="7942" width="17.85546875" style="97" customWidth="1"/>
    <col min="7943" max="7943" width="3" style="97" customWidth="1"/>
    <col min="7944" max="7944" width="19.140625" style="97" customWidth="1"/>
    <col min="7945" max="7945" width="3" style="97" customWidth="1"/>
    <col min="7946" max="7946" width="23" style="97" customWidth="1"/>
    <col min="7947" max="7947" width="3" style="97" customWidth="1"/>
    <col min="7948" max="7948" width="20.140625" style="97" bestFit="1" customWidth="1"/>
    <col min="7949" max="7949" width="3" style="97" customWidth="1"/>
    <col min="7950" max="7950" width="18.140625" style="97" customWidth="1"/>
    <col min="7951" max="7951" width="3" style="97" customWidth="1"/>
    <col min="7952" max="7952" width="17.85546875" style="97" customWidth="1"/>
    <col min="7953" max="7953" width="3" style="97" customWidth="1"/>
    <col min="7954" max="7954" width="15.140625" style="97" customWidth="1"/>
    <col min="7955" max="7955" width="3" style="97" customWidth="1"/>
    <col min="7956" max="7956" width="17.85546875" style="97" customWidth="1"/>
    <col min="7957" max="7957" width="0" style="97" hidden="1" customWidth="1"/>
    <col min="7958" max="8192" width="10.85546875" style="97"/>
    <col min="8193" max="8193" width="39.42578125" style="97" customWidth="1"/>
    <col min="8194" max="8194" width="9.140625" style="97" bestFit="1" customWidth="1"/>
    <col min="8195" max="8195" width="1.85546875" style="97" customWidth="1"/>
    <col min="8196" max="8196" width="17.85546875" style="97" customWidth="1"/>
    <col min="8197" max="8197" width="3" style="97" customWidth="1"/>
    <col min="8198" max="8198" width="17.85546875" style="97" customWidth="1"/>
    <col min="8199" max="8199" width="3" style="97" customWidth="1"/>
    <col min="8200" max="8200" width="19.140625" style="97" customWidth="1"/>
    <col min="8201" max="8201" width="3" style="97" customWidth="1"/>
    <col min="8202" max="8202" width="23" style="97" customWidth="1"/>
    <col min="8203" max="8203" width="3" style="97" customWidth="1"/>
    <col min="8204" max="8204" width="20.140625" style="97" bestFit="1" customWidth="1"/>
    <col min="8205" max="8205" width="3" style="97" customWidth="1"/>
    <col min="8206" max="8206" width="18.140625" style="97" customWidth="1"/>
    <col min="8207" max="8207" width="3" style="97" customWidth="1"/>
    <col min="8208" max="8208" width="17.85546875" style="97" customWidth="1"/>
    <col min="8209" max="8209" width="3" style="97" customWidth="1"/>
    <col min="8210" max="8210" width="15.140625" style="97" customWidth="1"/>
    <col min="8211" max="8211" width="3" style="97" customWidth="1"/>
    <col min="8212" max="8212" width="17.85546875" style="97" customWidth="1"/>
    <col min="8213" max="8213" width="0" style="97" hidden="1" customWidth="1"/>
    <col min="8214" max="8448" width="10.85546875" style="97"/>
    <col min="8449" max="8449" width="39.42578125" style="97" customWidth="1"/>
    <col min="8450" max="8450" width="9.140625" style="97" bestFit="1" customWidth="1"/>
    <col min="8451" max="8451" width="1.85546875" style="97" customWidth="1"/>
    <col min="8452" max="8452" width="17.85546875" style="97" customWidth="1"/>
    <col min="8453" max="8453" width="3" style="97" customWidth="1"/>
    <col min="8454" max="8454" width="17.85546875" style="97" customWidth="1"/>
    <col min="8455" max="8455" width="3" style="97" customWidth="1"/>
    <col min="8456" max="8456" width="19.140625" style="97" customWidth="1"/>
    <col min="8457" max="8457" width="3" style="97" customWidth="1"/>
    <col min="8458" max="8458" width="23" style="97" customWidth="1"/>
    <col min="8459" max="8459" width="3" style="97" customWidth="1"/>
    <col min="8460" max="8460" width="20.140625" style="97" bestFit="1" customWidth="1"/>
    <col min="8461" max="8461" width="3" style="97" customWidth="1"/>
    <col min="8462" max="8462" width="18.140625" style="97" customWidth="1"/>
    <col min="8463" max="8463" width="3" style="97" customWidth="1"/>
    <col min="8464" max="8464" width="17.85546875" style="97" customWidth="1"/>
    <col min="8465" max="8465" width="3" style="97" customWidth="1"/>
    <col min="8466" max="8466" width="15.140625" style="97" customWidth="1"/>
    <col min="8467" max="8467" width="3" style="97" customWidth="1"/>
    <col min="8468" max="8468" width="17.85546875" style="97" customWidth="1"/>
    <col min="8469" max="8469" width="0" style="97" hidden="1" customWidth="1"/>
    <col min="8470" max="8704" width="10.85546875" style="97"/>
    <col min="8705" max="8705" width="39.42578125" style="97" customWidth="1"/>
    <col min="8706" max="8706" width="9.140625" style="97" bestFit="1" customWidth="1"/>
    <col min="8707" max="8707" width="1.85546875" style="97" customWidth="1"/>
    <col min="8708" max="8708" width="17.85546875" style="97" customWidth="1"/>
    <col min="8709" max="8709" width="3" style="97" customWidth="1"/>
    <col min="8710" max="8710" width="17.85546875" style="97" customWidth="1"/>
    <col min="8711" max="8711" width="3" style="97" customWidth="1"/>
    <col min="8712" max="8712" width="19.140625" style="97" customWidth="1"/>
    <col min="8713" max="8713" width="3" style="97" customWidth="1"/>
    <col min="8714" max="8714" width="23" style="97" customWidth="1"/>
    <col min="8715" max="8715" width="3" style="97" customWidth="1"/>
    <col min="8716" max="8716" width="20.140625" style="97" bestFit="1" customWidth="1"/>
    <col min="8717" max="8717" width="3" style="97" customWidth="1"/>
    <col min="8718" max="8718" width="18.140625" style="97" customWidth="1"/>
    <col min="8719" max="8719" width="3" style="97" customWidth="1"/>
    <col min="8720" max="8720" width="17.85546875" style="97" customWidth="1"/>
    <col min="8721" max="8721" width="3" style="97" customWidth="1"/>
    <col min="8722" max="8722" width="15.140625" style="97" customWidth="1"/>
    <col min="8723" max="8723" width="3" style="97" customWidth="1"/>
    <col min="8724" max="8724" width="17.85546875" style="97" customWidth="1"/>
    <col min="8725" max="8725" width="0" style="97" hidden="1" customWidth="1"/>
    <col min="8726" max="8960" width="10.85546875" style="97"/>
    <col min="8961" max="8961" width="39.42578125" style="97" customWidth="1"/>
    <col min="8962" max="8962" width="9.140625" style="97" bestFit="1" customWidth="1"/>
    <col min="8963" max="8963" width="1.85546875" style="97" customWidth="1"/>
    <col min="8964" max="8964" width="17.85546875" style="97" customWidth="1"/>
    <col min="8965" max="8965" width="3" style="97" customWidth="1"/>
    <col min="8966" max="8966" width="17.85546875" style="97" customWidth="1"/>
    <col min="8967" max="8967" width="3" style="97" customWidth="1"/>
    <col min="8968" max="8968" width="19.140625" style="97" customWidth="1"/>
    <col min="8969" max="8969" width="3" style="97" customWidth="1"/>
    <col min="8970" max="8970" width="23" style="97" customWidth="1"/>
    <col min="8971" max="8971" width="3" style="97" customWidth="1"/>
    <col min="8972" max="8972" width="20.140625" style="97" bestFit="1" customWidth="1"/>
    <col min="8973" max="8973" width="3" style="97" customWidth="1"/>
    <col min="8974" max="8974" width="18.140625" style="97" customWidth="1"/>
    <col min="8975" max="8975" width="3" style="97" customWidth="1"/>
    <col min="8976" max="8976" width="17.85546875" style="97" customWidth="1"/>
    <col min="8977" max="8977" width="3" style="97" customWidth="1"/>
    <col min="8978" max="8978" width="15.140625" style="97" customWidth="1"/>
    <col min="8979" max="8979" width="3" style="97" customWidth="1"/>
    <col min="8980" max="8980" width="17.85546875" style="97" customWidth="1"/>
    <col min="8981" max="8981" width="0" style="97" hidden="1" customWidth="1"/>
    <col min="8982" max="9216" width="10.85546875" style="97"/>
    <col min="9217" max="9217" width="39.42578125" style="97" customWidth="1"/>
    <col min="9218" max="9218" width="9.140625" style="97" bestFit="1" customWidth="1"/>
    <col min="9219" max="9219" width="1.85546875" style="97" customWidth="1"/>
    <col min="9220" max="9220" width="17.85546875" style="97" customWidth="1"/>
    <col min="9221" max="9221" width="3" style="97" customWidth="1"/>
    <col min="9222" max="9222" width="17.85546875" style="97" customWidth="1"/>
    <col min="9223" max="9223" width="3" style="97" customWidth="1"/>
    <col min="9224" max="9224" width="19.140625" style="97" customWidth="1"/>
    <col min="9225" max="9225" width="3" style="97" customWidth="1"/>
    <col min="9226" max="9226" width="23" style="97" customWidth="1"/>
    <col min="9227" max="9227" width="3" style="97" customWidth="1"/>
    <col min="9228" max="9228" width="20.140625" style="97" bestFit="1" customWidth="1"/>
    <col min="9229" max="9229" width="3" style="97" customWidth="1"/>
    <col min="9230" max="9230" width="18.140625" style="97" customWidth="1"/>
    <col min="9231" max="9231" width="3" style="97" customWidth="1"/>
    <col min="9232" max="9232" width="17.85546875" style="97" customWidth="1"/>
    <col min="9233" max="9233" width="3" style="97" customWidth="1"/>
    <col min="9234" max="9234" width="15.140625" style="97" customWidth="1"/>
    <col min="9235" max="9235" width="3" style="97" customWidth="1"/>
    <col min="9236" max="9236" width="17.85546875" style="97" customWidth="1"/>
    <col min="9237" max="9237" width="0" style="97" hidden="1" customWidth="1"/>
    <col min="9238" max="9472" width="10.85546875" style="97"/>
    <col min="9473" max="9473" width="39.42578125" style="97" customWidth="1"/>
    <col min="9474" max="9474" width="9.140625" style="97" bestFit="1" customWidth="1"/>
    <col min="9475" max="9475" width="1.85546875" style="97" customWidth="1"/>
    <col min="9476" max="9476" width="17.85546875" style="97" customWidth="1"/>
    <col min="9477" max="9477" width="3" style="97" customWidth="1"/>
    <col min="9478" max="9478" width="17.85546875" style="97" customWidth="1"/>
    <col min="9479" max="9479" width="3" style="97" customWidth="1"/>
    <col min="9480" max="9480" width="19.140625" style="97" customWidth="1"/>
    <col min="9481" max="9481" width="3" style="97" customWidth="1"/>
    <col min="9482" max="9482" width="23" style="97" customWidth="1"/>
    <col min="9483" max="9483" width="3" style="97" customWidth="1"/>
    <col min="9484" max="9484" width="20.140625" style="97" bestFit="1" customWidth="1"/>
    <col min="9485" max="9485" width="3" style="97" customWidth="1"/>
    <col min="9486" max="9486" width="18.140625" style="97" customWidth="1"/>
    <col min="9487" max="9487" width="3" style="97" customWidth="1"/>
    <col min="9488" max="9488" width="17.85546875" style="97" customWidth="1"/>
    <col min="9489" max="9489" width="3" style="97" customWidth="1"/>
    <col min="9490" max="9490" width="15.140625" style="97" customWidth="1"/>
    <col min="9491" max="9491" width="3" style="97" customWidth="1"/>
    <col min="9492" max="9492" width="17.85546875" style="97" customWidth="1"/>
    <col min="9493" max="9493" width="0" style="97" hidden="1" customWidth="1"/>
    <col min="9494" max="9728" width="10.85546875" style="97"/>
    <col min="9729" max="9729" width="39.42578125" style="97" customWidth="1"/>
    <col min="9730" max="9730" width="9.140625" style="97" bestFit="1" customWidth="1"/>
    <col min="9731" max="9731" width="1.85546875" style="97" customWidth="1"/>
    <col min="9732" max="9732" width="17.85546875" style="97" customWidth="1"/>
    <col min="9733" max="9733" width="3" style="97" customWidth="1"/>
    <col min="9734" max="9734" width="17.85546875" style="97" customWidth="1"/>
    <col min="9735" max="9735" width="3" style="97" customWidth="1"/>
    <col min="9736" max="9736" width="19.140625" style="97" customWidth="1"/>
    <col min="9737" max="9737" width="3" style="97" customWidth="1"/>
    <col min="9738" max="9738" width="23" style="97" customWidth="1"/>
    <col min="9739" max="9739" width="3" style="97" customWidth="1"/>
    <col min="9740" max="9740" width="20.140625" style="97" bestFit="1" customWidth="1"/>
    <col min="9741" max="9741" width="3" style="97" customWidth="1"/>
    <col min="9742" max="9742" width="18.140625" style="97" customWidth="1"/>
    <col min="9743" max="9743" width="3" style="97" customWidth="1"/>
    <col min="9744" max="9744" width="17.85546875" style="97" customWidth="1"/>
    <col min="9745" max="9745" width="3" style="97" customWidth="1"/>
    <col min="9746" max="9746" width="15.140625" style="97" customWidth="1"/>
    <col min="9747" max="9747" width="3" style="97" customWidth="1"/>
    <col min="9748" max="9748" width="17.85546875" style="97" customWidth="1"/>
    <col min="9749" max="9749" width="0" style="97" hidden="1" customWidth="1"/>
    <col min="9750" max="9984" width="10.85546875" style="97"/>
    <col min="9985" max="9985" width="39.42578125" style="97" customWidth="1"/>
    <col min="9986" max="9986" width="9.140625" style="97" bestFit="1" customWidth="1"/>
    <col min="9987" max="9987" width="1.85546875" style="97" customWidth="1"/>
    <col min="9988" max="9988" width="17.85546875" style="97" customWidth="1"/>
    <col min="9989" max="9989" width="3" style="97" customWidth="1"/>
    <col min="9990" max="9990" width="17.85546875" style="97" customWidth="1"/>
    <col min="9991" max="9991" width="3" style="97" customWidth="1"/>
    <col min="9992" max="9992" width="19.140625" style="97" customWidth="1"/>
    <col min="9993" max="9993" width="3" style="97" customWidth="1"/>
    <col min="9994" max="9994" width="23" style="97" customWidth="1"/>
    <col min="9995" max="9995" width="3" style="97" customWidth="1"/>
    <col min="9996" max="9996" width="20.140625" style="97" bestFit="1" customWidth="1"/>
    <col min="9997" max="9997" width="3" style="97" customWidth="1"/>
    <col min="9998" max="9998" width="18.140625" style="97" customWidth="1"/>
    <col min="9999" max="9999" width="3" style="97" customWidth="1"/>
    <col min="10000" max="10000" width="17.85546875" style="97" customWidth="1"/>
    <col min="10001" max="10001" width="3" style="97" customWidth="1"/>
    <col min="10002" max="10002" width="15.140625" style="97" customWidth="1"/>
    <col min="10003" max="10003" width="3" style="97" customWidth="1"/>
    <col min="10004" max="10004" width="17.85546875" style="97" customWidth="1"/>
    <col min="10005" max="10005" width="0" style="97" hidden="1" customWidth="1"/>
    <col min="10006" max="10240" width="10.85546875" style="97"/>
    <col min="10241" max="10241" width="39.42578125" style="97" customWidth="1"/>
    <col min="10242" max="10242" width="9.140625" style="97" bestFit="1" customWidth="1"/>
    <col min="10243" max="10243" width="1.85546875" style="97" customWidth="1"/>
    <col min="10244" max="10244" width="17.85546875" style="97" customWidth="1"/>
    <col min="10245" max="10245" width="3" style="97" customWidth="1"/>
    <col min="10246" max="10246" width="17.85546875" style="97" customWidth="1"/>
    <col min="10247" max="10247" width="3" style="97" customWidth="1"/>
    <col min="10248" max="10248" width="19.140625" style="97" customWidth="1"/>
    <col min="10249" max="10249" width="3" style="97" customWidth="1"/>
    <col min="10250" max="10250" width="23" style="97" customWidth="1"/>
    <col min="10251" max="10251" width="3" style="97" customWidth="1"/>
    <col min="10252" max="10252" width="20.140625" style="97" bestFit="1" customWidth="1"/>
    <col min="10253" max="10253" width="3" style="97" customWidth="1"/>
    <col min="10254" max="10254" width="18.140625" style="97" customWidth="1"/>
    <col min="10255" max="10255" width="3" style="97" customWidth="1"/>
    <col min="10256" max="10256" width="17.85546875" style="97" customWidth="1"/>
    <col min="10257" max="10257" width="3" style="97" customWidth="1"/>
    <col min="10258" max="10258" width="15.140625" style="97" customWidth="1"/>
    <col min="10259" max="10259" width="3" style="97" customWidth="1"/>
    <col min="10260" max="10260" width="17.85546875" style="97" customWidth="1"/>
    <col min="10261" max="10261" width="0" style="97" hidden="1" customWidth="1"/>
    <col min="10262" max="10496" width="10.85546875" style="97"/>
    <col min="10497" max="10497" width="39.42578125" style="97" customWidth="1"/>
    <col min="10498" max="10498" width="9.140625" style="97" bestFit="1" customWidth="1"/>
    <col min="10499" max="10499" width="1.85546875" style="97" customWidth="1"/>
    <col min="10500" max="10500" width="17.85546875" style="97" customWidth="1"/>
    <col min="10501" max="10501" width="3" style="97" customWidth="1"/>
    <col min="10502" max="10502" width="17.85546875" style="97" customWidth="1"/>
    <col min="10503" max="10503" width="3" style="97" customWidth="1"/>
    <col min="10504" max="10504" width="19.140625" style="97" customWidth="1"/>
    <col min="10505" max="10505" width="3" style="97" customWidth="1"/>
    <col min="10506" max="10506" width="23" style="97" customWidth="1"/>
    <col min="10507" max="10507" width="3" style="97" customWidth="1"/>
    <col min="10508" max="10508" width="20.140625" style="97" bestFit="1" customWidth="1"/>
    <col min="10509" max="10509" width="3" style="97" customWidth="1"/>
    <col min="10510" max="10510" width="18.140625" style="97" customWidth="1"/>
    <col min="10511" max="10511" width="3" style="97" customWidth="1"/>
    <col min="10512" max="10512" width="17.85546875" style="97" customWidth="1"/>
    <col min="10513" max="10513" width="3" style="97" customWidth="1"/>
    <col min="10514" max="10514" width="15.140625" style="97" customWidth="1"/>
    <col min="10515" max="10515" width="3" style="97" customWidth="1"/>
    <col min="10516" max="10516" width="17.85546875" style="97" customWidth="1"/>
    <col min="10517" max="10517" width="0" style="97" hidden="1" customWidth="1"/>
    <col min="10518" max="10752" width="10.85546875" style="97"/>
    <col min="10753" max="10753" width="39.42578125" style="97" customWidth="1"/>
    <col min="10754" max="10754" width="9.140625" style="97" bestFit="1" customWidth="1"/>
    <col min="10755" max="10755" width="1.85546875" style="97" customWidth="1"/>
    <col min="10756" max="10756" width="17.85546875" style="97" customWidth="1"/>
    <col min="10757" max="10757" width="3" style="97" customWidth="1"/>
    <col min="10758" max="10758" width="17.85546875" style="97" customWidth="1"/>
    <col min="10759" max="10759" width="3" style="97" customWidth="1"/>
    <col min="10760" max="10760" width="19.140625" style="97" customWidth="1"/>
    <col min="10761" max="10761" width="3" style="97" customWidth="1"/>
    <col min="10762" max="10762" width="23" style="97" customWidth="1"/>
    <col min="10763" max="10763" width="3" style="97" customWidth="1"/>
    <col min="10764" max="10764" width="20.140625" style="97" bestFit="1" customWidth="1"/>
    <col min="10765" max="10765" width="3" style="97" customWidth="1"/>
    <col min="10766" max="10766" width="18.140625" style="97" customWidth="1"/>
    <col min="10767" max="10767" width="3" style="97" customWidth="1"/>
    <col min="10768" max="10768" width="17.85546875" style="97" customWidth="1"/>
    <col min="10769" max="10769" width="3" style="97" customWidth="1"/>
    <col min="10770" max="10770" width="15.140625" style="97" customWidth="1"/>
    <col min="10771" max="10771" width="3" style="97" customWidth="1"/>
    <col min="10772" max="10772" width="17.85546875" style="97" customWidth="1"/>
    <col min="10773" max="10773" width="0" style="97" hidden="1" customWidth="1"/>
    <col min="10774" max="11008" width="10.85546875" style="97"/>
    <col min="11009" max="11009" width="39.42578125" style="97" customWidth="1"/>
    <col min="11010" max="11010" width="9.140625" style="97" bestFit="1" customWidth="1"/>
    <col min="11011" max="11011" width="1.85546875" style="97" customWidth="1"/>
    <col min="11012" max="11012" width="17.85546875" style="97" customWidth="1"/>
    <col min="11013" max="11013" width="3" style="97" customWidth="1"/>
    <col min="11014" max="11014" width="17.85546875" style="97" customWidth="1"/>
    <col min="11015" max="11015" width="3" style="97" customWidth="1"/>
    <col min="11016" max="11016" width="19.140625" style="97" customWidth="1"/>
    <col min="11017" max="11017" width="3" style="97" customWidth="1"/>
    <col min="11018" max="11018" width="23" style="97" customWidth="1"/>
    <col min="11019" max="11019" width="3" style="97" customWidth="1"/>
    <col min="11020" max="11020" width="20.140625" style="97" bestFit="1" customWidth="1"/>
    <col min="11021" max="11021" width="3" style="97" customWidth="1"/>
    <col min="11022" max="11022" width="18.140625" style="97" customWidth="1"/>
    <col min="11023" max="11023" width="3" style="97" customWidth="1"/>
    <col min="11024" max="11024" width="17.85546875" style="97" customWidth="1"/>
    <col min="11025" max="11025" width="3" style="97" customWidth="1"/>
    <col min="11026" max="11026" width="15.140625" style="97" customWidth="1"/>
    <col min="11027" max="11027" width="3" style="97" customWidth="1"/>
    <col min="11028" max="11028" width="17.85546875" style="97" customWidth="1"/>
    <col min="11029" max="11029" width="0" style="97" hidden="1" customWidth="1"/>
    <col min="11030" max="11264" width="10.85546875" style="97"/>
    <col min="11265" max="11265" width="39.42578125" style="97" customWidth="1"/>
    <col min="11266" max="11266" width="9.140625" style="97" bestFit="1" customWidth="1"/>
    <col min="11267" max="11267" width="1.85546875" style="97" customWidth="1"/>
    <col min="11268" max="11268" width="17.85546875" style="97" customWidth="1"/>
    <col min="11269" max="11269" width="3" style="97" customWidth="1"/>
    <col min="11270" max="11270" width="17.85546875" style="97" customWidth="1"/>
    <col min="11271" max="11271" width="3" style="97" customWidth="1"/>
    <col min="11272" max="11272" width="19.140625" style="97" customWidth="1"/>
    <col min="11273" max="11273" width="3" style="97" customWidth="1"/>
    <col min="11274" max="11274" width="23" style="97" customWidth="1"/>
    <col min="11275" max="11275" width="3" style="97" customWidth="1"/>
    <col min="11276" max="11276" width="20.140625" style="97" bestFit="1" customWidth="1"/>
    <col min="11277" max="11277" width="3" style="97" customWidth="1"/>
    <col min="11278" max="11278" width="18.140625" style="97" customWidth="1"/>
    <col min="11279" max="11279" width="3" style="97" customWidth="1"/>
    <col min="11280" max="11280" width="17.85546875" style="97" customWidth="1"/>
    <col min="11281" max="11281" width="3" style="97" customWidth="1"/>
    <col min="11282" max="11282" width="15.140625" style="97" customWidth="1"/>
    <col min="11283" max="11283" width="3" style="97" customWidth="1"/>
    <col min="11284" max="11284" width="17.85546875" style="97" customWidth="1"/>
    <col min="11285" max="11285" width="0" style="97" hidden="1" customWidth="1"/>
    <col min="11286" max="11520" width="10.85546875" style="97"/>
    <col min="11521" max="11521" width="39.42578125" style="97" customWidth="1"/>
    <col min="11522" max="11522" width="9.140625" style="97" bestFit="1" customWidth="1"/>
    <col min="11523" max="11523" width="1.85546875" style="97" customWidth="1"/>
    <col min="11524" max="11524" width="17.85546875" style="97" customWidth="1"/>
    <col min="11525" max="11525" width="3" style="97" customWidth="1"/>
    <col min="11526" max="11526" width="17.85546875" style="97" customWidth="1"/>
    <col min="11527" max="11527" width="3" style="97" customWidth="1"/>
    <col min="11528" max="11528" width="19.140625" style="97" customWidth="1"/>
    <col min="11529" max="11529" width="3" style="97" customWidth="1"/>
    <col min="11530" max="11530" width="23" style="97" customWidth="1"/>
    <col min="11531" max="11531" width="3" style="97" customWidth="1"/>
    <col min="11532" max="11532" width="20.140625" style="97" bestFit="1" customWidth="1"/>
    <col min="11533" max="11533" width="3" style="97" customWidth="1"/>
    <col min="11534" max="11534" width="18.140625" style="97" customWidth="1"/>
    <col min="11535" max="11535" width="3" style="97" customWidth="1"/>
    <col min="11536" max="11536" width="17.85546875" style="97" customWidth="1"/>
    <col min="11537" max="11537" width="3" style="97" customWidth="1"/>
    <col min="11538" max="11538" width="15.140625" style="97" customWidth="1"/>
    <col min="11539" max="11539" width="3" style="97" customWidth="1"/>
    <col min="11540" max="11540" width="17.85546875" style="97" customWidth="1"/>
    <col min="11541" max="11541" width="0" style="97" hidden="1" customWidth="1"/>
    <col min="11542" max="11776" width="10.85546875" style="97"/>
    <col min="11777" max="11777" width="39.42578125" style="97" customWidth="1"/>
    <col min="11778" max="11778" width="9.140625" style="97" bestFit="1" customWidth="1"/>
    <col min="11779" max="11779" width="1.85546875" style="97" customWidth="1"/>
    <col min="11780" max="11780" width="17.85546875" style="97" customWidth="1"/>
    <col min="11781" max="11781" width="3" style="97" customWidth="1"/>
    <col min="11782" max="11782" width="17.85546875" style="97" customWidth="1"/>
    <col min="11783" max="11783" width="3" style="97" customWidth="1"/>
    <col min="11784" max="11784" width="19.140625" style="97" customWidth="1"/>
    <col min="11785" max="11785" width="3" style="97" customWidth="1"/>
    <col min="11786" max="11786" width="23" style="97" customWidth="1"/>
    <col min="11787" max="11787" width="3" style="97" customWidth="1"/>
    <col min="11788" max="11788" width="20.140625" style="97" bestFit="1" customWidth="1"/>
    <col min="11789" max="11789" width="3" style="97" customWidth="1"/>
    <col min="11790" max="11790" width="18.140625" style="97" customWidth="1"/>
    <col min="11791" max="11791" width="3" style="97" customWidth="1"/>
    <col min="11792" max="11792" width="17.85546875" style="97" customWidth="1"/>
    <col min="11793" max="11793" width="3" style="97" customWidth="1"/>
    <col min="11794" max="11794" width="15.140625" style="97" customWidth="1"/>
    <col min="11795" max="11795" width="3" style="97" customWidth="1"/>
    <col min="11796" max="11796" width="17.85546875" style="97" customWidth="1"/>
    <col min="11797" max="11797" width="0" style="97" hidden="1" customWidth="1"/>
    <col min="11798" max="12032" width="10.85546875" style="97"/>
    <col min="12033" max="12033" width="39.42578125" style="97" customWidth="1"/>
    <col min="12034" max="12034" width="9.140625" style="97" bestFit="1" customWidth="1"/>
    <col min="12035" max="12035" width="1.85546875" style="97" customWidth="1"/>
    <col min="12036" max="12036" width="17.85546875" style="97" customWidth="1"/>
    <col min="12037" max="12037" width="3" style="97" customWidth="1"/>
    <col min="12038" max="12038" width="17.85546875" style="97" customWidth="1"/>
    <col min="12039" max="12039" width="3" style="97" customWidth="1"/>
    <col min="12040" max="12040" width="19.140625" style="97" customWidth="1"/>
    <col min="12041" max="12041" width="3" style="97" customWidth="1"/>
    <col min="12042" max="12042" width="23" style="97" customWidth="1"/>
    <col min="12043" max="12043" width="3" style="97" customWidth="1"/>
    <col min="12044" max="12044" width="20.140625" style="97" bestFit="1" customWidth="1"/>
    <col min="12045" max="12045" width="3" style="97" customWidth="1"/>
    <col min="12046" max="12046" width="18.140625" style="97" customWidth="1"/>
    <col min="12047" max="12047" width="3" style="97" customWidth="1"/>
    <col min="12048" max="12048" width="17.85546875" style="97" customWidth="1"/>
    <col min="12049" max="12049" width="3" style="97" customWidth="1"/>
    <col min="12050" max="12050" width="15.140625" style="97" customWidth="1"/>
    <col min="12051" max="12051" width="3" style="97" customWidth="1"/>
    <col min="12052" max="12052" width="17.85546875" style="97" customWidth="1"/>
    <col min="12053" max="12053" width="0" style="97" hidden="1" customWidth="1"/>
    <col min="12054" max="12288" width="10.85546875" style="97"/>
    <col min="12289" max="12289" width="39.42578125" style="97" customWidth="1"/>
    <col min="12290" max="12290" width="9.140625" style="97" bestFit="1" customWidth="1"/>
    <col min="12291" max="12291" width="1.85546875" style="97" customWidth="1"/>
    <col min="12292" max="12292" width="17.85546875" style="97" customWidth="1"/>
    <col min="12293" max="12293" width="3" style="97" customWidth="1"/>
    <col min="12294" max="12294" width="17.85546875" style="97" customWidth="1"/>
    <col min="12295" max="12295" width="3" style="97" customWidth="1"/>
    <col min="12296" max="12296" width="19.140625" style="97" customWidth="1"/>
    <col min="12297" max="12297" width="3" style="97" customWidth="1"/>
    <col min="12298" max="12298" width="23" style="97" customWidth="1"/>
    <col min="12299" max="12299" width="3" style="97" customWidth="1"/>
    <col min="12300" max="12300" width="20.140625" style="97" bestFit="1" customWidth="1"/>
    <col min="12301" max="12301" width="3" style="97" customWidth="1"/>
    <col min="12302" max="12302" width="18.140625" style="97" customWidth="1"/>
    <col min="12303" max="12303" width="3" style="97" customWidth="1"/>
    <col min="12304" max="12304" width="17.85546875" style="97" customWidth="1"/>
    <col min="12305" max="12305" width="3" style="97" customWidth="1"/>
    <col min="12306" max="12306" width="15.140625" style="97" customWidth="1"/>
    <col min="12307" max="12307" width="3" style="97" customWidth="1"/>
    <col min="12308" max="12308" width="17.85546875" style="97" customWidth="1"/>
    <col min="12309" max="12309" width="0" style="97" hidden="1" customWidth="1"/>
    <col min="12310" max="12544" width="10.85546875" style="97"/>
    <col min="12545" max="12545" width="39.42578125" style="97" customWidth="1"/>
    <col min="12546" max="12546" width="9.140625" style="97" bestFit="1" customWidth="1"/>
    <col min="12547" max="12547" width="1.85546875" style="97" customWidth="1"/>
    <col min="12548" max="12548" width="17.85546875" style="97" customWidth="1"/>
    <col min="12549" max="12549" width="3" style="97" customWidth="1"/>
    <col min="12550" max="12550" width="17.85546875" style="97" customWidth="1"/>
    <col min="12551" max="12551" width="3" style="97" customWidth="1"/>
    <col min="12552" max="12552" width="19.140625" style="97" customWidth="1"/>
    <col min="12553" max="12553" width="3" style="97" customWidth="1"/>
    <col min="12554" max="12554" width="23" style="97" customWidth="1"/>
    <col min="12555" max="12555" width="3" style="97" customWidth="1"/>
    <col min="12556" max="12556" width="20.140625" style="97" bestFit="1" customWidth="1"/>
    <col min="12557" max="12557" width="3" style="97" customWidth="1"/>
    <col min="12558" max="12558" width="18.140625" style="97" customWidth="1"/>
    <col min="12559" max="12559" width="3" style="97" customWidth="1"/>
    <col min="12560" max="12560" width="17.85546875" style="97" customWidth="1"/>
    <col min="12561" max="12561" width="3" style="97" customWidth="1"/>
    <col min="12562" max="12562" width="15.140625" style="97" customWidth="1"/>
    <col min="12563" max="12563" width="3" style="97" customWidth="1"/>
    <col min="12564" max="12564" width="17.85546875" style="97" customWidth="1"/>
    <col min="12565" max="12565" width="0" style="97" hidden="1" customWidth="1"/>
    <col min="12566" max="12800" width="10.85546875" style="97"/>
    <col min="12801" max="12801" width="39.42578125" style="97" customWidth="1"/>
    <col min="12802" max="12802" width="9.140625" style="97" bestFit="1" customWidth="1"/>
    <col min="12803" max="12803" width="1.85546875" style="97" customWidth="1"/>
    <col min="12804" max="12804" width="17.85546875" style="97" customWidth="1"/>
    <col min="12805" max="12805" width="3" style="97" customWidth="1"/>
    <col min="12806" max="12806" width="17.85546875" style="97" customWidth="1"/>
    <col min="12807" max="12807" width="3" style="97" customWidth="1"/>
    <col min="12808" max="12808" width="19.140625" style="97" customWidth="1"/>
    <col min="12809" max="12809" width="3" style="97" customWidth="1"/>
    <col min="12810" max="12810" width="23" style="97" customWidth="1"/>
    <col min="12811" max="12811" width="3" style="97" customWidth="1"/>
    <col min="12812" max="12812" width="20.140625" style="97" bestFit="1" customWidth="1"/>
    <col min="12813" max="12813" width="3" style="97" customWidth="1"/>
    <col min="12814" max="12814" width="18.140625" style="97" customWidth="1"/>
    <col min="12815" max="12815" width="3" style="97" customWidth="1"/>
    <col min="12816" max="12816" width="17.85546875" style="97" customWidth="1"/>
    <col min="12817" max="12817" width="3" style="97" customWidth="1"/>
    <col min="12818" max="12818" width="15.140625" style="97" customWidth="1"/>
    <col min="12819" max="12819" width="3" style="97" customWidth="1"/>
    <col min="12820" max="12820" width="17.85546875" style="97" customWidth="1"/>
    <col min="12821" max="12821" width="0" style="97" hidden="1" customWidth="1"/>
    <col min="12822" max="13056" width="10.85546875" style="97"/>
    <col min="13057" max="13057" width="39.42578125" style="97" customWidth="1"/>
    <col min="13058" max="13058" width="9.140625" style="97" bestFit="1" customWidth="1"/>
    <col min="13059" max="13059" width="1.85546875" style="97" customWidth="1"/>
    <col min="13060" max="13060" width="17.85546875" style="97" customWidth="1"/>
    <col min="13061" max="13061" width="3" style="97" customWidth="1"/>
    <col min="13062" max="13062" width="17.85546875" style="97" customWidth="1"/>
    <col min="13063" max="13063" width="3" style="97" customWidth="1"/>
    <col min="13064" max="13064" width="19.140625" style="97" customWidth="1"/>
    <col min="13065" max="13065" width="3" style="97" customWidth="1"/>
    <col min="13066" max="13066" width="23" style="97" customWidth="1"/>
    <col min="13067" max="13067" width="3" style="97" customWidth="1"/>
    <col min="13068" max="13068" width="20.140625" style="97" bestFit="1" customWidth="1"/>
    <col min="13069" max="13069" width="3" style="97" customWidth="1"/>
    <col min="13070" max="13070" width="18.140625" style="97" customWidth="1"/>
    <col min="13071" max="13071" width="3" style="97" customWidth="1"/>
    <col min="13072" max="13072" width="17.85546875" style="97" customWidth="1"/>
    <col min="13073" max="13073" width="3" style="97" customWidth="1"/>
    <col min="13074" max="13074" width="15.140625" style="97" customWidth="1"/>
    <col min="13075" max="13075" width="3" style="97" customWidth="1"/>
    <col min="13076" max="13076" width="17.85546875" style="97" customWidth="1"/>
    <col min="13077" max="13077" width="0" style="97" hidden="1" customWidth="1"/>
    <col min="13078" max="13312" width="10.85546875" style="97"/>
    <col min="13313" max="13313" width="39.42578125" style="97" customWidth="1"/>
    <col min="13314" max="13314" width="9.140625" style="97" bestFit="1" customWidth="1"/>
    <col min="13315" max="13315" width="1.85546875" style="97" customWidth="1"/>
    <col min="13316" max="13316" width="17.85546875" style="97" customWidth="1"/>
    <col min="13317" max="13317" width="3" style="97" customWidth="1"/>
    <col min="13318" max="13318" width="17.85546875" style="97" customWidth="1"/>
    <col min="13319" max="13319" width="3" style="97" customWidth="1"/>
    <col min="13320" max="13320" width="19.140625" style="97" customWidth="1"/>
    <col min="13321" max="13321" width="3" style="97" customWidth="1"/>
    <col min="13322" max="13322" width="23" style="97" customWidth="1"/>
    <col min="13323" max="13323" width="3" style="97" customWidth="1"/>
    <col min="13324" max="13324" width="20.140625" style="97" bestFit="1" customWidth="1"/>
    <col min="13325" max="13325" width="3" style="97" customWidth="1"/>
    <col min="13326" max="13326" width="18.140625" style="97" customWidth="1"/>
    <col min="13327" max="13327" width="3" style="97" customWidth="1"/>
    <col min="13328" max="13328" width="17.85546875" style="97" customWidth="1"/>
    <col min="13329" max="13329" width="3" style="97" customWidth="1"/>
    <col min="13330" max="13330" width="15.140625" style="97" customWidth="1"/>
    <col min="13331" max="13331" width="3" style="97" customWidth="1"/>
    <col min="13332" max="13332" width="17.85546875" style="97" customWidth="1"/>
    <col min="13333" max="13333" width="0" style="97" hidden="1" customWidth="1"/>
    <col min="13334" max="13568" width="10.85546875" style="97"/>
    <col min="13569" max="13569" width="39.42578125" style="97" customWidth="1"/>
    <col min="13570" max="13570" width="9.140625" style="97" bestFit="1" customWidth="1"/>
    <col min="13571" max="13571" width="1.85546875" style="97" customWidth="1"/>
    <col min="13572" max="13572" width="17.85546875" style="97" customWidth="1"/>
    <col min="13573" max="13573" width="3" style="97" customWidth="1"/>
    <col min="13574" max="13574" width="17.85546875" style="97" customWidth="1"/>
    <col min="13575" max="13575" width="3" style="97" customWidth="1"/>
    <col min="13576" max="13576" width="19.140625" style="97" customWidth="1"/>
    <col min="13577" max="13577" width="3" style="97" customWidth="1"/>
    <col min="13578" max="13578" width="23" style="97" customWidth="1"/>
    <col min="13579" max="13579" width="3" style="97" customWidth="1"/>
    <col min="13580" max="13580" width="20.140625" style="97" bestFit="1" customWidth="1"/>
    <col min="13581" max="13581" width="3" style="97" customWidth="1"/>
    <col min="13582" max="13582" width="18.140625" style="97" customWidth="1"/>
    <col min="13583" max="13583" width="3" style="97" customWidth="1"/>
    <col min="13584" max="13584" width="17.85546875" style="97" customWidth="1"/>
    <col min="13585" max="13585" width="3" style="97" customWidth="1"/>
    <col min="13586" max="13586" width="15.140625" style="97" customWidth="1"/>
    <col min="13587" max="13587" width="3" style="97" customWidth="1"/>
    <col min="13588" max="13588" width="17.85546875" style="97" customWidth="1"/>
    <col min="13589" max="13589" width="0" style="97" hidden="1" customWidth="1"/>
    <col min="13590" max="13824" width="10.85546875" style="97"/>
    <col min="13825" max="13825" width="39.42578125" style="97" customWidth="1"/>
    <col min="13826" max="13826" width="9.140625" style="97" bestFit="1" customWidth="1"/>
    <col min="13827" max="13827" width="1.85546875" style="97" customWidth="1"/>
    <col min="13828" max="13828" width="17.85546875" style="97" customWidth="1"/>
    <col min="13829" max="13829" width="3" style="97" customWidth="1"/>
    <col min="13830" max="13830" width="17.85546875" style="97" customWidth="1"/>
    <col min="13831" max="13831" width="3" style="97" customWidth="1"/>
    <col min="13832" max="13832" width="19.140625" style="97" customWidth="1"/>
    <col min="13833" max="13833" width="3" style="97" customWidth="1"/>
    <col min="13834" max="13834" width="23" style="97" customWidth="1"/>
    <col min="13835" max="13835" width="3" style="97" customWidth="1"/>
    <col min="13836" max="13836" width="20.140625" style="97" bestFit="1" customWidth="1"/>
    <col min="13837" max="13837" width="3" style="97" customWidth="1"/>
    <col min="13838" max="13838" width="18.140625" style="97" customWidth="1"/>
    <col min="13839" max="13839" width="3" style="97" customWidth="1"/>
    <col min="13840" max="13840" width="17.85546875" style="97" customWidth="1"/>
    <col min="13841" max="13841" width="3" style="97" customWidth="1"/>
    <col min="13842" max="13842" width="15.140625" style="97" customWidth="1"/>
    <col min="13843" max="13843" width="3" style="97" customWidth="1"/>
    <col min="13844" max="13844" width="17.85546875" style="97" customWidth="1"/>
    <col min="13845" max="13845" width="0" style="97" hidden="1" customWidth="1"/>
    <col min="13846" max="14080" width="10.85546875" style="97"/>
    <col min="14081" max="14081" width="39.42578125" style="97" customWidth="1"/>
    <col min="14082" max="14082" width="9.140625" style="97" bestFit="1" customWidth="1"/>
    <col min="14083" max="14083" width="1.85546875" style="97" customWidth="1"/>
    <col min="14084" max="14084" width="17.85546875" style="97" customWidth="1"/>
    <col min="14085" max="14085" width="3" style="97" customWidth="1"/>
    <col min="14086" max="14086" width="17.85546875" style="97" customWidth="1"/>
    <col min="14087" max="14087" width="3" style="97" customWidth="1"/>
    <col min="14088" max="14088" width="19.140625" style="97" customWidth="1"/>
    <col min="14089" max="14089" width="3" style="97" customWidth="1"/>
    <col min="14090" max="14090" width="23" style="97" customWidth="1"/>
    <col min="14091" max="14091" width="3" style="97" customWidth="1"/>
    <col min="14092" max="14092" width="20.140625" style="97" bestFit="1" customWidth="1"/>
    <col min="14093" max="14093" width="3" style="97" customWidth="1"/>
    <col min="14094" max="14094" width="18.140625" style="97" customWidth="1"/>
    <col min="14095" max="14095" width="3" style="97" customWidth="1"/>
    <col min="14096" max="14096" width="17.85546875" style="97" customWidth="1"/>
    <col min="14097" max="14097" width="3" style="97" customWidth="1"/>
    <col min="14098" max="14098" width="15.140625" style="97" customWidth="1"/>
    <col min="14099" max="14099" width="3" style="97" customWidth="1"/>
    <col min="14100" max="14100" width="17.85546875" style="97" customWidth="1"/>
    <col min="14101" max="14101" width="0" style="97" hidden="1" customWidth="1"/>
    <col min="14102" max="14336" width="10.85546875" style="97"/>
    <col min="14337" max="14337" width="39.42578125" style="97" customWidth="1"/>
    <col min="14338" max="14338" width="9.140625" style="97" bestFit="1" customWidth="1"/>
    <col min="14339" max="14339" width="1.85546875" style="97" customWidth="1"/>
    <col min="14340" max="14340" width="17.85546875" style="97" customWidth="1"/>
    <col min="14341" max="14341" width="3" style="97" customWidth="1"/>
    <col min="14342" max="14342" width="17.85546875" style="97" customWidth="1"/>
    <col min="14343" max="14343" width="3" style="97" customWidth="1"/>
    <col min="14344" max="14344" width="19.140625" style="97" customWidth="1"/>
    <col min="14345" max="14345" width="3" style="97" customWidth="1"/>
    <col min="14346" max="14346" width="23" style="97" customWidth="1"/>
    <col min="14347" max="14347" width="3" style="97" customWidth="1"/>
    <col min="14348" max="14348" width="20.140625" style="97" bestFit="1" customWidth="1"/>
    <col min="14349" max="14349" width="3" style="97" customWidth="1"/>
    <col min="14350" max="14350" width="18.140625" style="97" customWidth="1"/>
    <col min="14351" max="14351" width="3" style="97" customWidth="1"/>
    <col min="14352" max="14352" width="17.85546875" style="97" customWidth="1"/>
    <col min="14353" max="14353" width="3" style="97" customWidth="1"/>
    <col min="14354" max="14354" width="15.140625" style="97" customWidth="1"/>
    <col min="14355" max="14355" width="3" style="97" customWidth="1"/>
    <col min="14356" max="14356" width="17.85546875" style="97" customWidth="1"/>
    <col min="14357" max="14357" width="0" style="97" hidden="1" customWidth="1"/>
    <col min="14358" max="14592" width="10.85546875" style="97"/>
    <col min="14593" max="14593" width="39.42578125" style="97" customWidth="1"/>
    <col min="14594" max="14594" width="9.140625" style="97" bestFit="1" customWidth="1"/>
    <col min="14595" max="14595" width="1.85546875" style="97" customWidth="1"/>
    <col min="14596" max="14596" width="17.85546875" style="97" customWidth="1"/>
    <col min="14597" max="14597" width="3" style="97" customWidth="1"/>
    <col min="14598" max="14598" width="17.85546875" style="97" customWidth="1"/>
    <col min="14599" max="14599" width="3" style="97" customWidth="1"/>
    <col min="14600" max="14600" width="19.140625" style="97" customWidth="1"/>
    <col min="14601" max="14601" width="3" style="97" customWidth="1"/>
    <col min="14602" max="14602" width="23" style="97" customWidth="1"/>
    <col min="14603" max="14603" width="3" style="97" customWidth="1"/>
    <col min="14604" max="14604" width="20.140625" style="97" bestFit="1" customWidth="1"/>
    <col min="14605" max="14605" width="3" style="97" customWidth="1"/>
    <col min="14606" max="14606" width="18.140625" style="97" customWidth="1"/>
    <col min="14607" max="14607" width="3" style="97" customWidth="1"/>
    <col min="14608" max="14608" width="17.85546875" style="97" customWidth="1"/>
    <col min="14609" max="14609" width="3" style="97" customWidth="1"/>
    <col min="14610" max="14610" width="15.140625" style="97" customWidth="1"/>
    <col min="14611" max="14611" width="3" style="97" customWidth="1"/>
    <col min="14612" max="14612" width="17.85546875" style="97" customWidth="1"/>
    <col min="14613" max="14613" width="0" style="97" hidden="1" customWidth="1"/>
    <col min="14614" max="14848" width="10.85546875" style="97"/>
    <col min="14849" max="14849" width="39.42578125" style="97" customWidth="1"/>
    <col min="14850" max="14850" width="9.140625" style="97" bestFit="1" customWidth="1"/>
    <col min="14851" max="14851" width="1.85546875" style="97" customWidth="1"/>
    <col min="14852" max="14852" width="17.85546875" style="97" customWidth="1"/>
    <col min="14853" max="14853" width="3" style="97" customWidth="1"/>
    <col min="14854" max="14854" width="17.85546875" style="97" customWidth="1"/>
    <col min="14855" max="14855" width="3" style="97" customWidth="1"/>
    <col min="14856" max="14856" width="19.140625" style="97" customWidth="1"/>
    <col min="14857" max="14857" width="3" style="97" customWidth="1"/>
    <col min="14858" max="14858" width="23" style="97" customWidth="1"/>
    <col min="14859" max="14859" width="3" style="97" customWidth="1"/>
    <col min="14860" max="14860" width="20.140625" style="97" bestFit="1" customWidth="1"/>
    <col min="14861" max="14861" width="3" style="97" customWidth="1"/>
    <col min="14862" max="14862" width="18.140625" style="97" customWidth="1"/>
    <col min="14863" max="14863" width="3" style="97" customWidth="1"/>
    <col min="14864" max="14864" width="17.85546875" style="97" customWidth="1"/>
    <col min="14865" max="14865" width="3" style="97" customWidth="1"/>
    <col min="14866" max="14866" width="15.140625" style="97" customWidth="1"/>
    <col min="14867" max="14867" width="3" style="97" customWidth="1"/>
    <col min="14868" max="14868" width="17.85546875" style="97" customWidth="1"/>
    <col min="14869" max="14869" width="0" style="97" hidden="1" customWidth="1"/>
    <col min="14870" max="15104" width="10.85546875" style="97"/>
    <col min="15105" max="15105" width="39.42578125" style="97" customWidth="1"/>
    <col min="15106" max="15106" width="9.140625" style="97" bestFit="1" customWidth="1"/>
    <col min="15107" max="15107" width="1.85546875" style="97" customWidth="1"/>
    <col min="15108" max="15108" width="17.85546875" style="97" customWidth="1"/>
    <col min="15109" max="15109" width="3" style="97" customWidth="1"/>
    <col min="15110" max="15110" width="17.85546875" style="97" customWidth="1"/>
    <col min="15111" max="15111" width="3" style="97" customWidth="1"/>
    <col min="15112" max="15112" width="19.140625" style="97" customWidth="1"/>
    <col min="15113" max="15113" width="3" style="97" customWidth="1"/>
    <col min="15114" max="15114" width="23" style="97" customWidth="1"/>
    <col min="15115" max="15115" width="3" style="97" customWidth="1"/>
    <col min="15116" max="15116" width="20.140625" style="97" bestFit="1" customWidth="1"/>
    <col min="15117" max="15117" width="3" style="97" customWidth="1"/>
    <col min="15118" max="15118" width="18.140625" style="97" customWidth="1"/>
    <col min="15119" max="15119" width="3" style="97" customWidth="1"/>
    <col min="15120" max="15120" width="17.85546875" style="97" customWidth="1"/>
    <col min="15121" max="15121" width="3" style="97" customWidth="1"/>
    <col min="15122" max="15122" width="15.140625" style="97" customWidth="1"/>
    <col min="15123" max="15123" width="3" style="97" customWidth="1"/>
    <col min="15124" max="15124" width="17.85546875" style="97" customWidth="1"/>
    <col min="15125" max="15125" width="0" style="97" hidden="1" customWidth="1"/>
    <col min="15126" max="15360" width="10.85546875" style="97"/>
    <col min="15361" max="15361" width="39.42578125" style="97" customWidth="1"/>
    <col min="15362" max="15362" width="9.140625" style="97" bestFit="1" customWidth="1"/>
    <col min="15363" max="15363" width="1.85546875" style="97" customWidth="1"/>
    <col min="15364" max="15364" width="17.85546875" style="97" customWidth="1"/>
    <col min="15365" max="15365" width="3" style="97" customWidth="1"/>
    <col min="15366" max="15366" width="17.85546875" style="97" customWidth="1"/>
    <col min="15367" max="15367" width="3" style="97" customWidth="1"/>
    <col min="15368" max="15368" width="19.140625" style="97" customWidth="1"/>
    <col min="15369" max="15369" width="3" style="97" customWidth="1"/>
    <col min="15370" max="15370" width="23" style="97" customWidth="1"/>
    <col min="15371" max="15371" width="3" style="97" customWidth="1"/>
    <col min="15372" max="15372" width="20.140625" style="97" bestFit="1" customWidth="1"/>
    <col min="15373" max="15373" width="3" style="97" customWidth="1"/>
    <col min="15374" max="15374" width="18.140625" style="97" customWidth="1"/>
    <col min="15375" max="15375" width="3" style="97" customWidth="1"/>
    <col min="15376" max="15376" width="17.85546875" style="97" customWidth="1"/>
    <col min="15377" max="15377" width="3" style="97" customWidth="1"/>
    <col min="15378" max="15378" width="15.140625" style="97" customWidth="1"/>
    <col min="15379" max="15379" width="3" style="97" customWidth="1"/>
    <col min="15380" max="15380" width="17.85546875" style="97" customWidth="1"/>
    <col min="15381" max="15381" width="0" style="97" hidden="1" customWidth="1"/>
    <col min="15382" max="15616" width="10.85546875" style="97"/>
    <col min="15617" max="15617" width="39.42578125" style="97" customWidth="1"/>
    <col min="15618" max="15618" width="9.140625" style="97" bestFit="1" customWidth="1"/>
    <col min="15619" max="15619" width="1.85546875" style="97" customWidth="1"/>
    <col min="15620" max="15620" width="17.85546875" style="97" customWidth="1"/>
    <col min="15621" max="15621" width="3" style="97" customWidth="1"/>
    <col min="15622" max="15622" width="17.85546875" style="97" customWidth="1"/>
    <col min="15623" max="15623" width="3" style="97" customWidth="1"/>
    <col min="15624" max="15624" width="19.140625" style="97" customWidth="1"/>
    <col min="15625" max="15625" width="3" style="97" customWidth="1"/>
    <col min="15626" max="15626" width="23" style="97" customWidth="1"/>
    <col min="15627" max="15627" width="3" style="97" customWidth="1"/>
    <col min="15628" max="15628" width="20.140625" style="97" bestFit="1" customWidth="1"/>
    <col min="15629" max="15629" width="3" style="97" customWidth="1"/>
    <col min="15630" max="15630" width="18.140625" style="97" customWidth="1"/>
    <col min="15631" max="15631" width="3" style="97" customWidth="1"/>
    <col min="15632" max="15632" width="17.85546875" style="97" customWidth="1"/>
    <col min="15633" max="15633" width="3" style="97" customWidth="1"/>
    <col min="15634" max="15634" width="15.140625" style="97" customWidth="1"/>
    <col min="15635" max="15635" width="3" style="97" customWidth="1"/>
    <col min="15636" max="15636" width="17.85546875" style="97" customWidth="1"/>
    <col min="15637" max="15637" width="0" style="97" hidden="1" customWidth="1"/>
    <col min="15638" max="15872" width="10.85546875" style="97"/>
    <col min="15873" max="15873" width="39.42578125" style="97" customWidth="1"/>
    <col min="15874" max="15874" width="9.140625" style="97" bestFit="1" customWidth="1"/>
    <col min="15875" max="15875" width="1.85546875" style="97" customWidth="1"/>
    <col min="15876" max="15876" width="17.85546875" style="97" customWidth="1"/>
    <col min="15877" max="15877" width="3" style="97" customWidth="1"/>
    <col min="15878" max="15878" width="17.85546875" style="97" customWidth="1"/>
    <col min="15879" max="15879" width="3" style="97" customWidth="1"/>
    <col min="15880" max="15880" width="19.140625" style="97" customWidth="1"/>
    <col min="15881" max="15881" width="3" style="97" customWidth="1"/>
    <col min="15882" max="15882" width="23" style="97" customWidth="1"/>
    <col min="15883" max="15883" width="3" style="97" customWidth="1"/>
    <col min="15884" max="15884" width="20.140625" style="97" bestFit="1" customWidth="1"/>
    <col min="15885" max="15885" width="3" style="97" customWidth="1"/>
    <col min="15886" max="15886" width="18.140625" style="97" customWidth="1"/>
    <col min="15887" max="15887" width="3" style="97" customWidth="1"/>
    <col min="15888" max="15888" width="17.85546875" style="97" customWidth="1"/>
    <col min="15889" max="15889" width="3" style="97" customWidth="1"/>
    <col min="15890" max="15890" width="15.140625" style="97" customWidth="1"/>
    <col min="15891" max="15891" width="3" style="97" customWidth="1"/>
    <col min="15892" max="15892" width="17.85546875" style="97" customWidth="1"/>
    <col min="15893" max="15893" width="0" style="97" hidden="1" customWidth="1"/>
    <col min="15894" max="16128" width="10.85546875" style="97"/>
    <col min="16129" max="16129" width="39.42578125" style="97" customWidth="1"/>
    <col min="16130" max="16130" width="9.140625" style="97" bestFit="1" customWidth="1"/>
    <col min="16131" max="16131" width="1.85546875" style="97" customWidth="1"/>
    <col min="16132" max="16132" width="17.85546875" style="97" customWidth="1"/>
    <col min="16133" max="16133" width="3" style="97" customWidth="1"/>
    <col min="16134" max="16134" width="17.85546875" style="97" customWidth="1"/>
    <col min="16135" max="16135" width="3" style="97" customWidth="1"/>
    <col min="16136" max="16136" width="19.140625" style="97" customWidth="1"/>
    <col min="16137" max="16137" width="3" style="97" customWidth="1"/>
    <col min="16138" max="16138" width="23" style="97" customWidth="1"/>
    <col min="16139" max="16139" width="3" style="97" customWidth="1"/>
    <col min="16140" max="16140" width="20.140625" style="97" bestFit="1" customWidth="1"/>
    <col min="16141" max="16141" width="3" style="97" customWidth="1"/>
    <col min="16142" max="16142" width="18.140625" style="97" customWidth="1"/>
    <col min="16143" max="16143" width="3" style="97" customWidth="1"/>
    <col min="16144" max="16144" width="17.85546875" style="97" customWidth="1"/>
    <col min="16145" max="16145" width="3" style="97" customWidth="1"/>
    <col min="16146" max="16146" width="15.140625" style="97" customWidth="1"/>
    <col min="16147" max="16147" width="3" style="97" customWidth="1"/>
    <col min="16148" max="16148" width="17.85546875" style="97" customWidth="1"/>
    <col min="16149" max="16149" width="0" style="97" hidden="1" customWidth="1"/>
    <col min="16150" max="16384" width="10.85546875" style="97"/>
  </cols>
  <sheetData>
    <row r="1" spans="1:20" s="98" customFormat="1" ht="24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</row>
    <row r="2" spans="1:20" s="98" customFormat="1" ht="24" customHeight="1">
      <c r="A2" s="184" t="s">
        <v>79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</row>
    <row r="3" spans="1:20" s="98" customFormat="1" ht="24" customHeight="1">
      <c r="A3" s="138" t="s">
        <v>201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0" ht="24" customHeight="1">
      <c r="B4" s="97"/>
      <c r="C4" s="97"/>
      <c r="D4" s="97"/>
      <c r="F4" s="97"/>
      <c r="G4" s="97"/>
      <c r="H4" s="97"/>
      <c r="L4" s="97"/>
      <c r="P4" s="143"/>
      <c r="T4" s="143" t="s">
        <v>2</v>
      </c>
    </row>
    <row r="5" spans="1:20" ht="24" customHeight="1">
      <c r="D5" s="182" t="s">
        <v>4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0" ht="24" customHeight="1">
      <c r="D6" s="141"/>
      <c r="E6" s="141"/>
      <c r="F6" s="141"/>
      <c r="G6" s="141"/>
      <c r="H6" s="141"/>
      <c r="I6" s="141"/>
      <c r="J6" s="141" t="s">
        <v>178</v>
      </c>
      <c r="K6" s="141"/>
      <c r="L6" s="141"/>
      <c r="M6" s="141"/>
      <c r="N6" s="141"/>
      <c r="O6" s="141"/>
      <c r="P6" s="141"/>
      <c r="Q6" s="141"/>
      <c r="R6" s="141"/>
      <c r="S6" s="141"/>
      <c r="T6" s="141"/>
    </row>
    <row r="7" spans="1:20" s="144" customFormat="1" ht="24" customHeight="1">
      <c r="B7" s="141"/>
      <c r="C7" s="141"/>
      <c r="D7" s="141"/>
      <c r="E7" s="141"/>
      <c r="F7" s="141"/>
      <c r="G7" s="141"/>
      <c r="H7" s="141"/>
      <c r="I7" s="141"/>
      <c r="J7" s="141" t="s">
        <v>179</v>
      </c>
      <c r="K7" s="161"/>
      <c r="L7" s="141"/>
      <c r="M7" s="141"/>
      <c r="N7" s="141"/>
      <c r="O7" s="141"/>
      <c r="P7" s="141"/>
      <c r="Q7" s="141"/>
      <c r="R7" s="141"/>
      <c r="S7" s="141"/>
    </row>
    <row r="8" spans="1:20" s="144" customFormat="1" ht="24" customHeight="1">
      <c r="B8" s="141"/>
      <c r="C8" s="141"/>
      <c r="D8" s="141"/>
      <c r="E8" s="141"/>
      <c r="F8" s="141"/>
      <c r="G8" s="141"/>
      <c r="H8" s="141"/>
      <c r="I8" s="141"/>
      <c r="J8" s="144" t="s">
        <v>224</v>
      </c>
      <c r="K8" s="161"/>
      <c r="L8" s="141"/>
      <c r="M8" s="141"/>
      <c r="N8" s="141"/>
      <c r="O8" s="141"/>
      <c r="P8" s="141"/>
      <c r="Q8" s="141"/>
      <c r="R8" s="141"/>
      <c r="S8" s="141"/>
    </row>
    <row r="9" spans="1:20" s="144" customFormat="1" ht="24" customHeight="1">
      <c r="B9" s="141"/>
      <c r="C9" s="141"/>
      <c r="D9" s="141"/>
      <c r="E9" s="141"/>
      <c r="F9" s="141"/>
      <c r="G9" s="141"/>
      <c r="I9" s="141"/>
      <c r="J9" s="144" t="s">
        <v>150</v>
      </c>
      <c r="K9" s="161"/>
      <c r="L9" s="182" t="s">
        <v>66</v>
      </c>
      <c r="M9" s="182"/>
      <c r="N9" s="182"/>
      <c r="O9" s="182"/>
      <c r="P9" s="182"/>
      <c r="Q9" s="141"/>
      <c r="R9" s="141"/>
      <c r="S9" s="141"/>
    </row>
    <row r="10" spans="1:20" s="144" customFormat="1" ht="24" customHeight="1">
      <c r="B10" s="141"/>
      <c r="C10" s="141"/>
      <c r="D10" s="141" t="s">
        <v>141</v>
      </c>
      <c r="E10" s="141"/>
      <c r="F10" s="141" t="s">
        <v>68</v>
      </c>
      <c r="G10" s="141"/>
      <c r="H10" s="141" t="s">
        <v>68</v>
      </c>
      <c r="I10" s="141"/>
      <c r="J10" s="144" t="s">
        <v>151</v>
      </c>
      <c r="K10" s="141"/>
      <c r="L10" s="183" t="s">
        <v>165</v>
      </c>
      <c r="M10" s="183"/>
      <c r="N10" s="183"/>
      <c r="O10" s="141"/>
      <c r="Q10" s="141"/>
      <c r="R10" s="141"/>
      <c r="S10" s="141"/>
    </row>
    <row r="11" spans="1:20" s="144" customFormat="1" ht="24" customHeight="1">
      <c r="B11" s="146" t="s">
        <v>5</v>
      </c>
      <c r="D11" s="146" t="s">
        <v>71</v>
      </c>
      <c r="F11" s="147" t="s">
        <v>72</v>
      </c>
      <c r="G11" s="141"/>
      <c r="H11" s="147" t="s">
        <v>185</v>
      </c>
      <c r="J11" s="148" t="s">
        <v>152</v>
      </c>
      <c r="L11" s="146" t="s">
        <v>143</v>
      </c>
      <c r="N11" s="162" t="s">
        <v>166</v>
      </c>
      <c r="P11" s="147" t="s">
        <v>73</v>
      </c>
      <c r="R11" s="147" t="s">
        <v>74</v>
      </c>
      <c r="T11" s="147" t="s">
        <v>77</v>
      </c>
    </row>
    <row r="12" spans="1:20" s="144" customFormat="1" ht="24" customHeight="1">
      <c r="P12" s="141"/>
      <c r="T12" s="141"/>
    </row>
    <row r="13" spans="1:20" s="144" customFormat="1" ht="24" customHeight="1">
      <c r="A13" s="99" t="s">
        <v>173</v>
      </c>
      <c r="B13" s="165"/>
      <c r="C13" s="142"/>
      <c r="D13" s="149">
        <v>21183661</v>
      </c>
      <c r="E13" s="149"/>
      <c r="F13" s="149">
        <v>9627913</v>
      </c>
      <c r="G13" s="149"/>
      <c r="H13" s="149">
        <v>0</v>
      </c>
      <c r="I13" s="149"/>
      <c r="J13" s="149">
        <v>-1332999</v>
      </c>
      <c r="K13" s="149"/>
      <c r="L13" s="149">
        <v>595000</v>
      </c>
      <c r="M13" s="149"/>
      <c r="N13" s="149">
        <v>335417</v>
      </c>
      <c r="O13" s="149"/>
      <c r="P13" s="149">
        <v>3214934</v>
      </c>
      <c r="Q13" s="149"/>
      <c r="R13" s="149">
        <v>-335417</v>
      </c>
      <c r="S13" s="149"/>
      <c r="T13" s="149">
        <f>SUM(D13:R13)</f>
        <v>33288509</v>
      </c>
    </row>
    <row r="14" spans="1:20" s="144" customFormat="1" ht="24" customHeight="1">
      <c r="A14" s="97" t="s">
        <v>78</v>
      </c>
      <c r="B14" s="134">
        <v>30</v>
      </c>
      <c r="C14" s="142"/>
      <c r="D14" s="149">
        <v>0</v>
      </c>
      <c r="E14" s="149"/>
      <c r="F14" s="149">
        <v>0</v>
      </c>
      <c r="G14" s="149"/>
      <c r="H14" s="149">
        <v>0</v>
      </c>
      <c r="I14" s="149"/>
      <c r="J14" s="149">
        <v>0</v>
      </c>
      <c r="K14" s="149"/>
      <c r="L14" s="149">
        <v>0</v>
      </c>
      <c r="M14" s="149"/>
      <c r="N14" s="149">
        <v>0</v>
      </c>
      <c r="O14" s="149"/>
      <c r="P14" s="168">
        <v>-841351</v>
      </c>
      <c r="Q14" s="149"/>
      <c r="R14" s="149">
        <v>0</v>
      </c>
      <c r="S14" s="149"/>
      <c r="T14" s="149">
        <f>SUM(D14:R14)</f>
        <v>-841351</v>
      </c>
    </row>
    <row r="15" spans="1:20" s="144" customFormat="1" ht="24" customHeight="1">
      <c r="A15" s="97" t="s">
        <v>175</v>
      </c>
      <c r="B15" s="134">
        <v>28.2</v>
      </c>
      <c r="C15" s="142"/>
      <c r="D15" s="149">
        <v>0</v>
      </c>
      <c r="E15" s="149"/>
      <c r="F15" s="149">
        <v>0</v>
      </c>
      <c r="G15" s="149"/>
      <c r="H15" s="149">
        <v>461</v>
      </c>
      <c r="I15" s="149"/>
      <c r="J15" s="149">
        <v>0</v>
      </c>
      <c r="K15" s="149"/>
      <c r="L15" s="149">
        <v>0</v>
      </c>
      <c r="M15" s="149"/>
      <c r="N15" s="149">
        <v>-155603</v>
      </c>
      <c r="O15" s="149"/>
      <c r="P15" s="149">
        <v>155600</v>
      </c>
      <c r="Q15" s="149"/>
      <c r="R15" s="149">
        <v>155603</v>
      </c>
      <c r="S15" s="149"/>
      <c r="T15" s="149">
        <f>SUM(D15:R15)</f>
        <v>156061</v>
      </c>
    </row>
    <row r="16" spans="1:20" ht="24" customHeight="1">
      <c r="A16" s="97" t="s">
        <v>203</v>
      </c>
      <c r="B16" s="134"/>
      <c r="C16" s="144"/>
      <c r="D16" s="163">
        <v>0</v>
      </c>
      <c r="E16" s="149"/>
      <c r="F16" s="163">
        <v>0</v>
      </c>
      <c r="G16" s="101"/>
      <c r="H16" s="163">
        <v>0</v>
      </c>
      <c r="I16" s="149"/>
      <c r="J16" s="169">
        <v>0</v>
      </c>
      <c r="K16" s="168"/>
      <c r="L16" s="169">
        <v>0</v>
      </c>
      <c r="M16" s="168"/>
      <c r="N16" s="169">
        <v>0</v>
      </c>
      <c r="O16" s="168"/>
      <c r="P16" s="169">
        <v>872178</v>
      </c>
      <c r="Q16" s="149"/>
      <c r="R16" s="163">
        <v>0</v>
      </c>
      <c r="S16" s="149"/>
      <c r="T16" s="163">
        <f>SUM(D16:R16)</f>
        <v>872178</v>
      </c>
    </row>
    <row r="17" spans="1:21" ht="24" customHeight="1">
      <c r="A17" s="97" t="s">
        <v>211</v>
      </c>
      <c r="B17" s="144"/>
      <c r="C17" s="144"/>
      <c r="D17" s="164">
        <v>0</v>
      </c>
      <c r="E17" s="149"/>
      <c r="F17" s="164">
        <v>0</v>
      </c>
      <c r="G17" s="101"/>
      <c r="H17" s="164">
        <v>0</v>
      </c>
      <c r="I17" s="149"/>
      <c r="J17" s="170">
        <v>-12495</v>
      </c>
      <c r="K17" s="168"/>
      <c r="L17" s="170">
        <v>0</v>
      </c>
      <c r="M17" s="168"/>
      <c r="N17" s="170">
        <v>0</v>
      </c>
      <c r="O17" s="168"/>
      <c r="P17" s="170">
        <v>1047</v>
      </c>
      <c r="Q17" s="149"/>
      <c r="R17" s="164">
        <v>0</v>
      </c>
      <c r="S17" s="149"/>
      <c r="T17" s="164">
        <f>SUM(D17:R17)</f>
        <v>-11448</v>
      </c>
    </row>
    <row r="18" spans="1:21" ht="24" customHeight="1">
      <c r="A18" s="97" t="s">
        <v>207</v>
      </c>
      <c r="B18" s="144"/>
      <c r="C18" s="144"/>
      <c r="D18" s="149">
        <f>D17+D16</f>
        <v>0</v>
      </c>
      <c r="E18" s="100"/>
      <c r="F18" s="149">
        <f>F17+F16</f>
        <v>0</v>
      </c>
      <c r="G18" s="149"/>
      <c r="H18" s="149">
        <f>H17+H16</f>
        <v>0</v>
      </c>
      <c r="I18" s="100"/>
      <c r="J18" s="168">
        <f>J17+J16</f>
        <v>-12495</v>
      </c>
      <c r="K18" s="171"/>
      <c r="L18" s="168">
        <f>L17+L16</f>
        <v>0</v>
      </c>
      <c r="M18" s="171"/>
      <c r="N18" s="168">
        <f>N17+N16</f>
        <v>0</v>
      </c>
      <c r="O18" s="171"/>
      <c r="P18" s="168">
        <f>P17+P16</f>
        <v>873225</v>
      </c>
      <c r="Q18" s="100"/>
      <c r="R18" s="149">
        <f>R17+R16</f>
        <v>0</v>
      </c>
      <c r="S18" s="100"/>
      <c r="T18" s="149">
        <f>T17+T16</f>
        <v>860730</v>
      </c>
    </row>
    <row r="19" spans="1:21" ht="24" customHeight="1" thickBot="1">
      <c r="A19" s="99" t="s">
        <v>208</v>
      </c>
      <c r="D19" s="154">
        <f>D13+D15+D18+D14</f>
        <v>21183661</v>
      </c>
      <c r="E19" s="101"/>
      <c r="F19" s="154">
        <f>F13+F15+F18+F14</f>
        <v>9627913</v>
      </c>
      <c r="G19" s="149"/>
      <c r="H19" s="154">
        <f>H13+H15+H18+H14</f>
        <v>461</v>
      </c>
      <c r="I19" s="101"/>
      <c r="J19" s="172">
        <f>J13+J15+J18+J14</f>
        <v>-1345494</v>
      </c>
      <c r="K19" s="173"/>
      <c r="L19" s="172">
        <f>L13+L15+L18+L14</f>
        <v>595000</v>
      </c>
      <c r="M19" s="173"/>
      <c r="N19" s="172">
        <f>N13+N15+N18+N14</f>
        <v>179814</v>
      </c>
      <c r="O19" s="173"/>
      <c r="P19" s="172">
        <f>P13+P15+P18+P14</f>
        <v>3402408</v>
      </c>
      <c r="Q19" s="101"/>
      <c r="R19" s="154">
        <f>R13+R15+R18+R14</f>
        <v>-179814</v>
      </c>
      <c r="S19" s="101"/>
      <c r="T19" s="154">
        <f>T13+T15+T18+T14</f>
        <v>33463949</v>
      </c>
    </row>
    <row r="20" spans="1:21" ht="24" customHeight="1" thickTop="1">
      <c r="A20" s="99"/>
      <c r="B20" s="166"/>
      <c r="C20" s="101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</row>
    <row r="21" spans="1:21" s="144" customFormat="1" ht="24" customHeight="1">
      <c r="A21" s="99" t="s">
        <v>210</v>
      </c>
      <c r="B21" s="165"/>
      <c r="C21" s="142"/>
      <c r="D21" s="149">
        <v>21183661</v>
      </c>
      <c r="E21" s="149"/>
      <c r="F21" s="149">
        <v>9627913</v>
      </c>
      <c r="G21" s="149"/>
      <c r="H21" s="149">
        <v>890</v>
      </c>
      <c r="I21" s="149"/>
      <c r="J21" s="149">
        <v>-1295225</v>
      </c>
      <c r="K21" s="149"/>
      <c r="L21" s="149">
        <v>663400</v>
      </c>
      <c r="M21" s="149"/>
      <c r="N21" s="149">
        <v>0</v>
      </c>
      <c r="O21" s="149"/>
      <c r="P21" s="149">
        <v>3372396</v>
      </c>
      <c r="Q21" s="149"/>
      <c r="R21" s="149">
        <v>0</v>
      </c>
      <c r="S21" s="149"/>
      <c r="T21" s="149">
        <f>SUM(D21:R21)</f>
        <v>33553035</v>
      </c>
    </row>
    <row r="22" spans="1:21" s="144" customFormat="1" ht="24" customHeight="1">
      <c r="A22" s="97" t="s">
        <v>78</v>
      </c>
      <c r="B22" s="134">
        <v>30</v>
      </c>
      <c r="C22" s="142"/>
      <c r="D22" s="149">
        <v>0</v>
      </c>
      <c r="E22" s="149"/>
      <c r="F22" s="149">
        <v>0</v>
      </c>
      <c r="G22" s="149"/>
      <c r="H22" s="149">
        <v>0</v>
      </c>
      <c r="I22" s="149"/>
      <c r="J22" s="149">
        <v>0</v>
      </c>
      <c r="K22" s="149"/>
      <c r="L22" s="149">
        <v>0</v>
      </c>
      <c r="M22" s="149"/>
      <c r="N22" s="149">
        <v>0</v>
      </c>
      <c r="O22" s="149"/>
      <c r="P22" s="168">
        <v>-211828</v>
      </c>
      <c r="Q22" s="149"/>
      <c r="R22" s="149">
        <v>0</v>
      </c>
      <c r="S22" s="149"/>
      <c r="T22" s="149">
        <f>SUM(D22:R22)</f>
        <v>-211828</v>
      </c>
    </row>
    <row r="23" spans="1:21" s="144" customFormat="1" ht="24" customHeight="1">
      <c r="A23" s="12" t="s">
        <v>225</v>
      </c>
      <c r="B23" s="134"/>
      <c r="C23" s="142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68"/>
      <c r="Q23" s="149"/>
      <c r="R23" s="149"/>
      <c r="S23" s="149"/>
      <c r="T23" s="149"/>
    </row>
    <row r="24" spans="1:21" s="144" customFormat="1" ht="24" customHeight="1">
      <c r="A24" s="12" t="s">
        <v>226</v>
      </c>
      <c r="B24" s="134">
        <v>10.1</v>
      </c>
      <c r="C24" s="142"/>
      <c r="D24" s="149">
        <v>0</v>
      </c>
      <c r="E24" s="149"/>
      <c r="F24" s="149">
        <v>0</v>
      </c>
      <c r="G24" s="149"/>
      <c r="H24" s="149">
        <v>0</v>
      </c>
      <c r="I24" s="149"/>
      <c r="J24" s="149">
        <v>-7208</v>
      </c>
      <c r="K24" s="149"/>
      <c r="L24" s="149">
        <v>0</v>
      </c>
      <c r="M24" s="149"/>
      <c r="N24" s="149">
        <v>0</v>
      </c>
      <c r="O24" s="149"/>
      <c r="P24" s="149">
        <f>-J24</f>
        <v>7208</v>
      </c>
      <c r="Q24" s="149"/>
      <c r="R24" s="149">
        <v>0</v>
      </c>
      <c r="S24" s="149"/>
      <c r="T24" s="149">
        <f>SUM(D24:R24)</f>
        <v>0</v>
      </c>
    </row>
    <row r="25" spans="1:21" s="144" customFormat="1" ht="24" customHeight="1">
      <c r="A25" s="97" t="s">
        <v>203</v>
      </c>
      <c r="B25" s="134"/>
      <c r="D25" s="163">
        <v>0</v>
      </c>
      <c r="E25" s="149"/>
      <c r="F25" s="163">
        <v>0</v>
      </c>
      <c r="G25" s="101"/>
      <c r="H25" s="163">
        <v>0</v>
      </c>
      <c r="I25" s="149"/>
      <c r="J25" s="169">
        <v>0</v>
      </c>
      <c r="K25" s="168"/>
      <c r="L25" s="169">
        <v>0</v>
      </c>
      <c r="M25" s="168"/>
      <c r="N25" s="169">
        <v>0</v>
      </c>
      <c r="O25" s="168"/>
      <c r="P25" s="169">
        <f>PL!I155</f>
        <v>228674</v>
      </c>
      <c r="Q25" s="149"/>
      <c r="R25" s="163">
        <v>0</v>
      </c>
      <c r="S25" s="149"/>
      <c r="T25" s="163">
        <f>SUM(D25:R25)</f>
        <v>228674</v>
      </c>
      <c r="U25" s="100">
        <f>T25-[21]PL!I35</f>
        <v>157420</v>
      </c>
    </row>
    <row r="26" spans="1:21" s="144" customFormat="1" ht="24" customHeight="1">
      <c r="A26" s="97" t="s">
        <v>211</v>
      </c>
      <c r="D26" s="164">
        <v>0</v>
      </c>
      <c r="E26" s="149"/>
      <c r="F26" s="164">
        <v>0</v>
      </c>
      <c r="G26" s="101"/>
      <c r="H26" s="164">
        <v>0</v>
      </c>
      <c r="I26" s="149"/>
      <c r="J26" s="170">
        <f>PL!I151-'CE (con''t)'!P26</f>
        <v>-737825</v>
      </c>
      <c r="K26" s="168"/>
      <c r="L26" s="170">
        <v>0</v>
      </c>
      <c r="M26" s="168"/>
      <c r="N26" s="170">
        <v>0</v>
      </c>
      <c r="O26" s="168"/>
      <c r="P26" s="170">
        <f>PL!I147</f>
        <v>1156</v>
      </c>
      <c r="Q26" s="149"/>
      <c r="R26" s="164">
        <v>0</v>
      </c>
      <c r="S26" s="149"/>
      <c r="T26" s="164">
        <f>SUM(D26:R26)</f>
        <v>-736669</v>
      </c>
      <c r="U26" s="100">
        <f>T26-[21]PL!I61</f>
        <v>-789986</v>
      </c>
    </row>
    <row r="27" spans="1:21" s="144" customFormat="1" ht="24" customHeight="1">
      <c r="A27" s="97" t="s">
        <v>207</v>
      </c>
      <c r="D27" s="149">
        <f>D26+D25</f>
        <v>0</v>
      </c>
      <c r="E27" s="100"/>
      <c r="F27" s="149">
        <f>F26+F25</f>
        <v>0</v>
      </c>
      <c r="G27" s="149"/>
      <c r="H27" s="149">
        <f>H26+H25</f>
        <v>0</v>
      </c>
      <c r="I27" s="100"/>
      <c r="J27" s="168">
        <f>J26+J25</f>
        <v>-737825</v>
      </c>
      <c r="K27" s="171"/>
      <c r="L27" s="168">
        <f>L26+L25</f>
        <v>0</v>
      </c>
      <c r="M27" s="171"/>
      <c r="N27" s="168">
        <f>N26+N25</f>
        <v>0</v>
      </c>
      <c r="O27" s="171"/>
      <c r="P27" s="168">
        <f>P26+P25</f>
        <v>229830</v>
      </c>
      <c r="Q27" s="100"/>
      <c r="R27" s="149">
        <f>R26+R25</f>
        <v>0</v>
      </c>
      <c r="S27" s="100"/>
      <c r="T27" s="149">
        <f>T26+T25</f>
        <v>-507995</v>
      </c>
    </row>
    <row r="28" spans="1:21" s="144" customFormat="1" ht="24" customHeight="1" thickBot="1">
      <c r="A28" s="99" t="s">
        <v>209</v>
      </c>
      <c r="B28" s="142"/>
      <c r="C28" s="142"/>
      <c r="D28" s="154">
        <f>D21+D24+D27+D22</f>
        <v>21183661</v>
      </c>
      <c r="E28" s="101"/>
      <c r="F28" s="154">
        <f>F21+F24+F27+F22</f>
        <v>9627913</v>
      </c>
      <c r="G28" s="149"/>
      <c r="H28" s="154">
        <f>H21+H24+H27+H22</f>
        <v>890</v>
      </c>
      <c r="I28" s="101"/>
      <c r="J28" s="172">
        <f>J21+J24+J27+J22</f>
        <v>-2040258</v>
      </c>
      <c r="K28" s="173"/>
      <c r="L28" s="172">
        <f>L21+L24+L27+L22</f>
        <v>663400</v>
      </c>
      <c r="M28" s="173"/>
      <c r="N28" s="172">
        <f>N21+N24+N27+N22</f>
        <v>0</v>
      </c>
      <c r="O28" s="173"/>
      <c r="P28" s="172">
        <f>P21+P24+P27+P22</f>
        <v>3397606</v>
      </c>
      <c r="Q28" s="101"/>
      <c r="R28" s="154">
        <f>R21+R24+R27+R22</f>
        <v>0</v>
      </c>
      <c r="S28" s="101"/>
      <c r="T28" s="154">
        <f>T21+T24+T27+T22</f>
        <v>32833212</v>
      </c>
    </row>
    <row r="29" spans="1:21" s="144" customFormat="1" ht="24" customHeight="1" thickTop="1">
      <c r="A29" s="99"/>
      <c r="B29" s="142"/>
      <c r="C29" s="142"/>
      <c r="D29" s="167">
        <f>D28-BS!J59</f>
        <v>0</v>
      </c>
      <c r="E29" s="167"/>
      <c r="F29" s="167">
        <f>F28-BS!J60</f>
        <v>0</v>
      </c>
      <c r="G29" s="167"/>
      <c r="H29" s="167">
        <f>H28-BS!J61</f>
        <v>0</v>
      </c>
      <c r="I29" s="167"/>
      <c r="J29" s="167">
        <f>J28-BS!J62</f>
        <v>0</v>
      </c>
      <c r="K29" s="167"/>
      <c r="L29" s="167">
        <f>L28-BS!J64</f>
        <v>0</v>
      </c>
      <c r="M29" s="167"/>
      <c r="N29" s="167">
        <f>N28-0</f>
        <v>0</v>
      </c>
      <c r="O29" s="167"/>
      <c r="P29" s="167">
        <f>P28-BS!J65</f>
        <v>0</v>
      </c>
      <c r="Q29" s="167"/>
      <c r="R29" s="167">
        <f>R28-0</f>
        <v>0</v>
      </c>
      <c r="S29" s="167"/>
      <c r="T29" s="167">
        <f>T28-BS!J68</f>
        <v>0</v>
      </c>
    </row>
    <row r="30" spans="1:21" ht="24" customHeight="1">
      <c r="A30" s="102" t="s">
        <v>14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</row>
  </sheetData>
  <mergeCells count="5">
    <mergeCell ref="L10:N10"/>
    <mergeCell ref="A2:T2"/>
    <mergeCell ref="D5:T5"/>
    <mergeCell ref="L9:P9"/>
    <mergeCell ref="A1:T1"/>
  </mergeCells>
  <printOptions horizontalCentered="1"/>
  <pageMargins left="0.39370078740157483" right="0.39370078740157483" top="0.98425196850393704" bottom="0" header="0.19685039370078741" footer="0.19685039370078741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203"/>
  <sheetViews>
    <sheetView showGridLines="0" view="pageBreakPreview" topLeftCell="A75" zoomScale="55" zoomScaleNormal="100" zoomScaleSheetLayoutView="55" workbookViewId="0">
      <selection activeCell="S90" sqref="S90"/>
    </sheetView>
  </sheetViews>
  <sheetFormatPr defaultColWidth="10.85546875" defaultRowHeight="24" customHeight="1"/>
  <cols>
    <col min="1" max="1" width="38.85546875" style="76" customWidth="1"/>
    <col min="2" max="2" width="28.42578125" style="76" customWidth="1"/>
    <col min="3" max="3" width="8.85546875" style="81" customWidth="1"/>
    <col min="4" max="4" width="1" style="81" customWidth="1"/>
    <col min="5" max="5" width="11.85546875" style="81" customWidth="1"/>
    <col min="6" max="6" width="1.140625" style="107" customWidth="1"/>
    <col min="7" max="7" width="11.85546875" style="21" customWidth="1"/>
    <col min="8" max="8" width="1.140625" style="20" customWidth="1"/>
    <col min="9" max="9" width="11.85546875" style="20" customWidth="1"/>
    <col min="10" max="10" width="1.140625" style="20" customWidth="1"/>
    <col min="11" max="11" width="11.85546875" style="21" customWidth="1"/>
    <col min="12" max="12" width="1.140625" style="97" customWidth="1"/>
    <col min="13" max="16384" width="10.85546875" style="97"/>
  </cols>
  <sheetData>
    <row r="1" spans="1:16" s="98" customFormat="1" ht="22.5" customHeight="1">
      <c r="A1" s="137" t="s">
        <v>0</v>
      </c>
      <c r="B1" s="108"/>
      <c r="C1" s="82"/>
      <c r="D1" s="109"/>
      <c r="E1" s="82"/>
      <c r="F1" s="82"/>
      <c r="G1" s="82"/>
      <c r="H1" s="82"/>
      <c r="I1" s="110"/>
      <c r="J1" s="110"/>
      <c r="K1" s="110"/>
    </row>
    <row r="2" spans="1:16" ht="22.5" customHeight="1">
      <c r="A2" s="111" t="s">
        <v>80</v>
      </c>
      <c r="B2" s="108"/>
      <c r="C2" s="82"/>
      <c r="D2" s="109"/>
      <c r="E2" s="86"/>
      <c r="F2" s="82"/>
      <c r="G2" s="82"/>
      <c r="H2" s="82"/>
      <c r="I2" s="83"/>
      <c r="J2" s="15"/>
      <c r="K2" s="112"/>
    </row>
    <row r="3" spans="1:16" ht="22.5" customHeight="1">
      <c r="A3" s="138" t="s">
        <v>201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99"/>
      <c r="M3" s="99"/>
      <c r="N3" s="99"/>
    </row>
    <row r="4" spans="1:16" ht="22.5" customHeight="1">
      <c r="C4" s="19"/>
      <c r="D4" s="107"/>
      <c r="F4" s="81"/>
      <c r="G4" s="81"/>
      <c r="H4" s="81"/>
      <c r="I4" s="81"/>
      <c r="K4" s="19" t="s">
        <v>2</v>
      </c>
    </row>
    <row r="5" spans="1:16" ht="22.5" customHeight="1">
      <c r="C5" s="19"/>
      <c r="D5" s="107"/>
      <c r="E5" s="185" t="s">
        <v>3</v>
      </c>
      <c r="F5" s="185"/>
      <c r="G5" s="185"/>
      <c r="H5" s="81"/>
      <c r="I5" s="180" t="s">
        <v>4</v>
      </c>
      <c r="J5" s="180"/>
      <c r="K5" s="180"/>
    </row>
    <row r="6" spans="1:16" ht="22.5" customHeight="1">
      <c r="C6" s="114"/>
      <c r="D6" s="115"/>
      <c r="E6" s="52" t="s">
        <v>202</v>
      </c>
      <c r="F6" s="116"/>
      <c r="G6" s="52" t="s">
        <v>172</v>
      </c>
      <c r="H6" s="54"/>
      <c r="I6" s="52" t="s">
        <v>202</v>
      </c>
      <c r="J6" s="116"/>
      <c r="K6" s="52" t="s">
        <v>172</v>
      </c>
    </row>
    <row r="7" spans="1:16" ht="22.5" customHeight="1">
      <c r="A7" s="113" t="s">
        <v>81</v>
      </c>
      <c r="C7" s="117"/>
      <c r="D7" s="76"/>
      <c r="E7" s="117"/>
      <c r="F7" s="117"/>
      <c r="G7" s="117"/>
      <c r="H7" s="117"/>
      <c r="I7" s="117"/>
      <c r="J7" s="76"/>
      <c r="K7" s="117"/>
    </row>
    <row r="8" spans="1:16" ht="22.5" customHeight="1">
      <c r="A8" s="76" t="s">
        <v>156</v>
      </c>
      <c r="C8" s="76"/>
      <c r="D8" s="105"/>
      <c r="E8" s="84">
        <f>+PL!E120</f>
        <v>858426</v>
      </c>
      <c r="F8" s="84"/>
      <c r="G8" s="84">
        <f>+PL!G120</f>
        <v>1219104</v>
      </c>
      <c r="H8" s="106"/>
      <c r="I8" s="84">
        <f>+PL!I120</f>
        <v>228674</v>
      </c>
      <c r="J8" s="84"/>
      <c r="K8" s="84">
        <f>+PL!K120</f>
        <v>874070</v>
      </c>
      <c r="P8" s="101"/>
    </row>
    <row r="9" spans="1:16" ht="22.5" customHeight="1">
      <c r="A9" s="38" t="s">
        <v>157</v>
      </c>
      <c r="C9" s="76"/>
      <c r="D9" s="105"/>
      <c r="E9" s="84"/>
      <c r="F9" s="84"/>
      <c r="G9" s="84"/>
      <c r="H9" s="106"/>
      <c r="I9" s="84"/>
      <c r="J9" s="84"/>
      <c r="K9" s="84"/>
      <c r="P9" s="101"/>
    </row>
    <row r="10" spans="1:16" ht="22.5" customHeight="1">
      <c r="A10" s="38" t="s">
        <v>82</v>
      </c>
      <c r="C10" s="76"/>
      <c r="D10" s="105"/>
      <c r="E10" s="84"/>
      <c r="F10" s="84"/>
      <c r="G10" s="84"/>
      <c r="H10" s="106"/>
      <c r="I10" s="84"/>
      <c r="J10" s="84"/>
      <c r="K10" s="84"/>
      <c r="P10" s="101"/>
    </row>
    <row r="11" spans="1:16" ht="22.5" customHeight="1">
      <c r="A11" s="75" t="s">
        <v>83</v>
      </c>
      <c r="C11" s="75"/>
      <c r="D11" s="105"/>
      <c r="E11" s="171">
        <v>226676</v>
      </c>
      <c r="F11" s="84"/>
      <c r="G11" s="100">
        <v>248581</v>
      </c>
      <c r="H11" s="84"/>
      <c r="I11" s="84">
        <v>4482</v>
      </c>
      <c r="J11" s="106"/>
      <c r="K11" s="100">
        <v>3728</v>
      </c>
      <c r="P11" s="101"/>
    </row>
    <row r="12" spans="1:16" ht="22.5" customHeight="1">
      <c r="A12" s="75" t="s">
        <v>192</v>
      </c>
      <c r="C12" s="75"/>
      <c r="D12" s="105"/>
      <c r="E12" s="84">
        <v>1329927</v>
      </c>
      <c r="F12" s="84"/>
      <c r="G12" s="100">
        <v>898115</v>
      </c>
      <c r="H12" s="84"/>
      <c r="I12" s="100">
        <v>0</v>
      </c>
      <c r="J12" s="106"/>
      <c r="K12" s="100">
        <v>-63</v>
      </c>
      <c r="P12" s="101"/>
    </row>
    <row r="13" spans="1:16" ht="22.5" customHeight="1">
      <c r="A13" s="75" t="s">
        <v>186</v>
      </c>
      <c r="C13" s="75"/>
      <c r="D13" s="105"/>
      <c r="E13" s="84">
        <v>28598</v>
      </c>
      <c r="F13" s="84"/>
      <c r="G13" s="100">
        <v>23410</v>
      </c>
      <c r="H13" s="84"/>
      <c r="I13" s="84">
        <v>4424</v>
      </c>
      <c r="J13" s="106"/>
      <c r="K13" s="100">
        <v>3530</v>
      </c>
      <c r="P13" s="101"/>
    </row>
    <row r="14" spans="1:16" ht="22.5" customHeight="1">
      <c r="A14" s="75" t="s">
        <v>187</v>
      </c>
      <c r="C14" s="75"/>
      <c r="D14" s="105"/>
      <c r="E14" s="84">
        <v>618</v>
      </c>
      <c r="F14" s="84"/>
      <c r="G14" s="100">
        <v>19696</v>
      </c>
      <c r="H14" s="84"/>
      <c r="I14" s="100">
        <v>0</v>
      </c>
      <c r="J14" s="106"/>
      <c r="K14" s="100">
        <v>0</v>
      </c>
      <c r="P14" s="101"/>
    </row>
    <row r="15" spans="1:16" ht="22.5" customHeight="1">
      <c r="A15" s="75" t="s">
        <v>176</v>
      </c>
      <c r="C15" s="75"/>
      <c r="D15" s="105"/>
      <c r="E15" s="84">
        <v>0</v>
      </c>
      <c r="F15" s="84"/>
      <c r="G15" s="100">
        <v>962</v>
      </c>
      <c r="H15" s="84"/>
      <c r="I15" s="100">
        <v>0</v>
      </c>
      <c r="J15" s="106"/>
      <c r="K15" s="100">
        <v>0</v>
      </c>
      <c r="P15" s="101"/>
    </row>
    <row r="16" spans="1:16" ht="22.5" customHeight="1">
      <c r="A16" s="75" t="s">
        <v>196</v>
      </c>
      <c r="C16" s="75"/>
      <c r="D16" s="105"/>
      <c r="E16" s="84">
        <v>102816</v>
      </c>
      <c r="F16" s="84"/>
      <c r="G16" s="100">
        <v>-91380</v>
      </c>
      <c r="H16" s="84"/>
      <c r="I16" s="84">
        <v>0</v>
      </c>
      <c r="J16" s="106"/>
      <c r="K16" s="84">
        <v>0</v>
      </c>
      <c r="P16" s="101"/>
    </row>
    <row r="17" spans="1:16" ht="22.5" customHeight="1">
      <c r="A17" s="75" t="s">
        <v>230</v>
      </c>
      <c r="C17" s="75"/>
      <c r="D17" s="105"/>
      <c r="E17" s="84">
        <v>-511</v>
      </c>
      <c r="F17" s="84"/>
      <c r="G17" s="100">
        <v>-616</v>
      </c>
      <c r="H17" s="84"/>
      <c r="I17" s="100">
        <v>0</v>
      </c>
      <c r="J17" s="106"/>
      <c r="K17" s="100">
        <v>0</v>
      </c>
      <c r="P17" s="101"/>
    </row>
    <row r="18" spans="1:16" ht="22.5" customHeight="1">
      <c r="A18" s="75" t="s">
        <v>231</v>
      </c>
      <c r="C18" s="75"/>
      <c r="D18" s="105"/>
      <c r="E18" s="84">
        <v>597</v>
      </c>
      <c r="F18" s="84"/>
      <c r="G18" s="100">
        <v>-500</v>
      </c>
      <c r="H18" s="84"/>
      <c r="I18" s="100">
        <v>0</v>
      </c>
      <c r="J18" s="106"/>
      <c r="K18" s="100">
        <v>0</v>
      </c>
      <c r="P18" s="101"/>
    </row>
    <row r="19" spans="1:16" ht="22.5" customHeight="1">
      <c r="A19" s="75" t="s">
        <v>189</v>
      </c>
      <c r="C19" s="75"/>
      <c r="D19" s="105"/>
      <c r="E19" s="84">
        <v>0</v>
      </c>
      <c r="F19" s="84"/>
      <c r="G19" s="100">
        <v>-99327</v>
      </c>
      <c r="H19" s="84"/>
      <c r="I19" s="100">
        <v>0</v>
      </c>
      <c r="J19" s="84"/>
      <c r="K19" s="100">
        <v>0</v>
      </c>
      <c r="P19" s="101"/>
    </row>
    <row r="20" spans="1:16" ht="22.5" customHeight="1">
      <c r="A20" s="38" t="s">
        <v>84</v>
      </c>
      <c r="C20" s="38"/>
      <c r="D20" s="118"/>
      <c r="E20" s="119">
        <v>-2948494</v>
      </c>
      <c r="F20" s="119"/>
      <c r="G20" s="149">
        <v>-2500309</v>
      </c>
      <c r="H20" s="119"/>
      <c r="I20" s="119">
        <v>53333</v>
      </c>
      <c r="J20" s="120"/>
      <c r="K20" s="149">
        <v>75676</v>
      </c>
      <c r="L20" s="174"/>
      <c r="M20" s="175"/>
      <c r="P20" s="101"/>
    </row>
    <row r="21" spans="1:16" ht="22.5" customHeight="1">
      <c r="A21" s="38" t="s">
        <v>85</v>
      </c>
      <c r="C21" s="38"/>
      <c r="D21" s="118"/>
      <c r="E21" s="119">
        <v>-571141</v>
      </c>
      <c r="F21" s="119"/>
      <c r="G21" s="149">
        <v>-631471</v>
      </c>
      <c r="H21" s="119"/>
      <c r="I21" s="119">
        <v>-309506</v>
      </c>
      <c r="J21" s="120"/>
      <c r="K21" s="149">
        <v>-972681</v>
      </c>
      <c r="L21" s="100"/>
      <c r="P21" s="101"/>
    </row>
    <row r="22" spans="1:16" ht="22.5" customHeight="1">
      <c r="A22" s="38" t="s">
        <v>86</v>
      </c>
      <c r="C22" s="38"/>
      <c r="D22" s="118"/>
      <c r="E22" s="119">
        <v>3031840</v>
      </c>
      <c r="F22" s="119"/>
      <c r="G22" s="149">
        <v>2831704</v>
      </c>
      <c r="H22" s="119"/>
      <c r="I22" s="119">
        <v>17</v>
      </c>
      <c r="J22" s="120"/>
      <c r="K22" s="149">
        <v>17</v>
      </c>
      <c r="L22" s="174"/>
      <c r="P22" s="101"/>
    </row>
    <row r="23" spans="1:16" ht="22.5" customHeight="1">
      <c r="A23" s="38" t="s">
        <v>87</v>
      </c>
      <c r="C23" s="38"/>
      <c r="D23" s="118"/>
      <c r="E23" s="119">
        <v>-1172389</v>
      </c>
      <c r="F23" s="119"/>
      <c r="G23" s="149">
        <v>-1329643</v>
      </c>
      <c r="H23" s="119"/>
      <c r="I23" s="119">
        <v>-32857</v>
      </c>
      <c r="J23" s="120"/>
      <c r="K23" s="149">
        <v>-42688</v>
      </c>
      <c r="L23" s="174"/>
      <c r="P23" s="101"/>
    </row>
    <row r="24" spans="1:16" ht="22.5" customHeight="1">
      <c r="A24" s="38" t="s">
        <v>228</v>
      </c>
      <c r="C24" s="38"/>
      <c r="D24" s="118"/>
      <c r="E24" s="119">
        <v>45326</v>
      </c>
      <c r="F24" s="119"/>
      <c r="G24" s="149">
        <v>0</v>
      </c>
      <c r="H24" s="119"/>
      <c r="I24" s="119">
        <v>11373</v>
      </c>
      <c r="J24" s="120"/>
      <c r="K24" s="149">
        <v>0</v>
      </c>
      <c r="L24" s="174"/>
      <c r="P24" s="101"/>
    </row>
    <row r="25" spans="1:16" ht="22.5" customHeight="1">
      <c r="A25" s="38" t="s">
        <v>88</v>
      </c>
      <c r="C25" s="38"/>
      <c r="D25" s="118"/>
      <c r="E25" s="177">
        <v>-64692</v>
      </c>
      <c r="F25" s="119"/>
      <c r="G25" s="151">
        <v>-341745</v>
      </c>
      <c r="H25" s="119"/>
      <c r="I25" s="73">
        <v>-4844</v>
      </c>
      <c r="J25" s="120"/>
      <c r="K25" s="151">
        <v>-6317</v>
      </c>
      <c r="P25" s="101"/>
    </row>
    <row r="26" spans="1:16" ht="22.5" customHeight="1">
      <c r="A26" s="63" t="s">
        <v>89</v>
      </c>
      <c r="C26" s="76"/>
      <c r="D26" s="105"/>
      <c r="E26" s="84"/>
      <c r="F26" s="84"/>
      <c r="G26" s="84"/>
      <c r="H26" s="106"/>
      <c r="I26" s="84"/>
      <c r="J26" s="84"/>
      <c r="K26" s="84"/>
      <c r="P26" s="101"/>
    </row>
    <row r="27" spans="1:16" ht="22.5" customHeight="1">
      <c r="A27" s="63" t="s">
        <v>90</v>
      </c>
      <c r="C27" s="76"/>
      <c r="D27" s="105"/>
      <c r="E27" s="84">
        <f>SUM(E8:E25)</f>
        <v>867597</v>
      </c>
      <c r="F27" s="84"/>
      <c r="G27" s="84">
        <f>SUM(G8:G25)</f>
        <v>246581</v>
      </c>
      <c r="H27" s="106"/>
      <c r="I27" s="84">
        <f>SUM(I8:I25)</f>
        <v>-44904</v>
      </c>
      <c r="J27" s="84"/>
      <c r="K27" s="84">
        <f>SUM(K8:K25)</f>
        <v>-64728</v>
      </c>
      <c r="P27" s="101"/>
    </row>
    <row r="28" spans="1:16" ht="22.5" customHeight="1">
      <c r="A28" s="38" t="s">
        <v>91</v>
      </c>
      <c r="C28" s="105"/>
      <c r="D28" s="105"/>
      <c r="E28" s="84"/>
      <c r="F28" s="84"/>
      <c r="G28" s="84"/>
      <c r="H28" s="106"/>
      <c r="I28" s="84"/>
      <c r="J28" s="84"/>
      <c r="K28" s="84"/>
      <c r="P28" s="101"/>
    </row>
    <row r="29" spans="1:16" ht="22.5" customHeight="1">
      <c r="A29" s="75" t="s">
        <v>92</v>
      </c>
      <c r="C29" s="76"/>
      <c r="D29" s="105"/>
      <c r="E29" s="84">
        <v>4972585</v>
      </c>
      <c r="F29" s="84"/>
      <c r="G29" s="100">
        <v>-5582357</v>
      </c>
      <c r="H29" s="84"/>
      <c r="I29" s="84">
        <v>1742</v>
      </c>
      <c r="J29" s="119"/>
      <c r="K29" s="100">
        <v>2901</v>
      </c>
      <c r="P29" s="101"/>
    </row>
    <row r="30" spans="1:16" ht="22.5" customHeight="1">
      <c r="A30" s="121" t="s">
        <v>148</v>
      </c>
      <c r="C30" s="76"/>
      <c r="D30" s="105"/>
      <c r="E30" s="84">
        <v>-58070</v>
      </c>
      <c r="F30" s="84"/>
      <c r="G30" s="100">
        <v>-32782</v>
      </c>
      <c r="H30" s="84"/>
      <c r="I30" s="149">
        <v>0</v>
      </c>
      <c r="J30" s="119"/>
      <c r="K30" s="149">
        <v>0</v>
      </c>
      <c r="P30" s="101"/>
    </row>
    <row r="31" spans="1:16" ht="22.5" customHeight="1">
      <c r="A31" s="75" t="s">
        <v>93</v>
      </c>
      <c r="C31" s="76"/>
      <c r="D31" s="105"/>
      <c r="E31" s="84">
        <v>-13892312</v>
      </c>
      <c r="F31" s="84"/>
      <c r="G31" s="100">
        <v>-8442683</v>
      </c>
      <c r="H31" s="84"/>
      <c r="I31" s="149">
        <v>0</v>
      </c>
      <c r="J31" s="119"/>
      <c r="K31" s="149">
        <v>0</v>
      </c>
      <c r="P31" s="101"/>
    </row>
    <row r="32" spans="1:16" ht="22.5" customHeight="1">
      <c r="A32" s="75" t="s">
        <v>94</v>
      </c>
      <c r="C32" s="76"/>
      <c r="D32" s="105"/>
      <c r="E32" s="84">
        <v>2597</v>
      </c>
      <c r="F32" s="84"/>
      <c r="G32" s="100">
        <v>-1331</v>
      </c>
      <c r="H32" s="84"/>
      <c r="I32" s="149">
        <v>0</v>
      </c>
      <c r="J32" s="119"/>
      <c r="K32" s="149">
        <v>0</v>
      </c>
      <c r="P32" s="101"/>
    </row>
    <row r="33" spans="1:16" ht="22.5" customHeight="1">
      <c r="A33" s="75" t="s">
        <v>95</v>
      </c>
      <c r="C33" s="76"/>
      <c r="D33" s="105"/>
      <c r="E33" s="84">
        <v>-5131</v>
      </c>
      <c r="F33" s="84"/>
      <c r="G33" s="100">
        <v>-40071</v>
      </c>
      <c r="H33" s="84"/>
      <c r="I33" s="149">
        <v>0</v>
      </c>
      <c r="J33" s="119"/>
      <c r="K33" s="149">
        <v>0</v>
      </c>
      <c r="P33" s="101"/>
    </row>
    <row r="34" spans="1:16" ht="22.5" customHeight="1">
      <c r="A34" s="75" t="s">
        <v>96</v>
      </c>
      <c r="C34" s="76"/>
      <c r="D34" s="105"/>
      <c r="E34" s="84">
        <v>-56691</v>
      </c>
      <c r="F34" s="84"/>
      <c r="G34" s="100">
        <v>33893</v>
      </c>
      <c r="H34" s="84"/>
      <c r="I34" s="84">
        <v>4681</v>
      </c>
      <c r="J34" s="119"/>
      <c r="K34" s="100">
        <v>6724</v>
      </c>
      <c r="P34" s="101"/>
    </row>
    <row r="35" spans="1:16" ht="22.5" customHeight="1">
      <c r="A35" s="75" t="s">
        <v>97</v>
      </c>
      <c r="C35" s="38"/>
      <c r="D35" s="118"/>
      <c r="E35" s="84"/>
      <c r="F35" s="84"/>
      <c r="G35" s="84"/>
      <c r="H35" s="84"/>
      <c r="I35" s="84"/>
      <c r="J35" s="74"/>
      <c r="K35" s="119"/>
      <c r="P35" s="101"/>
    </row>
    <row r="36" spans="1:16" ht="22.5" customHeight="1">
      <c r="A36" s="75" t="s">
        <v>98</v>
      </c>
      <c r="C36" s="38"/>
      <c r="D36" s="118"/>
      <c r="E36" s="84">
        <v>6212716</v>
      </c>
      <c r="F36" s="84"/>
      <c r="G36" s="100">
        <v>17182743</v>
      </c>
      <c r="H36" s="74"/>
      <c r="I36" s="149">
        <v>0</v>
      </c>
      <c r="J36" s="71"/>
      <c r="K36" s="101">
        <v>0</v>
      </c>
      <c r="P36" s="101"/>
    </row>
    <row r="37" spans="1:16" ht="22.5" customHeight="1">
      <c r="A37" s="75" t="s">
        <v>92</v>
      </c>
      <c r="C37" s="38"/>
      <c r="D37" s="118"/>
      <c r="E37" s="84">
        <v>10023423</v>
      </c>
      <c r="F37" s="84"/>
      <c r="G37" s="100">
        <v>575675</v>
      </c>
      <c r="H37" s="119"/>
      <c r="I37" s="84">
        <v>4730000</v>
      </c>
      <c r="J37" s="120"/>
      <c r="K37" s="100">
        <v>-745000</v>
      </c>
      <c r="P37" s="101"/>
    </row>
    <row r="38" spans="1:16" ht="22.5" customHeight="1">
      <c r="A38" s="75" t="s">
        <v>99</v>
      </c>
      <c r="C38" s="38"/>
      <c r="D38" s="76"/>
      <c r="E38" s="84">
        <v>551064</v>
      </c>
      <c r="F38" s="84"/>
      <c r="G38" s="100">
        <v>-456308</v>
      </c>
      <c r="H38" s="84"/>
      <c r="I38" s="149">
        <v>0</v>
      </c>
      <c r="J38" s="106"/>
      <c r="K38" s="100">
        <v>0</v>
      </c>
      <c r="P38" s="101"/>
    </row>
    <row r="39" spans="1:16" ht="22.5" customHeight="1">
      <c r="A39" s="75" t="s">
        <v>100</v>
      </c>
      <c r="C39" s="38"/>
      <c r="D39" s="118"/>
      <c r="E39" s="84">
        <v>-3889766</v>
      </c>
      <c r="F39" s="84"/>
      <c r="G39" s="100">
        <v>2853161</v>
      </c>
      <c r="H39" s="74"/>
      <c r="I39" s="74">
        <v>-2991555</v>
      </c>
      <c r="J39" s="71"/>
      <c r="K39" s="101">
        <v>1428204</v>
      </c>
      <c r="P39" s="101"/>
    </row>
    <row r="40" spans="1:16" ht="22.5" customHeight="1">
      <c r="A40" s="75" t="s">
        <v>101</v>
      </c>
      <c r="C40" s="84"/>
      <c r="D40" s="105"/>
      <c r="E40" s="84">
        <v>16448</v>
      </c>
      <c r="F40" s="84"/>
      <c r="G40" s="100">
        <v>120646</v>
      </c>
      <c r="H40" s="84"/>
      <c r="I40" s="84">
        <v>-3026</v>
      </c>
      <c r="J40" s="106"/>
      <c r="K40" s="100">
        <v>15310</v>
      </c>
      <c r="P40" s="101"/>
    </row>
    <row r="41" spans="1:16" ht="22.5" customHeight="1">
      <c r="A41" s="75" t="s">
        <v>102</v>
      </c>
      <c r="C41" s="38"/>
      <c r="D41" s="118"/>
      <c r="E41" s="84">
        <v>-21688</v>
      </c>
      <c r="F41" s="84"/>
      <c r="G41" s="100">
        <v>-1682</v>
      </c>
      <c r="H41" s="74"/>
      <c r="I41" s="84">
        <v>-8281</v>
      </c>
      <c r="J41" s="71"/>
      <c r="K41" s="100">
        <v>-909</v>
      </c>
      <c r="P41" s="101"/>
    </row>
    <row r="42" spans="1:16" ht="22.5" customHeight="1">
      <c r="A42" s="75" t="s">
        <v>177</v>
      </c>
      <c r="C42" s="38"/>
      <c r="D42" s="118"/>
      <c r="E42" s="84">
        <v>25386</v>
      </c>
      <c r="F42" s="84"/>
      <c r="G42" s="100">
        <v>22030</v>
      </c>
      <c r="H42" s="74"/>
      <c r="I42" s="149">
        <v>0</v>
      </c>
      <c r="J42" s="71"/>
      <c r="K42" s="101">
        <v>0</v>
      </c>
      <c r="P42" s="101"/>
    </row>
    <row r="43" spans="1:16" ht="22.5" customHeight="1">
      <c r="A43" s="75" t="s">
        <v>103</v>
      </c>
      <c r="C43" s="38"/>
      <c r="D43" s="118"/>
      <c r="E43" s="84">
        <v>110305</v>
      </c>
      <c r="F43" s="84"/>
      <c r="G43" s="100">
        <v>118002</v>
      </c>
      <c r="H43" s="74"/>
      <c r="I43" s="149">
        <v>0</v>
      </c>
      <c r="J43" s="71"/>
      <c r="K43" s="100">
        <v>0</v>
      </c>
      <c r="P43" s="101"/>
    </row>
    <row r="44" spans="1:16" ht="22.5" customHeight="1">
      <c r="A44" s="38" t="s">
        <v>104</v>
      </c>
      <c r="C44" s="38"/>
      <c r="D44" s="118"/>
      <c r="E44" s="84">
        <v>-93355</v>
      </c>
      <c r="F44" s="84"/>
      <c r="G44" s="100">
        <v>-187226</v>
      </c>
      <c r="H44" s="74"/>
      <c r="I44" s="84">
        <v>-18634</v>
      </c>
      <c r="J44" s="71"/>
      <c r="K44" s="100">
        <v>-42474</v>
      </c>
      <c r="P44" s="101"/>
    </row>
    <row r="45" spans="1:16" ht="22.5" customHeight="1">
      <c r="A45" s="63" t="s">
        <v>219</v>
      </c>
      <c r="C45" s="38"/>
      <c r="D45" s="118"/>
      <c r="E45" s="85">
        <f>SUM(E27:E44)</f>
        <v>4765108</v>
      </c>
      <c r="F45" s="119"/>
      <c r="G45" s="85">
        <f>SUM(G27:G44)</f>
        <v>6408291</v>
      </c>
      <c r="H45" s="120"/>
      <c r="I45" s="85">
        <f>SUM(I27:I44)</f>
        <v>1670023</v>
      </c>
      <c r="J45" s="74"/>
      <c r="K45" s="85">
        <f>SUM(K27:K44)</f>
        <v>600028</v>
      </c>
      <c r="P45" s="101"/>
    </row>
    <row r="46" spans="1:16" ht="22.5" customHeight="1">
      <c r="A46" s="38"/>
      <c r="C46" s="86"/>
      <c r="D46" s="122"/>
      <c r="E46" s="87"/>
      <c r="F46" s="87"/>
      <c r="G46" s="87"/>
      <c r="H46" s="87"/>
      <c r="I46" s="87"/>
      <c r="J46" s="87"/>
      <c r="K46" s="106"/>
      <c r="P46" s="101"/>
    </row>
    <row r="47" spans="1:16" ht="22.5" customHeight="1">
      <c r="A47" s="38" t="s">
        <v>14</v>
      </c>
      <c r="C47" s="86"/>
      <c r="D47" s="122"/>
      <c r="E47" s="88"/>
      <c r="F47" s="88"/>
      <c r="G47" s="88"/>
      <c r="H47" s="88"/>
      <c r="I47" s="88"/>
      <c r="J47" s="88"/>
      <c r="K47" s="88"/>
      <c r="P47" s="101"/>
    </row>
    <row r="48" spans="1:16" ht="22.5" customHeight="1">
      <c r="A48" s="38"/>
      <c r="C48" s="86"/>
      <c r="D48" s="122"/>
      <c r="E48" s="88"/>
      <c r="F48" s="88"/>
      <c r="G48" s="88"/>
      <c r="H48" s="88"/>
      <c r="I48" s="88"/>
      <c r="J48" s="88"/>
      <c r="K48" s="88"/>
      <c r="P48" s="101"/>
    </row>
    <row r="49" spans="1:17" ht="22.5" customHeight="1">
      <c r="A49" s="38"/>
      <c r="C49" s="86"/>
      <c r="D49" s="122"/>
      <c r="E49" s="88"/>
      <c r="F49" s="88"/>
      <c r="G49" s="88"/>
      <c r="H49" s="88"/>
      <c r="I49" s="88"/>
      <c r="J49" s="88"/>
      <c r="K49" s="88"/>
      <c r="P49" s="101"/>
    </row>
    <row r="50" spans="1:17" s="98" customFormat="1" ht="24" customHeight="1">
      <c r="A50" s="186" t="s">
        <v>0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P50" s="101"/>
    </row>
    <row r="51" spans="1:17" ht="24" customHeight="1">
      <c r="A51" s="111" t="s">
        <v>105</v>
      </c>
      <c r="B51" s="111"/>
      <c r="C51" s="89"/>
      <c r="D51" s="123"/>
      <c r="E51" s="89"/>
      <c r="F51" s="89"/>
      <c r="G51" s="89"/>
      <c r="H51" s="89"/>
      <c r="I51" s="89"/>
      <c r="J51" s="90"/>
      <c r="K51" s="89"/>
      <c r="P51" s="101"/>
    </row>
    <row r="52" spans="1:17" ht="24" customHeight="1">
      <c r="A52" s="138" t="s">
        <v>201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99"/>
      <c r="M52" s="99"/>
      <c r="N52" s="99"/>
      <c r="P52" s="101"/>
    </row>
    <row r="53" spans="1:17" ht="24" customHeight="1">
      <c r="C53" s="19"/>
      <c r="D53" s="107"/>
      <c r="F53" s="81"/>
      <c r="G53" s="81"/>
      <c r="H53" s="81"/>
      <c r="I53" s="81"/>
      <c r="K53" s="19" t="s">
        <v>2</v>
      </c>
      <c r="P53" s="101"/>
    </row>
    <row r="54" spans="1:17" ht="24" customHeight="1">
      <c r="C54" s="19"/>
      <c r="D54" s="107"/>
      <c r="E54" s="185" t="s">
        <v>3</v>
      </c>
      <c r="F54" s="185"/>
      <c r="G54" s="185"/>
      <c r="H54" s="81"/>
      <c r="I54" s="180" t="s">
        <v>4</v>
      </c>
      <c r="J54" s="180"/>
      <c r="K54" s="180"/>
      <c r="P54" s="101"/>
    </row>
    <row r="55" spans="1:17" ht="24" customHeight="1">
      <c r="C55" s="124" t="s">
        <v>5</v>
      </c>
      <c r="D55" s="115"/>
      <c r="E55" s="52" t="s">
        <v>202</v>
      </c>
      <c r="F55" s="116"/>
      <c r="G55" s="52" t="s">
        <v>172</v>
      </c>
      <c r="H55" s="54"/>
      <c r="I55" s="52" t="s">
        <v>202</v>
      </c>
      <c r="J55" s="116"/>
      <c r="K55" s="52" t="s">
        <v>172</v>
      </c>
      <c r="P55" s="101"/>
    </row>
    <row r="56" spans="1:17" ht="24" customHeight="1">
      <c r="A56" s="63" t="s">
        <v>106</v>
      </c>
      <c r="C56" s="19"/>
      <c r="D56" s="118"/>
      <c r="E56" s="119"/>
      <c r="F56" s="119"/>
      <c r="G56" s="119"/>
      <c r="H56" s="119"/>
      <c r="I56" s="119"/>
      <c r="J56" s="74"/>
      <c r="K56" s="119"/>
      <c r="M56" s="102"/>
      <c r="O56" s="103"/>
      <c r="P56" s="101"/>
      <c r="Q56" s="100"/>
    </row>
    <row r="57" spans="1:17" ht="24" customHeight="1">
      <c r="A57" s="38" t="s">
        <v>168</v>
      </c>
      <c r="C57" s="19"/>
      <c r="D57" s="118"/>
      <c r="E57" s="149"/>
      <c r="F57" s="119"/>
      <c r="G57" s="149"/>
      <c r="H57" s="119"/>
      <c r="I57" s="84"/>
      <c r="J57" s="74"/>
      <c r="K57" s="100"/>
      <c r="M57" s="102"/>
      <c r="O57" s="103"/>
      <c r="P57" s="101"/>
      <c r="Q57" s="100"/>
    </row>
    <row r="58" spans="1:17" ht="24" customHeight="1">
      <c r="A58" s="38" t="s">
        <v>154</v>
      </c>
      <c r="C58" s="19"/>
      <c r="D58" s="118"/>
      <c r="E58" s="149">
        <v>3450160</v>
      </c>
      <c r="F58" s="119"/>
      <c r="G58" s="149">
        <v>5931761</v>
      </c>
      <c r="I58" s="84">
        <v>0</v>
      </c>
      <c r="K58" s="100">
        <v>84100</v>
      </c>
      <c r="M58" s="102"/>
      <c r="O58" s="103"/>
      <c r="P58" s="101"/>
      <c r="Q58" s="100"/>
    </row>
    <row r="59" spans="1:17" ht="24" customHeight="1">
      <c r="A59" s="38" t="s">
        <v>180</v>
      </c>
      <c r="C59" s="19"/>
      <c r="D59" s="118"/>
      <c r="E59" s="149"/>
      <c r="F59" s="119"/>
      <c r="G59" s="149"/>
      <c r="H59" s="76"/>
      <c r="I59" s="76"/>
      <c r="J59" s="76"/>
      <c r="K59" s="97"/>
      <c r="M59" s="102"/>
      <c r="O59" s="103"/>
      <c r="P59" s="101"/>
      <c r="Q59" s="100"/>
    </row>
    <row r="60" spans="1:17" ht="24" customHeight="1">
      <c r="A60" s="38" t="s">
        <v>170</v>
      </c>
      <c r="C60" s="19"/>
      <c r="D60" s="118"/>
      <c r="E60" s="149">
        <v>287901</v>
      </c>
      <c r="F60" s="119"/>
      <c r="G60" s="149">
        <v>139995</v>
      </c>
      <c r="H60" s="119"/>
      <c r="I60" s="168">
        <v>135951</v>
      </c>
      <c r="J60" s="74"/>
      <c r="K60" s="100">
        <v>30003</v>
      </c>
      <c r="M60" s="102"/>
      <c r="O60" s="103"/>
      <c r="P60" s="101"/>
      <c r="Q60" s="100"/>
    </row>
    <row r="61" spans="1:17" ht="24" customHeight="1">
      <c r="A61" s="38" t="s">
        <v>107</v>
      </c>
      <c r="C61" s="125"/>
      <c r="D61" s="118"/>
      <c r="E61" s="149">
        <v>455518</v>
      </c>
      <c r="F61" s="119"/>
      <c r="G61" s="149">
        <v>546997</v>
      </c>
      <c r="H61" s="120"/>
      <c r="I61" s="168">
        <v>0</v>
      </c>
      <c r="J61" s="74"/>
      <c r="K61" s="149">
        <v>2137</v>
      </c>
      <c r="M61" s="102"/>
      <c r="O61" s="103"/>
      <c r="P61" s="101"/>
      <c r="Q61" s="100"/>
    </row>
    <row r="62" spans="1:17" ht="24" customHeight="1">
      <c r="A62" s="38" t="s">
        <v>108</v>
      </c>
      <c r="C62" s="125"/>
      <c r="D62" s="118"/>
      <c r="E62" s="100">
        <v>571141</v>
      </c>
      <c r="F62" s="119"/>
      <c r="G62" s="100">
        <v>631475</v>
      </c>
      <c r="H62" s="120"/>
      <c r="I62" s="119">
        <v>208481</v>
      </c>
      <c r="J62" s="74"/>
      <c r="K62" s="149">
        <v>256631</v>
      </c>
      <c r="M62" s="102"/>
      <c r="O62" s="103"/>
      <c r="P62" s="101"/>
      <c r="Q62" s="100"/>
    </row>
    <row r="63" spans="1:17" ht="24" customHeight="1">
      <c r="A63" s="38" t="s">
        <v>149</v>
      </c>
      <c r="C63" s="125"/>
      <c r="D63" s="118"/>
      <c r="E63" s="149">
        <v>0</v>
      </c>
      <c r="F63" s="119"/>
      <c r="G63" s="149">
        <v>0</v>
      </c>
      <c r="H63" s="120"/>
      <c r="I63" s="119">
        <v>101025</v>
      </c>
      <c r="J63" s="74"/>
      <c r="K63" s="149">
        <v>716050</v>
      </c>
      <c r="M63" s="102"/>
      <c r="O63" s="103"/>
      <c r="P63" s="101"/>
      <c r="Q63" s="100"/>
    </row>
    <row r="64" spans="1:17" ht="24" customHeight="1">
      <c r="A64" s="38" t="s">
        <v>169</v>
      </c>
      <c r="C64" s="125"/>
      <c r="D64" s="118"/>
      <c r="E64" s="84"/>
      <c r="F64" s="119"/>
      <c r="G64" s="84"/>
      <c r="H64" s="120"/>
      <c r="I64" s="119"/>
      <c r="J64" s="74"/>
      <c r="K64" s="119"/>
      <c r="M64" s="102"/>
      <c r="O64" s="103"/>
      <c r="P64" s="101"/>
      <c r="Q64" s="100"/>
    </row>
    <row r="65" spans="1:17" ht="24" customHeight="1">
      <c r="A65" s="76" t="s">
        <v>155</v>
      </c>
      <c r="C65" s="125"/>
      <c r="D65" s="118"/>
      <c r="E65" s="84">
        <v>-7299524</v>
      </c>
      <c r="F65" s="119"/>
      <c r="G65" s="100">
        <v>-8898040</v>
      </c>
      <c r="I65" s="168">
        <v>0</v>
      </c>
      <c r="K65" s="168">
        <v>0</v>
      </c>
      <c r="M65" s="102"/>
      <c r="O65" s="103"/>
      <c r="P65" s="101"/>
      <c r="Q65" s="100"/>
    </row>
    <row r="66" spans="1:17" ht="24" customHeight="1">
      <c r="A66" s="38" t="s">
        <v>171</v>
      </c>
      <c r="C66" s="125"/>
      <c r="D66" s="118"/>
      <c r="E66" s="84"/>
      <c r="F66" s="119"/>
      <c r="G66" s="100"/>
      <c r="H66" s="120"/>
      <c r="I66" s="119"/>
      <c r="J66" s="74"/>
      <c r="K66" s="149"/>
      <c r="M66" s="102"/>
      <c r="O66" s="103"/>
      <c r="P66" s="101"/>
      <c r="Q66" s="100"/>
    </row>
    <row r="67" spans="1:17" ht="24" customHeight="1">
      <c r="A67" s="76" t="s">
        <v>155</v>
      </c>
      <c r="C67" s="125"/>
      <c r="D67" s="118"/>
      <c r="E67" s="84">
        <v>0</v>
      </c>
      <c r="F67" s="119"/>
      <c r="G67" s="100">
        <v>-342185</v>
      </c>
      <c r="H67" s="119"/>
      <c r="I67" s="168">
        <v>0</v>
      </c>
      <c r="J67" s="74"/>
      <c r="K67" s="168">
        <v>0</v>
      </c>
      <c r="M67" s="102"/>
      <c r="O67" s="103"/>
      <c r="P67" s="101"/>
      <c r="Q67" s="100"/>
    </row>
    <row r="68" spans="1:17" ht="24" customHeight="1">
      <c r="A68" s="38" t="s">
        <v>109</v>
      </c>
      <c r="C68" s="125"/>
      <c r="D68" s="118"/>
      <c r="E68" s="84">
        <v>1209</v>
      </c>
      <c r="F68" s="76"/>
      <c r="G68" s="100">
        <v>1507</v>
      </c>
      <c r="H68" s="106"/>
      <c r="I68" s="168">
        <v>0</v>
      </c>
      <c r="J68" s="74"/>
      <c r="K68" s="168">
        <v>0</v>
      </c>
      <c r="M68" s="102"/>
      <c r="O68" s="102"/>
      <c r="P68" s="101"/>
      <c r="Q68" s="100"/>
    </row>
    <row r="69" spans="1:17" ht="24" customHeight="1">
      <c r="A69" s="38" t="s">
        <v>110</v>
      </c>
      <c r="C69" s="38"/>
      <c r="D69" s="118"/>
      <c r="E69" s="84">
        <v>-72874</v>
      </c>
      <c r="F69" s="84"/>
      <c r="G69" s="100">
        <v>-45111</v>
      </c>
      <c r="H69" s="106"/>
      <c r="I69" s="168">
        <v>0</v>
      </c>
      <c r="J69" s="74"/>
      <c r="K69" s="100">
        <v>-20</v>
      </c>
      <c r="M69" s="102"/>
      <c r="O69" s="102"/>
      <c r="P69" s="101"/>
      <c r="Q69" s="100"/>
    </row>
    <row r="70" spans="1:17" ht="24" customHeight="1">
      <c r="A70" s="38" t="s">
        <v>111</v>
      </c>
      <c r="B70" s="38"/>
      <c r="C70" s="76"/>
      <c r="D70" s="118"/>
      <c r="E70" s="84">
        <v>-38445</v>
      </c>
      <c r="F70" s="84"/>
      <c r="G70" s="100">
        <v>-29886</v>
      </c>
      <c r="H70" s="106"/>
      <c r="I70" s="84">
        <v>-410</v>
      </c>
      <c r="J70" s="74"/>
      <c r="K70" s="100">
        <v>-399</v>
      </c>
      <c r="M70" s="102"/>
      <c r="N70" s="102"/>
      <c r="P70" s="101"/>
      <c r="Q70" s="100"/>
    </row>
    <row r="71" spans="1:17" ht="24" customHeight="1">
      <c r="A71" s="63" t="s">
        <v>220</v>
      </c>
      <c r="B71" s="38"/>
      <c r="C71" s="76"/>
      <c r="D71" s="118"/>
      <c r="E71" s="126">
        <f>SUM(E57:E70)</f>
        <v>-2644914</v>
      </c>
      <c r="F71" s="84"/>
      <c r="G71" s="126">
        <f>SUM(G57:G70)</f>
        <v>-2063487</v>
      </c>
      <c r="H71" s="106"/>
      <c r="I71" s="126">
        <f>SUM(I57:I70)</f>
        <v>445047</v>
      </c>
      <c r="J71" s="74"/>
      <c r="K71" s="126">
        <f>SUM(K57:K70)</f>
        <v>1088502</v>
      </c>
      <c r="P71" s="101"/>
    </row>
    <row r="72" spans="1:17" ht="24" customHeight="1">
      <c r="A72" s="63" t="s">
        <v>112</v>
      </c>
      <c r="B72" s="38"/>
      <c r="C72" s="76"/>
      <c r="D72" s="118"/>
      <c r="E72" s="84"/>
      <c r="F72" s="84"/>
      <c r="G72" s="84"/>
      <c r="H72" s="106"/>
      <c r="I72" s="106"/>
      <c r="J72" s="71"/>
      <c r="K72" s="120"/>
      <c r="P72" s="101"/>
    </row>
    <row r="73" spans="1:17" ht="24" customHeight="1">
      <c r="A73" s="38" t="s">
        <v>162</v>
      </c>
      <c r="B73" s="38"/>
      <c r="C73" s="127"/>
      <c r="D73" s="118"/>
      <c r="E73" s="84">
        <v>-124230</v>
      </c>
      <c r="F73" s="84"/>
      <c r="G73" s="100">
        <v>-141038</v>
      </c>
      <c r="H73" s="84"/>
      <c r="I73" s="119">
        <v>-3248</v>
      </c>
      <c r="J73" s="106"/>
      <c r="K73" s="149">
        <v>-3248</v>
      </c>
      <c r="P73" s="101"/>
    </row>
    <row r="74" spans="1:17" ht="24" customHeight="1">
      <c r="A74" s="38" t="s">
        <v>113</v>
      </c>
      <c r="B74" s="38"/>
      <c r="C74" s="76"/>
      <c r="D74" s="118"/>
      <c r="E74" s="84">
        <v>0</v>
      </c>
      <c r="F74" s="84"/>
      <c r="G74" s="100">
        <v>2400000</v>
      </c>
      <c r="H74" s="106"/>
      <c r="I74" s="84">
        <v>0</v>
      </c>
      <c r="J74" s="71"/>
      <c r="K74" s="149">
        <v>0</v>
      </c>
      <c r="M74" s="100"/>
      <c r="P74" s="101"/>
    </row>
    <row r="75" spans="1:17" ht="24" customHeight="1">
      <c r="A75" s="38" t="s">
        <v>114</v>
      </c>
      <c r="B75" s="38"/>
      <c r="C75" s="76"/>
      <c r="D75" s="118"/>
      <c r="E75" s="84">
        <v>-1901482</v>
      </c>
      <c r="F75" s="84"/>
      <c r="G75" s="100">
        <v>-6002192</v>
      </c>
      <c r="H75" s="106"/>
      <c r="I75" s="119">
        <v>-1900000</v>
      </c>
      <c r="J75" s="71"/>
      <c r="K75" s="149">
        <v>-1000000</v>
      </c>
      <c r="M75" s="100"/>
      <c r="P75" s="101"/>
    </row>
    <row r="76" spans="1:17" ht="24" customHeight="1">
      <c r="A76" s="38" t="s">
        <v>182</v>
      </c>
      <c r="B76" s="38"/>
      <c r="C76" s="134">
        <v>30</v>
      </c>
      <c r="D76" s="118"/>
      <c r="E76" s="84">
        <v>-211880</v>
      </c>
      <c r="F76" s="84"/>
      <c r="G76" s="100">
        <v>-841351</v>
      </c>
      <c r="H76" s="106"/>
      <c r="I76" s="119">
        <v>-211828</v>
      </c>
      <c r="J76" s="71"/>
      <c r="K76" s="149">
        <v>-841351</v>
      </c>
      <c r="M76" s="100"/>
      <c r="P76" s="101"/>
    </row>
    <row r="77" spans="1:17" ht="24" customHeight="1">
      <c r="A77" s="38" t="s">
        <v>190</v>
      </c>
      <c r="B77" s="38"/>
      <c r="C77" s="135">
        <v>28.2</v>
      </c>
      <c r="D77" s="118"/>
      <c r="E77" s="119">
        <v>0</v>
      </c>
      <c r="F77" s="84"/>
      <c r="G77" s="149">
        <v>156061</v>
      </c>
      <c r="H77" s="106"/>
      <c r="I77" s="119">
        <v>0</v>
      </c>
      <c r="J77" s="71"/>
      <c r="K77" s="149">
        <v>156061</v>
      </c>
      <c r="M77" s="100"/>
      <c r="P77" s="101"/>
    </row>
    <row r="78" spans="1:17" ht="24" customHeight="1">
      <c r="A78" s="63" t="s">
        <v>188</v>
      </c>
      <c r="B78" s="38"/>
      <c r="C78" s="76"/>
      <c r="D78" s="118"/>
      <c r="E78" s="128">
        <f>SUM(E73:E77)</f>
        <v>-2237592</v>
      </c>
      <c r="F78" s="74"/>
      <c r="G78" s="128">
        <f>SUM(G73:G77)</f>
        <v>-4428520</v>
      </c>
      <c r="H78" s="71"/>
      <c r="I78" s="128">
        <f>SUM(I73:I77)</f>
        <v>-2115076</v>
      </c>
      <c r="J78" s="74"/>
      <c r="K78" s="128">
        <f>SUM(K73:K77)</f>
        <v>-1688538</v>
      </c>
      <c r="P78" s="101"/>
    </row>
    <row r="79" spans="1:17" ht="24" customHeight="1">
      <c r="A79" s="129" t="s">
        <v>181</v>
      </c>
      <c r="C79" s="38"/>
      <c r="D79" s="118"/>
      <c r="E79" s="119">
        <f>SUM(E45,E71,E78)</f>
        <v>-117398</v>
      </c>
      <c r="F79" s="119"/>
      <c r="G79" s="119">
        <f>SUM(G45,G71,G78)</f>
        <v>-83716</v>
      </c>
      <c r="H79" s="120"/>
      <c r="I79" s="119">
        <f>SUM(I45,I71,I78)</f>
        <v>-6</v>
      </c>
      <c r="J79" s="74"/>
      <c r="K79" s="119">
        <f>SUM(K45,K71,K78)</f>
        <v>-8</v>
      </c>
      <c r="P79" s="101"/>
    </row>
    <row r="80" spans="1:17" ht="24" customHeight="1">
      <c r="A80" s="63" t="s">
        <v>115</v>
      </c>
      <c r="C80" s="38"/>
      <c r="D80" s="118"/>
      <c r="E80" s="73">
        <v>717883</v>
      </c>
      <c r="F80" s="119"/>
      <c r="G80" s="151">
        <v>801515</v>
      </c>
      <c r="H80" s="119"/>
      <c r="I80" s="73">
        <v>9</v>
      </c>
      <c r="J80" s="120"/>
      <c r="K80" s="151">
        <v>10</v>
      </c>
      <c r="P80" s="101"/>
    </row>
    <row r="81" spans="1:16" ht="24" customHeight="1" thickBot="1">
      <c r="A81" s="63" t="s">
        <v>212</v>
      </c>
      <c r="C81" s="38"/>
      <c r="D81" s="118"/>
      <c r="E81" s="72">
        <f>E79+E80</f>
        <v>600485</v>
      </c>
      <c r="F81" s="119"/>
      <c r="G81" s="72">
        <f>G79+G80</f>
        <v>717799</v>
      </c>
      <c r="H81" s="120"/>
      <c r="I81" s="72">
        <f>I79+I80</f>
        <v>3</v>
      </c>
      <c r="J81" s="74"/>
      <c r="K81" s="72">
        <f>K79+K80</f>
        <v>2</v>
      </c>
      <c r="P81" s="101"/>
    </row>
    <row r="82" spans="1:16" ht="24" customHeight="1" thickTop="1">
      <c r="A82" s="38"/>
      <c r="C82" s="38"/>
      <c r="D82" s="118"/>
      <c r="E82" s="119">
        <f>SUM(E81-BS!F9)</f>
        <v>0</v>
      </c>
      <c r="F82" s="119"/>
      <c r="G82" s="119">
        <f>SUM(G81-717799)</f>
        <v>0</v>
      </c>
      <c r="H82" s="120"/>
      <c r="I82" s="119">
        <f>SUM(I81-BS!J9)</f>
        <v>0</v>
      </c>
      <c r="J82" s="74"/>
      <c r="K82" s="119">
        <f>SUM(K81-2)</f>
        <v>0</v>
      </c>
      <c r="P82" s="101"/>
    </row>
    <row r="83" spans="1:16" ht="24" customHeight="1">
      <c r="A83" s="63" t="s">
        <v>116</v>
      </c>
      <c r="C83" s="38"/>
      <c r="D83" s="118"/>
      <c r="E83" s="71"/>
      <c r="F83" s="71"/>
      <c r="G83" s="71"/>
      <c r="H83" s="71"/>
      <c r="I83" s="71"/>
      <c r="J83" s="71"/>
      <c r="K83" s="71"/>
      <c r="P83" s="101"/>
    </row>
    <row r="84" spans="1:16" ht="24" customHeight="1">
      <c r="A84" s="75" t="s">
        <v>117</v>
      </c>
      <c r="C84" s="38"/>
      <c r="D84" s="118"/>
      <c r="E84" s="71"/>
      <c r="F84" s="71"/>
      <c r="G84" s="74"/>
      <c r="H84" s="71"/>
      <c r="I84" s="91"/>
      <c r="J84" s="71"/>
      <c r="K84" s="91"/>
      <c r="P84" s="101"/>
    </row>
    <row r="85" spans="1:16" ht="24" customHeight="1">
      <c r="A85" s="75" t="s">
        <v>158</v>
      </c>
      <c r="C85" s="38"/>
      <c r="D85" s="118"/>
      <c r="E85" s="74">
        <v>77394</v>
      </c>
      <c r="F85" s="71"/>
      <c r="G85" s="101">
        <v>39132</v>
      </c>
      <c r="H85" s="71"/>
      <c r="I85" s="91">
        <v>5681</v>
      </c>
      <c r="J85" s="71"/>
      <c r="K85" s="91">
        <v>0</v>
      </c>
      <c r="P85" s="101"/>
    </row>
    <row r="86" spans="1:16" ht="24" customHeight="1">
      <c r="A86" s="75" t="s">
        <v>118</v>
      </c>
      <c r="C86" s="38"/>
      <c r="D86" s="118"/>
      <c r="E86" s="81">
        <v>18130</v>
      </c>
      <c r="F86" s="71"/>
      <c r="G86" s="81">
        <v>10788</v>
      </c>
      <c r="H86" s="71"/>
      <c r="I86" s="91">
        <v>0</v>
      </c>
      <c r="J86" s="71"/>
      <c r="K86" s="91">
        <v>0</v>
      </c>
      <c r="P86" s="101"/>
    </row>
    <row r="87" spans="1:16" ht="24" customHeight="1">
      <c r="A87" s="75" t="s">
        <v>227</v>
      </c>
      <c r="C87" s="38"/>
      <c r="D87" s="118"/>
      <c r="E87" s="81">
        <v>346091</v>
      </c>
      <c r="F87" s="71"/>
      <c r="G87" s="91">
        <v>0</v>
      </c>
      <c r="H87" s="71"/>
      <c r="I87" s="91">
        <v>0</v>
      </c>
      <c r="J87" s="71"/>
      <c r="K87" s="91">
        <v>0</v>
      </c>
      <c r="P87" s="101"/>
    </row>
    <row r="88" spans="1:16" ht="24" customHeight="1">
      <c r="A88" s="75"/>
      <c r="C88" s="38"/>
      <c r="D88" s="118"/>
      <c r="F88" s="71"/>
      <c r="G88" s="91"/>
      <c r="H88" s="71"/>
      <c r="I88" s="91"/>
      <c r="J88" s="71"/>
      <c r="K88" s="91"/>
      <c r="P88" s="101"/>
    </row>
    <row r="89" spans="1:16" ht="24" customHeight="1">
      <c r="A89" s="38" t="s">
        <v>14</v>
      </c>
      <c r="C89" s="76"/>
      <c r="D89" s="107"/>
      <c r="F89" s="81"/>
      <c r="G89" s="81"/>
      <c r="H89" s="81"/>
      <c r="I89" s="81"/>
      <c r="J89" s="76"/>
      <c r="K89" s="81"/>
    </row>
    <row r="90" spans="1:16" ht="24" customHeight="1">
      <c r="E90" s="21"/>
      <c r="F90" s="21"/>
    </row>
    <row r="91" spans="1:16" ht="24" customHeight="1">
      <c r="G91" s="92"/>
      <c r="H91" s="93"/>
      <c r="I91" s="93"/>
      <c r="J91" s="93"/>
      <c r="K91" s="92"/>
    </row>
    <row r="92" spans="1:16" ht="24" customHeight="1">
      <c r="G92" s="92"/>
      <c r="H92" s="93"/>
      <c r="I92" s="93"/>
      <c r="J92" s="93"/>
      <c r="K92" s="92"/>
    </row>
    <row r="93" spans="1:16" ht="24" customHeight="1">
      <c r="G93" s="92"/>
      <c r="H93" s="93"/>
      <c r="I93" s="93"/>
      <c r="J93" s="93"/>
      <c r="K93" s="92"/>
    </row>
    <row r="94" spans="1:16" ht="24" customHeight="1">
      <c r="G94" s="92"/>
      <c r="H94" s="93"/>
      <c r="I94" s="93"/>
      <c r="J94" s="93"/>
      <c r="K94" s="92"/>
    </row>
    <row r="95" spans="1:16" ht="24" customHeight="1">
      <c r="G95" s="92"/>
      <c r="H95" s="93"/>
      <c r="I95" s="93"/>
      <c r="J95" s="93"/>
      <c r="K95" s="92"/>
    </row>
    <row r="96" spans="1:16" ht="24" customHeight="1">
      <c r="G96" s="92"/>
      <c r="H96" s="93"/>
      <c r="I96" s="93"/>
      <c r="J96" s="93"/>
      <c r="K96" s="92"/>
    </row>
    <row r="97" spans="7:11" ht="24" customHeight="1">
      <c r="G97" s="92"/>
      <c r="H97" s="93"/>
      <c r="I97" s="93"/>
      <c r="J97" s="93"/>
      <c r="K97" s="92"/>
    </row>
    <row r="98" spans="7:11" ht="24" customHeight="1">
      <c r="G98" s="92"/>
      <c r="H98" s="93"/>
      <c r="I98" s="93"/>
      <c r="J98" s="93"/>
      <c r="K98" s="92"/>
    </row>
    <row r="99" spans="7:11" ht="24" customHeight="1">
      <c r="G99" s="92"/>
      <c r="H99" s="93"/>
      <c r="I99" s="93"/>
      <c r="J99" s="93"/>
      <c r="K99" s="92"/>
    </row>
    <row r="100" spans="7:11" ht="24" customHeight="1">
      <c r="G100" s="92"/>
      <c r="H100" s="93"/>
      <c r="I100" s="93"/>
      <c r="J100" s="93"/>
      <c r="K100" s="92"/>
    </row>
    <row r="101" spans="7:11" ht="24" customHeight="1">
      <c r="G101" s="92"/>
      <c r="H101" s="93"/>
      <c r="I101" s="93"/>
      <c r="J101" s="93"/>
      <c r="K101" s="92"/>
    </row>
    <row r="102" spans="7:11" ht="24" customHeight="1">
      <c r="G102" s="92"/>
      <c r="H102" s="93"/>
      <c r="I102" s="93"/>
      <c r="J102" s="93"/>
      <c r="K102" s="92"/>
    </row>
    <row r="103" spans="7:11" ht="24" customHeight="1">
      <c r="G103" s="92"/>
      <c r="H103" s="93"/>
      <c r="I103" s="93"/>
      <c r="J103" s="93"/>
      <c r="K103" s="92"/>
    </row>
    <row r="104" spans="7:11" ht="24" customHeight="1">
      <c r="G104" s="92"/>
      <c r="H104" s="93"/>
      <c r="I104" s="93"/>
      <c r="J104" s="93"/>
      <c r="K104" s="92"/>
    </row>
    <row r="105" spans="7:11" ht="24" customHeight="1">
      <c r="G105" s="92"/>
      <c r="H105" s="93"/>
      <c r="I105" s="93"/>
      <c r="J105" s="93"/>
      <c r="K105" s="92"/>
    </row>
    <row r="106" spans="7:11" ht="24" customHeight="1">
      <c r="G106" s="92"/>
      <c r="H106" s="93"/>
      <c r="I106" s="93"/>
      <c r="J106" s="93"/>
      <c r="K106" s="92"/>
    </row>
    <row r="107" spans="7:11" ht="24" customHeight="1">
      <c r="G107" s="92"/>
      <c r="H107" s="93"/>
      <c r="I107" s="93"/>
      <c r="J107" s="93"/>
      <c r="K107" s="92"/>
    </row>
    <row r="108" spans="7:11" ht="24" customHeight="1">
      <c r="G108" s="92"/>
      <c r="H108" s="93"/>
      <c r="I108" s="93"/>
      <c r="J108" s="93"/>
      <c r="K108" s="92"/>
    </row>
    <row r="109" spans="7:11" ht="24" customHeight="1">
      <c r="G109" s="92"/>
      <c r="H109" s="93"/>
      <c r="I109" s="93"/>
      <c r="J109" s="93"/>
      <c r="K109" s="92"/>
    </row>
    <row r="110" spans="7:11" ht="24" customHeight="1">
      <c r="G110" s="92"/>
      <c r="H110" s="93"/>
      <c r="I110" s="93"/>
      <c r="J110" s="93"/>
      <c r="K110" s="92"/>
    </row>
    <row r="111" spans="7:11" ht="24" customHeight="1">
      <c r="G111" s="92"/>
      <c r="H111" s="93"/>
      <c r="I111" s="93"/>
      <c r="J111" s="93"/>
      <c r="K111" s="92"/>
    </row>
    <row r="112" spans="7:11" ht="24" customHeight="1">
      <c r="G112" s="92"/>
      <c r="H112" s="93"/>
      <c r="I112" s="93"/>
      <c r="J112" s="93"/>
      <c r="K112" s="92"/>
    </row>
    <row r="113" spans="7:11" ht="24" customHeight="1">
      <c r="G113" s="92"/>
      <c r="H113" s="93"/>
      <c r="I113" s="93"/>
      <c r="J113" s="93"/>
      <c r="K113" s="92"/>
    </row>
    <row r="114" spans="7:11" ht="24" customHeight="1">
      <c r="G114" s="92"/>
      <c r="H114" s="93"/>
      <c r="I114" s="93"/>
      <c r="J114" s="93"/>
      <c r="K114" s="92"/>
    </row>
    <row r="115" spans="7:11" ht="24" customHeight="1">
      <c r="G115" s="92"/>
      <c r="H115" s="93"/>
      <c r="I115" s="93"/>
      <c r="J115" s="93"/>
      <c r="K115" s="92"/>
    </row>
    <row r="116" spans="7:11" ht="24" customHeight="1">
      <c r="G116" s="92"/>
      <c r="H116" s="93"/>
      <c r="I116" s="93"/>
      <c r="J116" s="93"/>
      <c r="K116" s="92"/>
    </row>
    <row r="117" spans="7:11" ht="24" customHeight="1">
      <c r="G117" s="92"/>
      <c r="H117" s="93"/>
      <c r="I117" s="93"/>
      <c r="J117" s="93"/>
      <c r="K117" s="92"/>
    </row>
    <row r="118" spans="7:11" ht="24" customHeight="1">
      <c r="G118" s="92"/>
      <c r="H118" s="93"/>
      <c r="I118" s="93"/>
      <c r="J118" s="93"/>
      <c r="K118" s="92"/>
    </row>
    <row r="119" spans="7:11" ht="24" customHeight="1">
      <c r="G119" s="92"/>
      <c r="H119" s="93"/>
      <c r="I119" s="93"/>
      <c r="J119" s="93"/>
      <c r="K119" s="92"/>
    </row>
    <row r="120" spans="7:11" ht="24" customHeight="1">
      <c r="G120" s="92"/>
      <c r="H120" s="93"/>
      <c r="I120" s="93"/>
      <c r="J120" s="93"/>
      <c r="K120" s="92"/>
    </row>
    <row r="121" spans="7:11" ht="24" customHeight="1">
      <c r="G121" s="92"/>
      <c r="H121" s="93"/>
      <c r="I121" s="93"/>
      <c r="J121" s="93"/>
      <c r="K121" s="92"/>
    </row>
    <row r="122" spans="7:11" ht="24" customHeight="1">
      <c r="G122" s="92"/>
      <c r="H122" s="93"/>
      <c r="I122" s="93"/>
      <c r="J122" s="93"/>
      <c r="K122" s="92"/>
    </row>
    <row r="123" spans="7:11" ht="24" customHeight="1">
      <c r="G123" s="92"/>
      <c r="H123" s="93"/>
      <c r="I123" s="93"/>
      <c r="J123" s="93"/>
      <c r="K123" s="92"/>
    </row>
    <row r="124" spans="7:11" ht="24" customHeight="1">
      <c r="G124" s="92"/>
      <c r="H124" s="93"/>
      <c r="I124" s="93"/>
      <c r="J124" s="93"/>
      <c r="K124" s="92"/>
    </row>
    <row r="125" spans="7:11" ht="24" customHeight="1">
      <c r="G125" s="92"/>
      <c r="H125" s="93"/>
      <c r="I125" s="93"/>
      <c r="J125" s="93"/>
      <c r="K125" s="92"/>
    </row>
    <row r="126" spans="7:11" ht="24" customHeight="1">
      <c r="G126" s="92"/>
      <c r="H126" s="93"/>
      <c r="I126" s="93"/>
      <c r="J126" s="93"/>
      <c r="K126" s="92"/>
    </row>
    <row r="127" spans="7:11" ht="24" customHeight="1">
      <c r="G127" s="92"/>
      <c r="H127" s="93"/>
      <c r="I127" s="93"/>
      <c r="J127" s="93"/>
      <c r="K127" s="92"/>
    </row>
    <row r="128" spans="7:11" ht="24" customHeight="1">
      <c r="G128" s="92"/>
      <c r="H128" s="93"/>
      <c r="I128" s="93"/>
      <c r="J128" s="93"/>
      <c r="K128" s="92"/>
    </row>
    <row r="129" spans="7:11" ht="24" customHeight="1">
      <c r="G129" s="92"/>
      <c r="H129" s="93"/>
      <c r="I129" s="93"/>
      <c r="J129" s="93"/>
      <c r="K129" s="92"/>
    </row>
    <row r="130" spans="7:11" ht="24" customHeight="1">
      <c r="G130" s="92"/>
      <c r="H130" s="93"/>
      <c r="I130" s="93"/>
      <c r="J130" s="93"/>
      <c r="K130" s="92"/>
    </row>
    <row r="131" spans="7:11" ht="24" customHeight="1">
      <c r="G131" s="92"/>
      <c r="H131" s="93"/>
      <c r="I131" s="93"/>
      <c r="J131" s="93"/>
      <c r="K131" s="92"/>
    </row>
    <row r="132" spans="7:11" ht="24" customHeight="1">
      <c r="G132" s="92"/>
      <c r="H132" s="93"/>
      <c r="I132" s="93"/>
      <c r="J132" s="93"/>
      <c r="K132" s="92"/>
    </row>
    <row r="133" spans="7:11" ht="24" customHeight="1">
      <c r="G133" s="92"/>
      <c r="H133" s="93"/>
      <c r="I133" s="93"/>
      <c r="J133" s="93"/>
      <c r="K133" s="92"/>
    </row>
    <row r="134" spans="7:11" ht="24" customHeight="1">
      <c r="G134" s="92"/>
      <c r="H134" s="93"/>
      <c r="I134" s="93"/>
      <c r="J134" s="93"/>
      <c r="K134" s="92"/>
    </row>
    <row r="135" spans="7:11" ht="24" customHeight="1">
      <c r="G135" s="92"/>
      <c r="H135" s="93"/>
      <c r="I135" s="93"/>
      <c r="J135" s="93"/>
      <c r="K135" s="92"/>
    </row>
    <row r="136" spans="7:11" ht="24" customHeight="1">
      <c r="G136" s="92"/>
      <c r="H136" s="93"/>
      <c r="I136" s="93"/>
      <c r="J136" s="93"/>
      <c r="K136" s="92"/>
    </row>
    <row r="137" spans="7:11" ht="24" customHeight="1">
      <c r="G137" s="92"/>
      <c r="H137" s="93"/>
      <c r="I137" s="93"/>
      <c r="J137" s="93"/>
      <c r="K137" s="92"/>
    </row>
    <row r="138" spans="7:11" ht="24" customHeight="1">
      <c r="G138" s="92"/>
      <c r="H138" s="93"/>
      <c r="I138" s="93"/>
      <c r="J138" s="93"/>
      <c r="K138" s="92"/>
    </row>
    <row r="139" spans="7:11" ht="24" customHeight="1">
      <c r="G139" s="92"/>
      <c r="H139" s="93"/>
      <c r="I139" s="93"/>
      <c r="J139" s="93"/>
      <c r="K139" s="92"/>
    </row>
    <row r="140" spans="7:11" ht="24" customHeight="1">
      <c r="G140" s="92"/>
      <c r="H140" s="93"/>
      <c r="I140" s="93"/>
      <c r="J140" s="93"/>
      <c r="K140" s="92"/>
    </row>
    <row r="141" spans="7:11" ht="24" customHeight="1">
      <c r="G141" s="92"/>
      <c r="H141" s="93"/>
      <c r="I141" s="93"/>
      <c r="J141" s="93"/>
      <c r="K141" s="92"/>
    </row>
    <row r="142" spans="7:11" ht="24" customHeight="1">
      <c r="G142" s="92"/>
      <c r="H142" s="93"/>
      <c r="I142" s="93"/>
      <c r="J142" s="93"/>
      <c r="K142" s="92"/>
    </row>
    <row r="143" spans="7:11" ht="24" customHeight="1">
      <c r="G143" s="92"/>
      <c r="H143" s="93"/>
      <c r="I143" s="93"/>
      <c r="J143" s="93"/>
      <c r="K143" s="92"/>
    </row>
    <row r="144" spans="7:11" ht="24" customHeight="1">
      <c r="G144" s="92"/>
      <c r="H144" s="93"/>
      <c r="I144" s="93"/>
      <c r="J144" s="93"/>
      <c r="K144" s="92"/>
    </row>
    <row r="145" spans="7:11" ht="24" customHeight="1">
      <c r="G145" s="92"/>
      <c r="H145" s="93"/>
      <c r="I145" s="93"/>
      <c r="J145" s="93"/>
      <c r="K145" s="92"/>
    </row>
    <row r="146" spans="7:11" ht="24" customHeight="1">
      <c r="G146" s="92"/>
      <c r="H146" s="93"/>
      <c r="I146" s="93"/>
      <c r="J146" s="93"/>
      <c r="K146" s="92"/>
    </row>
    <row r="147" spans="7:11" ht="24" customHeight="1">
      <c r="G147" s="92"/>
      <c r="H147" s="93"/>
      <c r="I147" s="93"/>
      <c r="J147" s="93"/>
      <c r="K147" s="92"/>
    </row>
    <row r="148" spans="7:11" ht="24" customHeight="1">
      <c r="G148" s="92"/>
      <c r="H148" s="93"/>
      <c r="I148" s="93"/>
      <c r="J148" s="93"/>
      <c r="K148" s="92"/>
    </row>
    <row r="149" spans="7:11" ht="24" customHeight="1">
      <c r="G149" s="92"/>
      <c r="H149" s="93"/>
      <c r="I149" s="93"/>
      <c r="J149" s="93"/>
      <c r="K149" s="92"/>
    </row>
    <row r="150" spans="7:11" ht="24" customHeight="1">
      <c r="G150" s="92"/>
      <c r="H150" s="93"/>
      <c r="I150" s="93"/>
      <c r="J150" s="93"/>
      <c r="K150" s="92"/>
    </row>
    <row r="151" spans="7:11" ht="24" customHeight="1">
      <c r="G151" s="92"/>
      <c r="H151" s="93"/>
      <c r="I151" s="93"/>
      <c r="J151" s="93"/>
      <c r="K151" s="92"/>
    </row>
    <row r="152" spans="7:11" ht="24" customHeight="1">
      <c r="G152" s="92"/>
      <c r="H152" s="93"/>
      <c r="I152" s="93"/>
      <c r="J152" s="93"/>
      <c r="K152" s="92"/>
    </row>
    <row r="153" spans="7:11" ht="24" customHeight="1">
      <c r="G153" s="92"/>
      <c r="H153" s="93"/>
      <c r="I153" s="93"/>
      <c r="J153" s="93"/>
      <c r="K153" s="92"/>
    </row>
    <row r="154" spans="7:11" ht="24" customHeight="1">
      <c r="G154" s="92"/>
      <c r="H154" s="93"/>
      <c r="I154" s="93"/>
      <c r="J154" s="93"/>
      <c r="K154" s="92"/>
    </row>
    <row r="155" spans="7:11" ht="24" customHeight="1">
      <c r="G155" s="92"/>
      <c r="H155" s="93"/>
      <c r="I155" s="93"/>
      <c r="J155" s="93"/>
      <c r="K155" s="92"/>
    </row>
    <row r="156" spans="7:11" ht="24" customHeight="1">
      <c r="G156" s="92"/>
      <c r="H156" s="93"/>
      <c r="I156" s="93"/>
      <c r="J156" s="93"/>
      <c r="K156" s="92"/>
    </row>
    <row r="157" spans="7:11" ht="24" customHeight="1">
      <c r="G157" s="92"/>
      <c r="H157" s="93"/>
      <c r="I157" s="93"/>
      <c r="J157" s="93"/>
      <c r="K157" s="92"/>
    </row>
    <row r="158" spans="7:11" ht="24" customHeight="1">
      <c r="G158" s="92"/>
      <c r="H158" s="93"/>
      <c r="I158" s="93"/>
      <c r="J158" s="93"/>
      <c r="K158" s="92"/>
    </row>
    <row r="159" spans="7:11" ht="24" customHeight="1">
      <c r="G159" s="92"/>
      <c r="H159" s="93"/>
      <c r="I159" s="93"/>
      <c r="J159" s="93"/>
      <c r="K159" s="92"/>
    </row>
    <row r="160" spans="7:11" ht="24" customHeight="1">
      <c r="G160" s="92"/>
      <c r="H160" s="93"/>
      <c r="I160" s="93"/>
      <c r="J160" s="93"/>
      <c r="K160" s="92"/>
    </row>
    <row r="161" spans="7:11" ht="24" customHeight="1">
      <c r="G161" s="92"/>
      <c r="H161" s="93"/>
      <c r="I161" s="93"/>
      <c r="J161" s="93"/>
      <c r="K161" s="92"/>
    </row>
    <row r="162" spans="7:11" ht="24" customHeight="1">
      <c r="G162" s="92"/>
      <c r="H162" s="93"/>
      <c r="I162" s="93"/>
      <c r="J162" s="93"/>
      <c r="K162" s="92"/>
    </row>
    <row r="163" spans="7:11" ht="24" customHeight="1">
      <c r="G163" s="92"/>
      <c r="H163" s="93"/>
      <c r="I163" s="93"/>
      <c r="J163" s="93"/>
      <c r="K163" s="92"/>
    </row>
    <row r="164" spans="7:11" ht="24" customHeight="1">
      <c r="G164" s="92"/>
      <c r="H164" s="93"/>
      <c r="I164" s="93"/>
      <c r="J164" s="93"/>
      <c r="K164" s="92"/>
    </row>
    <row r="165" spans="7:11" ht="24" customHeight="1">
      <c r="G165" s="92"/>
      <c r="H165" s="93"/>
      <c r="I165" s="93"/>
      <c r="J165" s="93"/>
      <c r="K165" s="92"/>
    </row>
    <row r="166" spans="7:11" ht="24" customHeight="1">
      <c r="G166" s="92"/>
      <c r="H166" s="93"/>
      <c r="I166" s="93"/>
      <c r="J166" s="93"/>
      <c r="K166" s="92"/>
    </row>
    <row r="167" spans="7:11" ht="24" customHeight="1">
      <c r="G167" s="92"/>
      <c r="H167" s="93"/>
      <c r="I167" s="93"/>
      <c r="J167" s="93"/>
      <c r="K167" s="92"/>
    </row>
    <row r="168" spans="7:11" ht="24" customHeight="1">
      <c r="G168" s="92"/>
      <c r="H168" s="93"/>
      <c r="I168" s="93"/>
      <c r="J168" s="93"/>
      <c r="K168" s="92"/>
    </row>
    <row r="169" spans="7:11" ht="24" customHeight="1">
      <c r="G169" s="92"/>
      <c r="H169" s="93"/>
      <c r="I169" s="93"/>
      <c r="J169" s="93"/>
      <c r="K169" s="92"/>
    </row>
    <row r="170" spans="7:11" ht="24" customHeight="1">
      <c r="G170" s="92"/>
      <c r="H170" s="93"/>
      <c r="I170" s="93"/>
      <c r="J170" s="93"/>
      <c r="K170" s="92"/>
    </row>
    <row r="171" spans="7:11" ht="24" customHeight="1">
      <c r="G171" s="92"/>
      <c r="H171" s="93"/>
      <c r="I171" s="93"/>
      <c r="J171" s="93"/>
      <c r="K171" s="92"/>
    </row>
    <row r="172" spans="7:11" ht="24" customHeight="1">
      <c r="G172" s="92"/>
      <c r="H172" s="93"/>
      <c r="I172" s="93"/>
      <c r="J172" s="93"/>
      <c r="K172" s="92"/>
    </row>
    <row r="173" spans="7:11" ht="24" customHeight="1">
      <c r="G173" s="92"/>
      <c r="H173" s="93"/>
      <c r="I173" s="93"/>
      <c r="J173" s="93"/>
      <c r="K173" s="92"/>
    </row>
    <row r="174" spans="7:11" ht="24" customHeight="1">
      <c r="G174" s="92"/>
      <c r="H174" s="93"/>
      <c r="I174" s="93"/>
      <c r="J174" s="93"/>
      <c r="K174" s="92"/>
    </row>
    <row r="175" spans="7:11" ht="24" customHeight="1">
      <c r="G175" s="92"/>
      <c r="H175" s="93"/>
      <c r="I175" s="93"/>
      <c r="J175" s="93"/>
      <c r="K175" s="92"/>
    </row>
    <row r="176" spans="7:11" ht="24" customHeight="1">
      <c r="G176" s="92"/>
      <c r="H176" s="93"/>
      <c r="I176" s="93"/>
      <c r="J176" s="93"/>
      <c r="K176" s="92"/>
    </row>
    <row r="177" spans="7:11" ht="24" customHeight="1">
      <c r="G177" s="92"/>
      <c r="H177" s="93"/>
      <c r="I177" s="93"/>
      <c r="J177" s="93"/>
      <c r="K177" s="92"/>
    </row>
    <row r="178" spans="7:11" ht="24" customHeight="1">
      <c r="G178" s="92"/>
      <c r="H178" s="93"/>
      <c r="I178" s="93"/>
      <c r="J178" s="93"/>
      <c r="K178" s="92"/>
    </row>
    <row r="179" spans="7:11" ht="24" customHeight="1">
      <c r="G179" s="92"/>
      <c r="H179" s="93"/>
      <c r="I179" s="93"/>
      <c r="J179" s="93"/>
      <c r="K179" s="92"/>
    </row>
    <row r="180" spans="7:11" ht="24" customHeight="1">
      <c r="G180" s="92"/>
      <c r="H180" s="93"/>
      <c r="I180" s="93"/>
      <c r="J180" s="93"/>
      <c r="K180" s="92"/>
    </row>
    <row r="181" spans="7:11" ht="24" customHeight="1">
      <c r="G181" s="92"/>
      <c r="H181" s="93"/>
      <c r="I181" s="93"/>
      <c r="J181" s="93"/>
      <c r="K181" s="92"/>
    </row>
    <row r="182" spans="7:11" ht="24" customHeight="1">
      <c r="G182" s="92"/>
      <c r="H182" s="93"/>
      <c r="I182" s="93"/>
      <c r="J182" s="93"/>
      <c r="K182" s="92"/>
    </row>
    <row r="183" spans="7:11" ht="24" customHeight="1">
      <c r="G183" s="92"/>
      <c r="H183" s="93"/>
      <c r="I183" s="93"/>
      <c r="J183" s="93"/>
      <c r="K183" s="92"/>
    </row>
    <row r="184" spans="7:11" ht="24" customHeight="1">
      <c r="G184" s="92"/>
      <c r="H184" s="93"/>
      <c r="I184" s="93"/>
      <c r="J184" s="93"/>
      <c r="K184" s="92"/>
    </row>
    <row r="185" spans="7:11" ht="24" customHeight="1">
      <c r="G185" s="92"/>
      <c r="H185" s="93"/>
      <c r="I185" s="93"/>
      <c r="J185" s="93"/>
      <c r="K185" s="92"/>
    </row>
    <row r="186" spans="7:11" ht="24" customHeight="1">
      <c r="G186" s="92"/>
      <c r="H186" s="93"/>
      <c r="I186" s="93"/>
      <c r="J186" s="93"/>
      <c r="K186" s="92"/>
    </row>
    <row r="187" spans="7:11" ht="24" customHeight="1">
      <c r="G187" s="92"/>
      <c r="H187" s="93"/>
      <c r="I187" s="93"/>
      <c r="J187" s="93"/>
      <c r="K187" s="92"/>
    </row>
    <row r="188" spans="7:11" ht="24" customHeight="1">
      <c r="G188" s="92"/>
      <c r="H188" s="93"/>
      <c r="I188" s="93"/>
      <c r="J188" s="93"/>
      <c r="K188" s="92"/>
    </row>
    <row r="189" spans="7:11" ht="24" customHeight="1">
      <c r="G189" s="92"/>
      <c r="H189" s="93"/>
      <c r="I189" s="93"/>
      <c r="J189" s="93"/>
      <c r="K189" s="92"/>
    </row>
    <row r="190" spans="7:11" ht="24" customHeight="1">
      <c r="G190" s="92"/>
      <c r="H190" s="93"/>
      <c r="I190" s="93"/>
      <c r="J190" s="93"/>
      <c r="K190" s="92"/>
    </row>
    <row r="191" spans="7:11" ht="24" customHeight="1">
      <c r="G191" s="92"/>
      <c r="H191" s="93"/>
      <c r="I191" s="93"/>
      <c r="J191" s="93"/>
      <c r="K191" s="92"/>
    </row>
    <row r="192" spans="7:11" ht="24" customHeight="1">
      <c r="G192" s="92"/>
      <c r="H192" s="93"/>
      <c r="I192" s="93"/>
      <c r="J192" s="93"/>
      <c r="K192" s="92"/>
    </row>
    <row r="193" spans="7:11" ht="24" customHeight="1">
      <c r="G193" s="92"/>
      <c r="H193" s="93"/>
      <c r="I193" s="93"/>
      <c r="J193" s="93"/>
      <c r="K193" s="92"/>
    </row>
    <row r="194" spans="7:11" ht="24" customHeight="1">
      <c r="G194" s="92"/>
      <c r="H194" s="93"/>
      <c r="I194" s="93"/>
      <c r="J194" s="93"/>
      <c r="K194" s="92"/>
    </row>
    <row r="195" spans="7:11" ht="24" customHeight="1">
      <c r="G195" s="92"/>
      <c r="H195" s="93"/>
      <c r="I195" s="93"/>
      <c r="J195" s="93"/>
      <c r="K195" s="92"/>
    </row>
    <row r="196" spans="7:11" ht="24" customHeight="1">
      <c r="G196" s="92"/>
      <c r="H196" s="93"/>
      <c r="I196" s="93"/>
      <c r="J196" s="93"/>
      <c r="K196" s="92"/>
    </row>
    <row r="197" spans="7:11" ht="24" customHeight="1">
      <c r="G197" s="92"/>
      <c r="H197" s="93"/>
      <c r="I197" s="93"/>
      <c r="J197" s="93"/>
      <c r="K197" s="92"/>
    </row>
    <row r="198" spans="7:11" ht="24" customHeight="1">
      <c r="G198" s="92"/>
      <c r="H198" s="93"/>
      <c r="I198" s="93"/>
      <c r="J198" s="93"/>
      <c r="K198" s="92"/>
    </row>
    <row r="199" spans="7:11" ht="24" customHeight="1">
      <c r="G199" s="92"/>
      <c r="H199" s="93"/>
      <c r="I199" s="93"/>
      <c r="J199" s="93"/>
      <c r="K199" s="92"/>
    </row>
    <row r="200" spans="7:11" ht="24" customHeight="1">
      <c r="G200" s="92"/>
      <c r="H200" s="93"/>
      <c r="I200" s="93"/>
      <c r="J200" s="93"/>
      <c r="K200" s="92"/>
    </row>
    <row r="201" spans="7:11" ht="24" customHeight="1">
      <c r="G201" s="92"/>
      <c r="H201" s="93"/>
      <c r="I201" s="93"/>
      <c r="J201" s="93"/>
      <c r="K201" s="92"/>
    </row>
    <row r="202" spans="7:11" ht="24" customHeight="1">
      <c r="G202" s="92"/>
      <c r="H202" s="93"/>
      <c r="I202" s="93"/>
      <c r="J202" s="93"/>
      <c r="K202" s="92"/>
    </row>
    <row r="203" spans="7:11" ht="24" customHeight="1">
      <c r="G203" s="92"/>
      <c r="H203" s="93"/>
      <c r="I203" s="93"/>
      <c r="J203" s="93"/>
      <c r="K203" s="92"/>
    </row>
  </sheetData>
  <mergeCells count="5">
    <mergeCell ref="E54:G54"/>
    <mergeCell ref="I54:K54"/>
    <mergeCell ref="E5:G5"/>
    <mergeCell ref="I5:K5"/>
    <mergeCell ref="A50:K50"/>
  </mergeCells>
  <printOptions horizontalCentered="1"/>
  <pageMargins left="0.86614173228346458" right="0.39370078740157483" top="0.9055118110236221" bottom="0" header="0.31496062992125984" footer="0.19685039370078741"/>
  <pageSetup paperSize="9" scale="70" orientation="portrait" r:id="rId1"/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A32EC8-CC6E-42D3-9CBC-9EEB6C1C62A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45cbc027-4fdb-4325-ba4c-14e20f088a7f"/>
    <ds:schemaRef ds:uri="http://purl.org/dc/dcmitype/"/>
    <ds:schemaRef ds:uri="http://schemas.microsoft.com/office/infopath/2007/PartnerControls"/>
    <ds:schemaRef ds:uri="fd550b8b-0dd7-4de3-a8e6-af527f15a8a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Wanpen Thammapapan</cp:lastModifiedBy>
  <cp:lastPrinted>2022-08-19T07:53:56Z</cp:lastPrinted>
  <dcterms:created xsi:type="dcterms:W3CDTF">2020-04-17T02:06:24Z</dcterms:created>
  <dcterms:modified xsi:type="dcterms:W3CDTF">2022-08-29T02:16:39Z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