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Users\560081\Desktop\งบการเงิน\"/>
    </mc:Choice>
  </mc:AlternateContent>
  <bookViews>
    <workbookView xWindow="0" yWindow="0" windowWidth="19200" windowHeight="7050"/>
  </bookViews>
  <sheets>
    <sheet name="BS" sheetId="1" r:id="rId1"/>
    <sheet name="PL" sheetId="2" r:id="rId2"/>
    <sheet name="CE - Conso" sheetId="3" r:id="rId3"/>
    <sheet name="CE - Seperate" sheetId="4" r:id="rId4"/>
    <sheet name="CF" sheetId="7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BS!$A$1:$K$76</definedName>
    <definedName name="_xlnm.Print_Area" localSheetId="2">'CE - Conso'!$A$1:$Y$30</definedName>
    <definedName name="_xlnm.Print_Area" localSheetId="3">'CE - Seperate'!$A$1:$Q$26</definedName>
    <definedName name="_xlnm.Print_Area" localSheetId="4">CF!$A$1:$J$108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PL!$A$1:$L$105</definedName>
    <definedName name="Z_3B86A25F_150E_4FD1_A386_D29FB445DCB0_.wvu.PrintArea" localSheetId="0" hidden="1">BS!$A$1:$K$76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PL!$A$1:$L$105</definedName>
    <definedName name="Z_62FA21E5_59FF_4F97_8D7E_5BD38A898E2A_.wvu.PrintArea" localSheetId="0" hidden="1">BS!$A$1:$K$77</definedName>
    <definedName name="Z_62FA21E5_59FF_4F97_8D7E_5BD38A898E2A_.wvu.PrintArea" localSheetId="1" hidden="1">PL!$A$1:$L$105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BS!$A$1:$K$76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PL!$A$1:$L$105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2" i="3" l="1"/>
  <c r="Y22" i="3" s="1"/>
  <c r="U21" i="3"/>
  <c r="Y21" i="3" s="1"/>
  <c r="U20" i="3"/>
  <c r="Y20" i="3" s="1"/>
  <c r="U19" i="3"/>
  <c r="Y19" i="3" s="1"/>
  <c r="Q18" i="4"/>
  <c r="Q17" i="4"/>
  <c r="Q16" i="4"/>
  <c r="H198" i="2"/>
  <c r="F198" i="2"/>
  <c r="H194" i="2"/>
  <c r="F194" i="2"/>
  <c r="L175" i="2"/>
  <c r="J175" i="2"/>
  <c r="H175" i="2"/>
  <c r="F175" i="2"/>
  <c r="L133" i="2"/>
  <c r="J133" i="2"/>
  <c r="H133" i="2"/>
  <c r="F133" i="2"/>
  <c r="L118" i="2"/>
  <c r="J118" i="2"/>
  <c r="H118" i="2"/>
  <c r="F118" i="2"/>
  <c r="L115" i="2"/>
  <c r="L125" i="2" s="1"/>
  <c r="L135" i="2" s="1"/>
  <c r="L137" i="2" s="1"/>
  <c r="J115" i="2"/>
  <c r="J125" i="2" s="1"/>
  <c r="J135" i="2" s="1"/>
  <c r="J137" i="2" s="1"/>
  <c r="H115" i="2"/>
  <c r="H125" i="2" s="1"/>
  <c r="H135" i="2" s="1"/>
  <c r="H137" i="2" s="1"/>
  <c r="F115" i="2"/>
  <c r="F125" i="2" s="1"/>
  <c r="F135" i="2" s="1"/>
  <c r="F137" i="2" s="1"/>
  <c r="H96" i="2"/>
  <c r="F96" i="2"/>
  <c r="H92" i="2"/>
  <c r="F92" i="2"/>
  <c r="L72" i="2"/>
  <c r="J72" i="2"/>
  <c r="H72" i="2"/>
  <c r="F72" i="2"/>
  <c r="L29" i="2"/>
  <c r="J29" i="2"/>
  <c r="H29" i="2"/>
  <c r="F29" i="2"/>
  <c r="L14" i="2"/>
  <c r="J14" i="2"/>
  <c r="H14" i="2"/>
  <c r="F14" i="2"/>
  <c r="L11" i="2"/>
  <c r="L21" i="2" s="1"/>
  <c r="L31" i="2" s="1"/>
  <c r="L33" i="2" s="1"/>
  <c r="J11" i="2"/>
  <c r="J21" i="2" s="1"/>
  <c r="J31" i="2" s="1"/>
  <c r="J33" i="2" s="1"/>
  <c r="H11" i="2"/>
  <c r="H21" i="2" s="1"/>
  <c r="H31" i="2" s="1"/>
  <c r="H33" i="2" s="1"/>
  <c r="F11" i="2"/>
  <c r="F21" i="2" s="1"/>
  <c r="F31" i="2" s="1"/>
  <c r="F33" i="2" s="1"/>
  <c r="K66" i="1"/>
  <c r="K68" i="1" s="1"/>
  <c r="I66" i="1"/>
  <c r="I68" i="1" s="1"/>
  <c r="G66" i="1"/>
  <c r="G68" i="1" s="1"/>
  <c r="E66" i="1"/>
  <c r="E68" i="1" s="1"/>
  <c r="K48" i="1"/>
  <c r="K69" i="1" s="1"/>
  <c r="I48" i="1"/>
  <c r="I69" i="1" s="1"/>
  <c r="G48" i="1"/>
  <c r="G69" i="1" s="1"/>
  <c r="E48" i="1"/>
  <c r="K23" i="1"/>
  <c r="I23" i="1"/>
  <c r="G23" i="1"/>
  <c r="E23" i="1"/>
  <c r="E69" i="1" l="1"/>
  <c r="L192" i="2"/>
  <c r="L177" i="2"/>
  <c r="L196" i="2" s="1"/>
  <c r="J90" i="2"/>
  <c r="J74" i="2"/>
  <c r="J94" i="2" s="1"/>
  <c r="J192" i="2"/>
  <c r="J177" i="2"/>
  <c r="J196" i="2" s="1"/>
  <c r="H93" i="2"/>
  <c r="H74" i="2"/>
  <c r="H97" i="2" s="1"/>
  <c r="H195" i="2"/>
  <c r="H177" i="2"/>
  <c r="H199" i="2" s="1"/>
  <c r="L90" i="2"/>
  <c r="L74" i="2"/>
  <c r="L94" i="2" s="1"/>
  <c r="F93" i="2"/>
  <c r="F74" i="2"/>
  <c r="F97" i="2" s="1"/>
  <c r="F195" i="2"/>
  <c r="F177" i="2"/>
  <c r="F199" i="2" s="1"/>
  <c r="U12" i="3"/>
  <c r="Y12" i="3" s="1"/>
  <c r="J97" i="7"/>
  <c r="H97" i="7"/>
  <c r="F97" i="7"/>
  <c r="D97" i="7"/>
  <c r="J76" i="7"/>
  <c r="H76" i="7"/>
  <c r="F76" i="7"/>
  <c r="D76" i="7"/>
  <c r="D8" i="7" l="1"/>
  <c r="S17" i="3"/>
  <c r="Q17" i="3"/>
  <c r="O17" i="3"/>
  <c r="M17" i="3"/>
  <c r="K17" i="3"/>
  <c r="I17" i="3"/>
  <c r="G17" i="3"/>
  <c r="H8" i="7" l="1"/>
  <c r="F8" i="7"/>
  <c r="J8" i="7"/>
  <c r="K23" i="3"/>
  <c r="Q11" i="4" l="1"/>
  <c r="U14" i="3"/>
  <c r="Y14" i="3" s="1"/>
  <c r="H26" i="7" l="1"/>
  <c r="H35" i="7" s="1"/>
  <c r="H64" i="7" s="1"/>
  <c r="H99" i="7" s="1"/>
  <c r="H101" i="7" s="1"/>
  <c r="H102" i="7" s="1"/>
  <c r="O19" i="4"/>
  <c r="M19" i="4"/>
  <c r="K19" i="4"/>
  <c r="I19" i="4"/>
  <c r="G19" i="4"/>
  <c r="E19" i="4"/>
  <c r="E20" i="4" s="1"/>
  <c r="M20" i="4" l="1"/>
  <c r="C19" i="4"/>
  <c r="C20" i="4" s="1"/>
  <c r="W23" i="3"/>
  <c r="S23" i="3"/>
  <c r="S24" i="3" s="1"/>
  <c r="Q23" i="3"/>
  <c r="O23" i="3"/>
  <c r="M23" i="3"/>
  <c r="I23" i="3"/>
  <c r="G23" i="3"/>
  <c r="G24" i="3" s="1"/>
  <c r="E23" i="3"/>
  <c r="C23" i="3"/>
  <c r="Q24" i="3" l="1"/>
  <c r="U16" i="3"/>
  <c r="Y16" i="3" s="1"/>
  <c r="U15" i="3"/>
  <c r="Y15" i="3" s="1"/>
  <c r="U13" i="3"/>
  <c r="Y13" i="3" s="1"/>
  <c r="W17" i="3" l="1"/>
  <c r="E17" i="3"/>
  <c r="C17" i="3"/>
  <c r="Y17" i="3" l="1"/>
  <c r="U17" i="3"/>
  <c r="Q13" i="4" l="1"/>
  <c r="O14" i="4"/>
  <c r="M14" i="4"/>
  <c r="K14" i="4"/>
  <c r="I14" i="4"/>
  <c r="G14" i="4"/>
  <c r="E14" i="4"/>
  <c r="C14" i="4"/>
  <c r="D26" i="7" l="1"/>
  <c r="D35" i="7" s="1"/>
  <c r="D64" i="7" s="1"/>
  <c r="D99" i="7" s="1"/>
  <c r="D101" i="7" s="1"/>
  <c r="D102" i="7" s="1"/>
  <c r="C24" i="3" l="1"/>
  <c r="E24" i="3"/>
  <c r="Q12" i="4"/>
  <c r="W24" i="3" l="1"/>
  <c r="O20" i="4" l="1"/>
  <c r="U23" i="3" l="1"/>
  <c r="Y23" i="3" l="1"/>
  <c r="J26" i="7"/>
  <c r="J35" i="7" s="1"/>
  <c r="J64" i="7" s="1"/>
  <c r="J99" i="7" s="1"/>
  <c r="J101" i="7" s="1"/>
  <c r="I70" i="1" l="1"/>
  <c r="F26" i="7"/>
  <c r="F35" i="7" s="1"/>
  <c r="F64" i="7" s="1"/>
  <c r="F99" i="7" s="1"/>
  <c r="F101" i="7" s="1"/>
  <c r="E70" i="1"/>
  <c r="K70" i="1"/>
  <c r="G70" i="1"/>
  <c r="Q10" i="4"/>
  <c r="Q14" i="4" l="1"/>
  <c r="Q19" i="4"/>
  <c r="Q20" i="4" s="1"/>
  <c r="Y24" i="3" l="1"/>
</calcChain>
</file>

<file path=xl/sharedStrings.xml><?xml version="1.0" encoding="utf-8"?>
<sst xmlns="http://schemas.openxmlformats.org/spreadsheetml/2006/main" count="484" uniqueCount="225">
  <si>
    <t>ธนาคารกรุงไทย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</si>
  <si>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</si>
  <si>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</si>
  <si>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</si>
  <si>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</si>
  <si>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</si>
  <si>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</si>
  <si>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</si>
  <si>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</si>
  <si>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</si>
  <si>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</si>
  <si>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</si>
  <si>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</si>
  <si>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</si>
  <si>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</si>
  <si>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</si>
  <si>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</si>
  <si>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(นายผยง ศรีวณิช)</t>
  </si>
  <si>
    <t>กรรมการผู้จัดการใหญ่</t>
  </si>
  <si>
    <t>งบแสดงฐานะการเงิน (ต่อ)</t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</si>
  <si>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</si>
  <si>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</si>
  <si>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</si>
  <si>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</si>
  <si>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</si>
  <si>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</si>
  <si>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</si>
  <si>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</si>
  <si>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</si>
  <si>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</si>
  <si>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</si>
  <si>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</si>
  <si>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</si>
  <si>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</si>
  <si>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</si>
  <si>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</si>
  <si>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</si>
  <si>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</si>
  <si>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</si>
  <si>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</si>
  <si>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</si>
  <si>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</si>
  <si>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</si>
  <si>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</si>
  <si>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</si>
  <si>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</si>
  <si>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</si>
  <si>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</si>
  <si>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</si>
  <si>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</si>
  <si>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</si>
  <si>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</si>
  <si>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</si>
  <si>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</si>
  <si>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</si>
  <si>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</si>
  <si>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</si>
  <si>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</si>
  <si>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</si>
  <si>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</si>
  <si>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</si>
  <si>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</si>
  <si>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</si>
  <si>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งบกำไรขาดทุนเบ็ดเสร็จ (ต่อ)</t>
  </si>
  <si>
    <t>กำไร (ขาดทุน) เบ็ดเสร็จอื่น</t>
  </si>
  <si>
    <t xml:space="preserve">ส่วนแบ่งกำไร (ขาดทุน) เบ็ดเสร็จอื่นในบริษัทร่วม (ภายใต้วิธีส่วนได้เสีย) </t>
  </si>
  <si>
    <t>กำไร (ขาดทุน) จากเงินลงทุนในตราสารทุนที่กำหนดให้วัดมูลค่าด้วย</t>
  </si>
  <si>
    <t>รวมกำไร (ขาดทุน) เบ็ดเสร็จอื่นสุทธิ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</si>
  <si>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</si>
  <si>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</si>
  <si>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</si>
  <si>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กำไรต่อหุ้นของผู้ถือหุ้นบริษัทใหญ่</t>
  </si>
  <si>
    <t>งบแสดงการเปลี่ยนแปลงส่วนของเจ้าของ</t>
  </si>
  <si>
    <t>ส่วนของบริษัทใหญ่</t>
  </si>
  <si>
    <t>ส่วนเกิน</t>
  </si>
  <si>
    <t>กำไร (ขาดทุน)</t>
  </si>
  <si>
    <t>ส่วนแบ่ง</t>
  </si>
  <si>
    <t>(ต่ำกว่า) ทุน</t>
  </si>
  <si>
    <t>ส่วนเกิน (ต่ำกว่า) ทุน</t>
  </si>
  <si>
    <t>รวม</t>
  </si>
  <si>
    <t>ส่วนได้เสีย</t>
  </si>
  <si>
    <t>ทุนที่ออก</t>
  </si>
  <si>
    <t>จากการตีราคา</t>
  </si>
  <si>
    <t>จากการเปลี่ยนแปลง</t>
  </si>
  <si>
    <t>การป้องกันความเสี่ยง</t>
  </si>
  <si>
    <t>จากการแปลงค่า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</si>
  <si>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</si>
  <si>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</si>
  <si>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</si>
  <si>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</si>
  <si>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</si>
  <si>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</si>
  <si>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</si>
  <si>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งบการเงิน</t>
  </si>
  <si>
    <t>ในบริษัทร่วม</t>
  </si>
  <si>
    <t>บริษัทใหญ่</t>
  </si>
  <si>
    <t>ควบคุม</t>
  </si>
  <si>
    <t>กำไร (ขาดทุน) เบ็ดเสร็จรวม</t>
  </si>
  <si>
    <t>งบแสดงการเปลี่ยนแปลงส่วนของเจ้าของ (ต่อ)</t>
  </si>
  <si>
    <t>สินทรัพย์ทางการเงินที่วัดมูลค่าด้วยมูลค่ายุติธรรม</t>
  </si>
  <si>
    <t>กำไร (ขาดทุน) จากการวัดมูลค่าเงินลงทุนในตราสารหนี้</t>
  </si>
  <si>
    <t>งบการเงินเฉพาะธนาคาร</t>
  </si>
  <si>
    <t>สินทรัพย์ภาษีเงินได้รอการตัดบัญชี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</si>
  <si>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</si>
  <si>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</si>
  <si>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</si>
  <si>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</si>
  <si>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</si>
  <si>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</si>
  <si>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</si>
  <si>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</si>
  <si>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</si>
  <si>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</si>
  <si>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</si>
  <si>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</si>
  <si>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</si>
  <si>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</si>
  <si>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</si>
  <si>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</si>
  <si>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</si>
  <si>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</si>
  <si>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</si>
  <si>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</si>
  <si>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</si>
  <si>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เงินสดและรายการเทียบเท่าเงินสดลดลงสุทธิ</t>
  </si>
  <si>
    <t>(หน่วย: พันบาท ยกเว้นกำไรต่อหุ้นแสดงเป็นบาท)</t>
  </si>
  <si>
    <t>การแบ่งปันกำไรขาดทุนเบ็ดเสร็จรวม</t>
  </si>
  <si>
    <t>ภาษีเงินได้ที่เกี่ยวข้องกับองค์ประกอบของกำไร (ขาดทุน) เบ็ดเสร็จอื่น</t>
  </si>
  <si>
    <t>เงินสดจ่ายปันผลหุ้นสามัญ</t>
  </si>
  <si>
    <t>เงินสดจ่ายปันผลหุ้นบุริมสิทธิ</t>
  </si>
  <si>
    <t>ประธานกรรมการธนาคาร</t>
  </si>
  <si>
    <t>ผ่านกำไรหรือขาดทุน</t>
  </si>
  <si>
    <t>ทุนจดทะเบียน</t>
  </si>
  <si>
    <t>ทุนที่ออกและชำระแล้ว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</si>
  <si>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</si>
  <si>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</si>
  <si>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ส่วนเกินมูลค่าหุ้นสามัญ</t>
  </si>
  <si>
    <t>จัดสรรแล้ว</t>
  </si>
  <si>
    <t>ทุนสำรองตามกฎหมาย</t>
  </si>
  <si>
    <t xml:space="preserve">ยังไม่ได้จัดสรร 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</si>
  <si>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</si>
  <si>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</si>
  <si>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</si>
  <si>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</si>
  <si>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สำหรับรายการที่ไม่จัดประเภทรายการใหม่เข้าไปไว้ใน</t>
  </si>
  <si>
    <t>สำหรับโครงการผลประโยชน์ของพนักงาน</t>
  </si>
  <si>
    <t>มูลค่ายุติธรรมผ่านกำไรขาดทุนเบ็ดเสร็จอื่น</t>
  </si>
  <si>
    <t>กำไรต่อหุ้นขั้นพื้นฐาน (บาท)</t>
  </si>
  <si>
    <t>เงินสำรองสำหรับ</t>
  </si>
  <si>
    <t xml:space="preserve">ส่วนเกิน </t>
  </si>
  <si>
    <t>เงินสำรอง</t>
  </si>
  <si>
    <t>ป้องกันความเสี่ยง</t>
  </si>
  <si>
    <t>สำหรับการ</t>
  </si>
  <si>
    <t>สัดส่วนการถือหุ้น</t>
  </si>
  <si>
    <t>ในบริษัทย่อย</t>
  </si>
  <si>
    <t>เงินสดรับจากการขายที่ดิน อาคารและอุปกรณ์</t>
  </si>
  <si>
    <t>เงินสดจ่ายปันผลให้ส่วนได้เสียไม่มีอำนาจควบคุม</t>
  </si>
  <si>
    <t>จากการ</t>
  </si>
  <si>
    <t>แปลงค่า</t>
  </si>
  <si>
    <t>การเปลี่ยนแปลงสัดส่วนการถือหุ้นในบริษัทย่อย</t>
  </si>
  <si>
    <t>กำไร (ขาดทุน) จากการประมาณการตามหลักคณิตศาสตร์ประกันภัย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</si>
  <si>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</si>
  <si>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</si>
  <si>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>เงินสดสุทธิได้มาจาก (ใช้ไปใน) กิจกรรมจัดหาเงิน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</si>
  <si>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</si>
  <si>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</si>
  <si>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ขาดทุนจากการจำหน่ายสินทรัพย์</t>
  </si>
  <si>
    <t>(กำไร) ขาดทุนจากการจำหน่ายเงินลงทุน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</si>
  <si>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</si>
  <si>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</si>
  <si>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>(กำไร) ขาดทุนจากการแปลงค่าเงินตราต่างประเทศ</t>
  </si>
  <si>
    <t>ประมาณการหนี้สินเพิ่มขึ้น (ลดลง)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</si>
  <si>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</si>
  <si>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</si>
  <si>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 xml:space="preserve">สินทรัพย์และหนี้สินดำเนินงาน </t>
  </si>
  <si>
    <t>รายการระหว่างธนาคารและตลาดเงิน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</si>
  <si>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</si>
  <si>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</si>
  <si>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</si>
  <si>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</si>
  <si>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</si>
  <si>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</si>
  <si>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ส่วนต่ำกว่าทุนจากการเปลี่ยนแปลงสัดส่วนการถือหุ้น</t>
  </si>
  <si>
    <t>ส่วนต่ำกว่าทุน</t>
  </si>
  <si>
    <t>โอนไปกำไรสะสม</t>
  </si>
  <si>
    <t>เงินสดรับคืนภาษีเงินได้</t>
  </si>
  <si>
    <t>(นายกฤษฎา จีนะวิจารณะ)</t>
  </si>
  <si>
    <t>ยอดคงเหลือ ณ วันที่ 1 มกราคม 2564</t>
  </si>
  <si>
    <t>สินทรัพย์ทางการเงินที่วัดมูลค่าด้วยมูลค่ายุติธรรมผ่านกำไรหรือขาดทุน</t>
  </si>
  <si>
    <t>เงินสดรับจากการจำหน่ายเงินลงทุนในบริษัทย่อย/บริษัทร่วม</t>
  </si>
  <si>
    <t>สินทรัพย์สิทธิการใช้สุทธิ</t>
  </si>
  <si>
    <t>ที่ดิน อาคารและอุปกรณ์สุทธิ</t>
  </si>
  <si>
    <t>8.12.1</t>
  </si>
  <si>
    <t>8.14.1</t>
  </si>
  <si>
    <t>8.12.2</t>
  </si>
  <si>
    <t>มูลค่ายุติธรรมผ่านกำไรหรือขาดทุน</t>
  </si>
  <si>
    <t>กำไรสุทธิจากเครื่องมือทางการเงินที่วัดมูลค่าด้วย</t>
  </si>
  <si>
    <t>8.14.2</t>
  </si>
  <si>
    <t>(หมายเหตุ 8.5.2)</t>
  </si>
  <si>
    <t>ส่วนเกิน (ส่วนต่ำ) มูลค่าเงินลงทุนตัดบัญชี</t>
  </si>
  <si>
    <t>(โอนกลับ) ขาดทุนจากการด้อยค่าเงินลงทุน</t>
  </si>
  <si>
    <t>เงินสดรับจากการจำหน่ายตราสารหนี้และตราสารทุนที่วัดมูลค่าด้วย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</si>
  <si>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</si>
  <si>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</si>
  <si>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เงินสดจ่ายในการซื้อตราสารหนี้และตราสารทุนที่วัดมูลค่าด้วย</t>
  </si>
  <si>
    <t>31 ธันวาคม 2564</t>
  </si>
  <si>
    <t>(โอนกลับ) ขาดทุนจากการด้อยค่าทรัพย์สินรอการขาย</t>
  </si>
  <si>
    <t>(โอนกลับ) ขาดทุนจากการด้อยค่าสินทรัพย์อื่น</t>
  </si>
  <si>
    <t>สินทรัพย์ไม่มีตัวตนสุทธิ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</si>
  <si>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</si>
  <si>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</si>
  <si>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</si>
  <si>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</si>
  <si>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</si>
  <si>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</si>
  <si>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ยอดคงเหลือ ณ วันที่ 1 มกราคม 2565</t>
  </si>
  <si>
    <t>หนี้สินทางการเงินที่วัดมูลค่าด้วยมูลค่ายุติธรรม</t>
  </si>
  <si>
    <t xml:space="preserve">   ผ่านกำไรหรือขาดทุน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</si>
  <si>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</si>
  <si>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</si>
  <si>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</si>
  <si>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</si>
  <si>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หนี้สินทางการเงินที่วัดมูลค่าด้วยมูลค่ายุติธรรมผ่านกำไรหรือขาดทุน</t>
  </si>
  <si>
    <t>(ยังไม่ได้ตรวจสอบ แต่สอบทานแล้ว)</t>
  </si>
  <si>
    <t>เงินปันผลจ่าย (หมายเหตุ 8.25)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</si>
</sst>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.0_);[Red]\(#,##0.0\)"/>
    <numFmt numFmtId="192" formatCode="_([$€-2]\ * #,##0.00_);_([$€-2]\ * \(#,##0.00\);_([$€-2]\ * &quot;-&quot;??_);_(@_)"/>
    <numFmt numFmtId="193" formatCode="_(* #,##0.00_);_(* \(#,##0.00\);_(* &quot;-     &quot;??_);_(@_)"/>
    <numFmt numFmtId="194" formatCode="#,##0;\(#,##0\)"/>
    <numFmt numFmtId="195" formatCode="_-* #,##0_-;\-* #,##0_-;_-* &quot;-&quot;??_-;_-@_-"/>
    <numFmt numFmtId="196" formatCode="_(* #,##0_);_(* \(#,##0\);_(* &quot;-     &quot;??_);_(@_)"/>
    <numFmt numFmtId="197" formatCode="&quot;ผ&quot;#,##0.00_);[Red]\(&quot;ผ&quot;#,##0.00\)"/>
    <numFmt numFmtId="198" formatCode="0.0%"/>
    <numFmt numFmtId="199" formatCode="_(* #,##0,_);_(* \(#,##0,\);_(* &quot;-&quot;_);_(@_)"/>
  </numFmts>
  <fonts count="2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BrowalliaUPC"/>
      <family val="1"/>
    </font>
    <font>
      <u/>
      <sz val="16"/>
      <color indexed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2"/>
      <name val="CordiaUPC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1">
    <xf numFmtId="0" fontId="0" fillId="0" borderId="0"/>
    <xf numFmtId="0" fontId="4" fillId="0" borderId="0"/>
    <xf numFmtId="0" fontId="7" fillId="0" borderId="0"/>
    <xf numFmtId="0" fontId="9" fillId="0" borderId="0"/>
    <xf numFmtId="188" fontId="1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3" fillId="0" borderId="0"/>
    <xf numFmtId="0" fontId="11" fillId="0" borderId="0"/>
    <xf numFmtId="39" fontId="14" fillId="0" borderId="0"/>
    <xf numFmtId="40" fontId="9" fillId="0" borderId="0" applyFont="0" applyFill="0" applyBorder="0" applyAlignment="0" applyProtection="0"/>
    <xf numFmtId="188" fontId="15" fillId="0" borderId="0" applyFont="0" applyFill="0" applyBorder="0" applyAlignment="0" applyProtection="0"/>
    <xf numFmtId="1" fontId="19" fillId="0" borderId="0"/>
    <xf numFmtId="0" fontId="21" fillId="0" borderId="0"/>
    <xf numFmtId="43" fontId="13" fillId="0" borderId="0" applyFont="0" applyFill="0" applyBorder="0" applyAlignment="0" applyProtection="0"/>
    <xf numFmtId="0" fontId="11" fillId="0" borderId="0"/>
    <xf numFmtId="197" fontId="4" fillId="0" borderId="0" applyFont="0" applyFill="0" applyBorder="0" applyAlignment="0" applyProtection="0"/>
    <xf numFmtId="0" fontId="11" fillId="0" borderId="0"/>
    <xf numFmtId="198" fontId="11" fillId="0" borderId="0"/>
    <xf numFmtId="38" fontId="23" fillId="2" borderId="0" applyNumberFormat="0" applyBorder="0" applyAlignment="0" applyProtection="0"/>
    <xf numFmtId="10" fontId="23" fillId="3" borderId="8" applyNumberFormat="0" applyBorder="0" applyAlignment="0" applyProtection="0"/>
    <xf numFmtId="37" fontId="24" fillId="0" borderId="0"/>
    <xf numFmtId="0" fontId="25" fillId="0" borderId="0"/>
    <xf numFmtId="0" fontId="4" fillId="0" borderId="0"/>
    <xf numFmtId="9" fontId="4" fillId="0" borderId="0" applyFont="0" applyFill="0" applyBorder="0" applyAlignment="0" applyProtection="0"/>
    <xf numFmtId="10" fontId="22" fillId="0" borderId="0" applyFont="0" applyFill="0" applyBorder="0" applyAlignment="0" applyProtection="0"/>
    <xf numFmtId="1" fontId="22" fillId="0" borderId="9" applyNumberFormat="0" applyFill="0" applyAlignment="0" applyProtection="0">
      <alignment horizontal="center" vertical="center"/>
    </xf>
    <xf numFmtId="0" fontId="3" fillId="0" borderId="0"/>
    <xf numFmtId="0" fontId="7" fillId="0" borderId="0"/>
    <xf numFmtId="0" fontId="26" fillId="0" borderId="0"/>
    <xf numFmtId="0" fontId="2" fillId="0" borderId="0"/>
    <xf numFmtId="0" fontId="13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" fontId="27" fillId="0" borderId="0" applyFont="0" applyFill="0" applyBorder="0" applyAlignment="0" applyProtection="0"/>
    <xf numFmtId="0" fontId="13" fillId="0" borderId="0"/>
    <xf numFmtId="0" fontId="22" fillId="0" borderId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</cellStyleXfs>
  <cellXfs count="260">
    <xf numFmtId="0" fontId="0" fillId="0" borderId="0" xfId="0"/>
    <xf numFmtId="38" fontId="5" fillId="0" borderId="0" xfId="1" applyNumberFormat="1" applyFont="1" applyFill="1" applyAlignment="1">
      <alignment horizontal="left" vertical="center"/>
    </xf>
    <xf numFmtId="0" fontId="6" fillId="0" borderId="0" xfId="6" applyFont="1" applyFill="1" applyAlignment="1">
      <alignment vertical="center"/>
    </xf>
    <xf numFmtId="187" fontId="6" fillId="0" borderId="0" xfId="3" applyNumberFormat="1" applyFont="1" applyFill="1" applyAlignment="1">
      <alignment horizontal="right" vertical="center"/>
    </xf>
    <xf numFmtId="187" fontId="6" fillId="0" borderId="0" xfId="4" applyNumberFormat="1" applyFont="1" applyFill="1" applyAlignment="1">
      <alignment vertical="center"/>
    </xf>
    <xf numFmtId="187" fontId="6" fillId="0" borderId="0" xfId="1" applyNumberFormat="1" applyFont="1" applyFill="1" applyAlignment="1">
      <alignment vertical="center"/>
    </xf>
    <xf numFmtId="195" fontId="17" fillId="0" borderId="0" xfId="10" applyNumberFormat="1" applyFont="1" applyFill="1" applyAlignment="1">
      <alignment horizontal="center"/>
    </xf>
    <xf numFmtId="187" fontId="6" fillId="0" borderId="0" xfId="11" applyNumberFormat="1" applyFont="1" applyFill="1" applyAlignment="1">
      <alignment horizontal="center" vertical="center"/>
    </xf>
    <xf numFmtId="187" fontId="17" fillId="0" borderId="0" xfId="10" applyNumberFormat="1" applyFont="1" applyFill="1"/>
    <xf numFmtId="187" fontId="6" fillId="0" borderId="0" xfId="1" applyNumberFormat="1" applyFont="1" applyFill="1" applyBorder="1" applyAlignment="1">
      <alignment vertical="center"/>
    </xf>
    <xf numFmtId="187" fontId="6" fillId="0" borderId="0" xfId="0" applyNumberFormat="1" applyFont="1" applyFill="1" applyAlignment="1">
      <alignment vertical="top"/>
    </xf>
    <xf numFmtId="195" fontId="17" fillId="0" borderId="0" xfId="10" applyNumberFormat="1" applyFont="1" applyFill="1" applyBorder="1" applyAlignment="1">
      <alignment horizontal="center"/>
    </xf>
    <xf numFmtId="38" fontId="5" fillId="0" borderId="0" xfId="0" applyNumberFormat="1" applyFont="1" applyFill="1" applyAlignment="1">
      <alignment horizontal="left" vertical="center"/>
    </xf>
    <xf numFmtId="193" fontId="5" fillId="0" borderId="0" xfId="6" applyNumberFormat="1" applyFont="1" applyFill="1" applyAlignment="1">
      <alignment horizontal="left" vertical="center"/>
    </xf>
    <xf numFmtId="0" fontId="16" fillId="0" borderId="0" xfId="0" applyFont="1" applyFill="1"/>
    <xf numFmtId="0" fontId="6" fillId="0" borderId="0" xfId="0" applyFont="1" applyFill="1"/>
    <xf numFmtId="194" fontId="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6" fillId="0" borderId="5" xfId="1" applyNumberFormat="1" applyFont="1" applyFill="1" applyBorder="1" applyAlignment="1">
      <alignment vertical="center"/>
    </xf>
    <xf numFmtId="37" fontId="6" fillId="0" borderId="7" xfId="1" applyNumberFormat="1" applyFont="1" applyFill="1" applyBorder="1" applyAlignment="1">
      <alignment vertical="center"/>
    </xf>
    <xf numFmtId="195" fontId="17" fillId="0" borderId="0" xfId="5" applyNumberFormat="1" applyFont="1" applyFill="1" applyAlignment="1">
      <alignment horizontal="center"/>
    </xf>
    <xf numFmtId="195" fontId="17" fillId="0" borderId="0" xfId="5" applyNumberFormat="1" applyFont="1" applyFill="1" applyAlignment="1">
      <alignment horizontal="center" vertical="center"/>
    </xf>
    <xf numFmtId="195" fontId="17" fillId="0" borderId="0" xfId="5" applyNumberFormat="1" applyFont="1" applyFill="1" applyBorder="1" applyAlignment="1">
      <alignment horizontal="center" vertical="top"/>
    </xf>
    <xf numFmtId="37" fontId="6" fillId="0" borderId="0" xfId="1" applyNumberFormat="1" applyFont="1" applyFill="1" applyAlignment="1">
      <alignment horizontal="center" vertical="top"/>
    </xf>
    <xf numFmtId="195" fontId="17" fillId="0" borderId="1" xfId="5" applyNumberFormat="1" applyFont="1" applyFill="1" applyBorder="1" applyAlignment="1">
      <alignment horizontal="center" vertical="top"/>
    </xf>
    <xf numFmtId="195" fontId="17" fillId="0" borderId="0" xfId="5" applyNumberFormat="1" applyFont="1" applyFill="1" applyAlignment="1">
      <alignment horizontal="center" vertical="top"/>
    </xf>
    <xf numFmtId="37" fontId="6" fillId="0" borderId="1" xfId="1" applyNumberFormat="1" applyFont="1" applyFill="1" applyBorder="1" applyAlignment="1">
      <alignment horizontal="center" vertical="center"/>
    </xf>
    <xf numFmtId="0" fontId="18" fillId="0" borderId="0" xfId="5" applyNumberFormat="1" applyFont="1" applyFill="1"/>
    <xf numFmtId="187" fontId="16" fillId="0" borderId="0" xfId="0" applyNumberFormat="1" applyFont="1" applyFill="1" applyAlignment="1">
      <alignment vertical="center"/>
    </xf>
    <xf numFmtId="187" fontId="6" fillId="0" borderId="2" xfId="1" applyNumberFormat="1" applyFont="1" applyFill="1" applyBorder="1" applyAlignment="1">
      <alignment vertical="center"/>
    </xf>
    <xf numFmtId="43" fontId="16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187" fontId="20" fillId="0" borderId="0" xfId="10" applyNumberFormat="1" applyFont="1" applyFill="1"/>
    <xf numFmtId="190" fontId="6" fillId="0" borderId="0" xfId="0" applyNumberFormat="1" applyFont="1" applyFill="1" applyAlignment="1">
      <alignment vertical="top"/>
    </xf>
    <xf numFmtId="0" fontId="17" fillId="0" borderId="0" xfId="10" applyNumberFormat="1" applyFont="1" applyFill="1"/>
    <xf numFmtId="0" fontId="18" fillId="0" borderId="0" xfId="10" applyNumberFormat="1" applyFont="1" applyFill="1"/>
    <xf numFmtId="0" fontId="6" fillId="4" borderId="0" xfId="6" applyFont="1" applyFill="1" applyAlignment="1">
      <alignment vertical="center"/>
    </xf>
    <xf numFmtId="38" fontId="5" fillId="4" borderId="0" xfId="1" applyNumberFormat="1" applyFont="1" applyFill="1" applyAlignment="1">
      <alignment horizontal="left" vertical="center"/>
    </xf>
    <xf numFmtId="0" fontId="5" fillId="4" borderId="0" xfId="6" applyFont="1" applyFill="1" applyAlignment="1">
      <alignment horizontal="left" vertical="center"/>
    </xf>
    <xf numFmtId="0" fontId="16" fillId="4" borderId="0" xfId="0" applyFont="1" applyFill="1"/>
    <xf numFmtId="0" fontId="6" fillId="4" borderId="0" xfId="0" applyFont="1" applyFill="1"/>
    <xf numFmtId="194" fontId="6" fillId="4" borderId="0" xfId="0" applyNumberFormat="1" applyFont="1" applyFill="1" applyAlignment="1">
      <alignment horizontal="right" vertical="center"/>
    </xf>
    <xf numFmtId="37" fontId="6" fillId="4" borderId="0" xfId="1" applyNumberFormat="1" applyFont="1" applyFill="1" applyAlignment="1">
      <alignment horizontal="center" vertical="center"/>
    </xf>
    <xf numFmtId="195" fontId="17" fillId="4" borderId="0" xfId="5" applyNumberFormat="1" applyFont="1" applyFill="1" applyAlignment="1">
      <alignment horizontal="center"/>
    </xf>
    <xf numFmtId="195" fontId="17" fillId="4" borderId="0" xfId="10" applyNumberFormat="1" applyFont="1" applyFill="1" applyAlignment="1">
      <alignment horizontal="center"/>
    </xf>
    <xf numFmtId="195" fontId="17" fillId="4" borderId="0" xfId="10" applyNumberFormat="1" applyFont="1" applyFill="1" applyBorder="1" applyAlignment="1">
      <alignment horizontal="center"/>
    </xf>
    <xf numFmtId="195" fontId="17" fillId="4" borderId="1" xfId="5" applyNumberFormat="1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/>
    </xf>
    <xf numFmtId="37" fontId="6" fillId="4" borderId="1" xfId="1" applyNumberFormat="1" applyFont="1" applyFill="1" applyBorder="1" applyAlignment="1">
      <alignment horizontal="center" vertical="center"/>
    </xf>
    <xf numFmtId="0" fontId="18" fillId="4" borderId="0" xfId="5" applyNumberFormat="1" applyFont="1" applyFill="1"/>
    <xf numFmtId="37" fontId="6" fillId="4" borderId="0" xfId="1" applyNumberFormat="1" applyFont="1" applyFill="1" applyAlignment="1">
      <alignment vertical="center"/>
    </xf>
    <xf numFmtId="187" fontId="6" fillId="4" borderId="0" xfId="1" applyNumberFormat="1" applyFont="1" applyFill="1" applyAlignment="1">
      <alignment horizontal="center" vertical="center"/>
    </xf>
    <xf numFmtId="187" fontId="6" fillId="4" borderId="0" xfId="1" applyNumberFormat="1" applyFont="1" applyFill="1" applyAlignment="1">
      <alignment vertical="center"/>
    </xf>
    <xf numFmtId="187" fontId="6" fillId="4" borderId="0" xfId="11" applyNumberFormat="1" applyFont="1" applyFill="1" applyAlignment="1">
      <alignment horizontal="center" vertical="center"/>
    </xf>
    <xf numFmtId="0" fontId="17" fillId="4" borderId="0" xfId="5" applyNumberFormat="1" applyFont="1" applyFill="1"/>
    <xf numFmtId="187" fontId="6" fillId="4" borderId="2" xfId="1" applyNumberFormat="1" applyFont="1" applyFill="1" applyBorder="1" applyAlignment="1">
      <alignment horizontal="center" vertical="center"/>
    </xf>
    <xf numFmtId="0" fontId="5" fillId="4" borderId="0" xfId="1" applyFont="1" applyFill="1" applyAlignment="1">
      <alignment vertical="center"/>
    </xf>
    <xf numFmtId="187" fontId="17" fillId="4" borderId="0" xfId="10" applyNumberFormat="1" applyFont="1" applyFill="1"/>
    <xf numFmtId="190" fontId="6" fillId="4" borderId="0" xfId="0" applyNumberFormat="1" applyFont="1" applyFill="1" applyAlignment="1">
      <alignment vertical="top"/>
    </xf>
    <xf numFmtId="187" fontId="6" fillId="4" borderId="0" xfId="0" applyNumberFormat="1" applyFont="1" applyFill="1" applyAlignment="1">
      <alignment vertical="top"/>
    </xf>
    <xf numFmtId="0" fontId="16" fillId="4" borderId="0" xfId="0" applyFont="1" applyFill="1" applyAlignment="1">
      <alignment vertical="center"/>
    </xf>
    <xf numFmtId="0" fontId="17" fillId="4" borderId="0" xfId="10" applyNumberFormat="1" applyFont="1" applyFill="1"/>
    <xf numFmtId="187" fontId="16" fillId="4" borderId="0" xfId="0" applyNumberFormat="1" applyFont="1" applyFill="1"/>
    <xf numFmtId="188" fontId="18" fillId="0" borderId="0" xfId="10" applyFont="1" applyFill="1"/>
    <xf numFmtId="38" fontId="6" fillId="0" borderId="0" xfId="1" applyNumberFormat="1" applyFont="1" applyFill="1" applyBorder="1" applyAlignment="1">
      <alignment vertical="center"/>
    </xf>
    <xf numFmtId="187" fontId="6" fillId="0" borderId="0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Border="1" applyAlignment="1">
      <alignment vertical="center"/>
    </xf>
    <xf numFmtId="2" fontId="10" fillId="0" borderId="0" xfId="3" applyNumberFormat="1" applyFont="1" applyFill="1" applyAlignment="1">
      <alignment horizontal="center" vertical="center"/>
    </xf>
    <xf numFmtId="187" fontId="6" fillId="0" borderId="0" xfId="4" applyNumberFormat="1" applyFont="1" applyFill="1" applyBorder="1" applyAlignment="1">
      <alignment vertical="center"/>
    </xf>
    <xf numFmtId="187" fontId="6" fillId="0" borderId="0" xfId="3" applyNumberFormat="1" applyFont="1" applyFill="1" applyBorder="1" applyAlignment="1">
      <alignment vertical="center"/>
    </xf>
    <xf numFmtId="0" fontId="10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/>
    </xf>
    <xf numFmtId="187" fontId="6" fillId="0" borderId="5" xfId="4" applyNumberFormat="1" applyFont="1" applyFill="1" applyBorder="1" applyAlignment="1">
      <alignment vertical="center"/>
    </xf>
    <xf numFmtId="187" fontId="6" fillId="0" borderId="0" xfId="3" applyNumberFormat="1" applyFont="1" applyFill="1" applyBorder="1"/>
    <xf numFmtId="187" fontId="6" fillId="0" borderId="0" xfId="2" applyNumberFormat="1" applyFont="1" applyFill="1" applyBorder="1" applyAlignment="1">
      <alignment vertical="center"/>
    </xf>
    <xf numFmtId="40" fontId="10" fillId="0" borderId="0" xfId="1" applyNumberFormat="1" applyFont="1" applyFill="1" applyBorder="1" applyAlignment="1">
      <alignment horizontal="center" vertical="center"/>
    </xf>
    <xf numFmtId="38" fontId="10" fillId="0" borderId="0" xfId="1" applyNumberFormat="1" applyFont="1" applyFill="1" applyBorder="1" applyAlignment="1">
      <alignment horizontal="center" vertical="center"/>
    </xf>
    <xf numFmtId="187" fontId="6" fillId="0" borderId="0" xfId="2" applyNumberFormat="1" applyFont="1" applyFill="1" applyAlignment="1">
      <alignment vertical="center"/>
    </xf>
    <xf numFmtId="187" fontId="6" fillId="0" borderId="6" xfId="4" applyNumberFormat="1" applyFont="1" applyFill="1" applyBorder="1" applyAlignment="1">
      <alignment vertical="center"/>
    </xf>
    <xf numFmtId="187" fontId="6" fillId="0" borderId="1" xfId="4" applyNumberFormat="1" applyFont="1" applyFill="1" applyBorder="1" applyAlignment="1">
      <alignment vertical="center"/>
    </xf>
    <xf numFmtId="187" fontId="6" fillId="0" borderId="0" xfId="2" applyNumberFormat="1" applyFont="1" applyFill="1" applyBorder="1" applyAlignment="1">
      <alignment horizontal="right" vertical="center"/>
    </xf>
    <xf numFmtId="187" fontId="6" fillId="0" borderId="5" xfId="2" applyNumberFormat="1" applyFont="1" applyFill="1" applyBorder="1" applyAlignment="1">
      <alignment vertical="center"/>
    </xf>
    <xf numFmtId="187" fontId="6" fillId="0" borderId="6" xfId="2" applyNumberFormat="1" applyFont="1" applyFill="1" applyBorder="1" applyAlignment="1">
      <alignment vertical="center"/>
    </xf>
    <xf numFmtId="38" fontId="5" fillId="0" borderId="0" xfId="1" applyNumberFormat="1" applyFont="1" applyFill="1" applyBorder="1" applyAlignment="1">
      <alignment horizontal="left" vertical="center"/>
    </xf>
    <xf numFmtId="38" fontId="5" fillId="0" borderId="0" xfId="2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vertical="center"/>
    </xf>
    <xf numFmtId="187" fontId="5" fillId="0" borderId="0" xfId="2" applyNumberFormat="1" applyFont="1" applyFill="1" applyAlignment="1">
      <alignment horizontal="right" vertical="center"/>
    </xf>
    <xf numFmtId="189" fontId="5" fillId="0" borderId="0" xfId="2" applyNumberFormat="1" applyFont="1" applyFill="1" applyBorder="1" applyAlignment="1">
      <alignment horizontal="left" vertical="center"/>
    </xf>
    <xf numFmtId="38" fontId="6" fillId="0" borderId="0" xfId="2" applyNumberFormat="1" applyFont="1" applyFill="1" applyAlignment="1">
      <alignment vertical="center"/>
    </xf>
    <xf numFmtId="187" fontId="6" fillId="0" borderId="0" xfId="2" applyNumberFormat="1" applyFont="1" applyFill="1" applyAlignment="1">
      <alignment horizontal="right" vertical="center"/>
    </xf>
    <xf numFmtId="189" fontId="6" fillId="0" borderId="0" xfId="2" applyNumberFormat="1" applyFont="1" applyFill="1" applyBorder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38" fontId="6" fillId="0" borderId="1" xfId="2" applyNumberFormat="1" applyFont="1" applyFill="1" applyBorder="1" applyAlignment="1">
      <alignment vertical="center"/>
    </xf>
    <xf numFmtId="38" fontId="6" fillId="0" borderId="0" xfId="2" applyNumberFormat="1" applyFont="1" applyFill="1" applyBorder="1" applyAlignment="1">
      <alignment horizontal="center" vertical="center"/>
    </xf>
    <xf numFmtId="0" fontId="6" fillId="0" borderId="5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center" vertical="center"/>
    </xf>
    <xf numFmtId="38" fontId="5" fillId="0" borderId="0" xfId="2" applyNumberFormat="1" applyFont="1" applyFill="1" applyAlignment="1">
      <alignment vertical="center"/>
    </xf>
    <xf numFmtId="38" fontId="6" fillId="0" borderId="0" xfId="2" applyNumberFormat="1" applyFont="1" applyFill="1" applyBorder="1" applyAlignment="1">
      <alignment vertical="center"/>
    </xf>
    <xf numFmtId="187" fontId="6" fillId="0" borderId="0" xfId="2" applyNumberFormat="1" applyFont="1" applyFill="1" applyBorder="1" applyAlignment="1">
      <alignment horizontal="center" vertical="center"/>
    </xf>
    <xf numFmtId="2" fontId="10" fillId="0" borderId="0" xfId="7" applyNumberFormat="1" applyFont="1" applyFill="1" applyAlignment="1" applyProtection="1">
      <alignment horizontal="center" vertical="center"/>
    </xf>
    <xf numFmtId="190" fontId="6" fillId="0" borderId="0" xfId="4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horizontal="right" vertical="center"/>
    </xf>
    <xf numFmtId="0" fontId="10" fillId="0" borderId="0" xfId="7" applyFont="1" applyFill="1" applyAlignment="1" applyProtection="1">
      <alignment horizontal="center" vertical="center"/>
    </xf>
    <xf numFmtId="187" fontId="6" fillId="0" borderId="5" xfId="2" applyNumberFormat="1" applyFont="1" applyFill="1" applyBorder="1" applyAlignment="1">
      <alignment horizontal="right" vertical="center"/>
    </xf>
    <xf numFmtId="37" fontId="6" fillId="0" borderId="1" xfId="3" applyNumberFormat="1" applyFont="1" applyFill="1" applyBorder="1" applyAlignment="1">
      <alignment horizontal="right" vertical="center"/>
    </xf>
    <xf numFmtId="187" fontId="6" fillId="0" borderId="1" xfId="2" applyNumberFormat="1" applyFont="1" applyFill="1" applyBorder="1" applyAlignment="1">
      <alignment horizontal="right" vertical="center"/>
    </xf>
    <xf numFmtId="0" fontId="10" fillId="0" borderId="0" xfId="7" quotePrefix="1" applyFont="1" applyFill="1" applyAlignment="1" applyProtection="1">
      <alignment horizontal="center" vertical="center"/>
    </xf>
    <xf numFmtId="38" fontId="6" fillId="0" borderId="0" xfId="2" applyNumberFormat="1" applyFont="1" applyFill="1" applyAlignment="1">
      <alignment horizontal="left" vertical="center" indent="1"/>
    </xf>
    <xf numFmtId="187" fontId="6" fillId="0" borderId="1" xfId="3" applyNumberFormat="1" applyFont="1" applyFill="1" applyBorder="1" applyAlignment="1">
      <alignment horizontal="right" vertical="center"/>
    </xf>
    <xf numFmtId="187" fontId="6" fillId="0" borderId="0" xfId="8" applyNumberFormat="1" applyFont="1" applyFill="1" applyBorder="1" applyAlignment="1" applyProtection="1">
      <alignment horizontal="right" vertical="center"/>
    </xf>
    <xf numFmtId="38" fontId="10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187" fontId="6" fillId="0" borderId="5" xfId="8" applyNumberFormat="1" applyFont="1" applyFill="1" applyBorder="1" applyAlignment="1" applyProtection="1">
      <alignment horizontal="right" vertical="center"/>
    </xf>
    <xf numFmtId="38" fontId="10" fillId="0" borderId="0" xfId="2" applyNumberFormat="1" applyFont="1" applyFill="1" applyBorder="1" applyAlignment="1">
      <alignment horizontal="center" vertical="center"/>
    </xf>
    <xf numFmtId="38" fontId="6" fillId="0" borderId="3" xfId="1" applyNumberFormat="1" applyFont="1" applyFill="1" applyBorder="1" applyAlignment="1">
      <alignment vertical="center"/>
    </xf>
    <xf numFmtId="38" fontId="6" fillId="0" borderId="4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horizontal="center" vertical="center"/>
    </xf>
    <xf numFmtId="38" fontId="6" fillId="0" borderId="0" xfId="2" applyNumberFormat="1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38" fontId="10" fillId="0" borderId="0" xfId="2" quotePrefix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6" fillId="0" borderId="0" xfId="2" applyFont="1" applyFill="1" applyAlignment="1">
      <alignment horizontal="left" vertical="center" indent="1"/>
    </xf>
    <xf numFmtId="0" fontId="6" fillId="0" borderId="0" xfId="2" applyFont="1" applyFill="1" applyAlignment="1">
      <alignment horizontal="left" vertical="center" indent="2"/>
    </xf>
    <xf numFmtId="191" fontId="10" fillId="0" borderId="0" xfId="2" applyNumberFormat="1" applyFont="1" applyFill="1" applyBorder="1" applyAlignment="1">
      <alignment horizontal="center" vertical="center"/>
    </xf>
    <xf numFmtId="187" fontId="6" fillId="0" borderId="0" xfId="1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left" vertical="center" indent="3"/>
    </xf>
    <xf numFmtId="187" fontId="6" fillId="0" borderId="7" xfId="8" applyNumberFormat="1" applyFont="1" applyFill="1" applyBorder="1" applyAlignment="1" applyProtection="1">
      <alignment horizontal="right" vertical="center"/>
    </xf>
    <xf numFmtId="187" fontId="6" fillId="0" borderId="6" xfId="8" applyNumberFormat="1" applyFont="1" applyFill="1" applyBorder="1" applyAlignment="1" applyProtection="1">
      <alignment horizontal="right" vertical="center"/>
    </xf>
    <xf numFmtId="187" fontId="8" fillId="0" borderId="0" xfId="2" applyNumberFormat="1" applyFont="1" applyFill="1" applyBorder="1" applyAlignment="1">
      <alignment horizontal="center" vertical="center"/>
    </xf>
    <xf numFmtId="188" fontId="6" fillId="0" borderId="0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Alignment="1">
      <alignment vertical="center"/>
    </xf>
    <xf numFmtId="0" fontId="10" fillId="0" borderId="0" xfId="2" applyNumberFormat="1" applyFont="1" applyFill="1" applyAlignment="1">
      <alignment horizontal="center" vertical="center"/>
    </xf>
    <xf numFmtId="190" fontId="6" fillId="0" borderId="0" xfId="2" applyNumberFormat="1" applyFont="1" applyFill="1" applyAlignment="1">
      <alignment vertical="center"/>
    </xf>
    <xf numFmtId="187" fontId="6" fillId="0" borderId="6" xfId="2" applyNumberFormat="1" applyFont="1" applyFill="1" applyBorder="1" applyAlignment="1">
      <alignment horizontal="right" vertical="center"/>
    </xf>
    <xf numFmtId="0" fontId="6" fillId="0" borderId="0" xfId="2" applyNumberFormat="1" applyFont="1" applyFill="1" applyAlignment="1">
      <alignment vertical="center"/>
    </xf>
    <xf numFmtId="187" fontId="6" fillId="0" borderId="6" xfId="2" applyNumberFormat="1" applyFont="1" applyFill="1" applyBorder="1" applyAlignment="1">
      <alignment horizontal="center" vertical="center"/>
    </xf>
    <xf numFmtId="192" fontId="6" fillId="0" borderId="0" xfId="2" applyNumberFormat="1" applyFont="1" applyFill="1" applyAlignment="1">
      <alignment vertical="center"/>
    </xf>
    <xf numFmtId="1" fontId="6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Border="1" applyAlignment="1">
      <alignment vertical="center"/>
    </xf>
    <xf numFmtId="40" fontId="10" fillId="0" borderId="0" xfId="2" quotePrefix="1" applyNumberFormat="1" applyFont="1" applyFill="1" applyBorder="1" applyAlignment="1">
      <alignment horizontal="center" vertical="center"/>
    </xf>
    <xf numFmtId="187" fontId="10" fillId="0" borderId="0" xfId="2" applyNumberFormat="1" applyFont="1" applyFill="1" applyBorder="1" applyAlignment="1">
      <alignment horizontal="center" vertical="center"/>
    </xf>
    <xf numFmtId="188" fontId="6" fillId="0" borderId="6" xfId="4" applyNumberFormat="1" applyFont="1" applyFill="1" applyBorder="1" applyAlignment="1">
      <alignment vertical="center"/>
    </xf>
    <xf numFmtId="188" fontId="6" fillId="0" borderId="0" xfId="4" applyNumberFormat="1" applyFont="1" applyFill="1" applyBorder="1" applyAlignment="1">
      <alignment vertical="center"/>
    </xf>
    <xf numFmtId="38" fontId="6" fillId="0" borderId="4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left" vertical="center"/>
    </xf>
    <xf numFmtId="38" fontId="6" fillId="0" borderId="1" xfId="1" applyNumberFormat="1" applyFont="1" applyFill="1" applyBorder="1" applyAlignment="1">
      <alignment horizontal="center" vertical="center"/>
    </xf>
    <xf numFmtId="187" fontId="6" fillId="0" borderId="0" xfId="1" quotePrefix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center"/>
    </xf>
    <xf numFmtId="38" fontId="5" fillId="0" borderId="0" xfId="1" applyNumberFormat="1" applyFont="1" applyFill="1" applyBorder="1" applyAlignment="1">
      <alignment vertical="center"/>
    </xf>
    <xf numFmtId="0" fontId="6" fillId="0" borderId="0" xfId="3" applyFont="1" applyFill="1" applyAlignment="1" applyProtection="1">
      <alignment horizontal="left" vertical="center"/>
    </xf>
    <xf numFmtId="0" fontId="6" fillId="0" borderId="0" xfId="3" quotePrefix="1" applyFont="1" applyFill="1" applyAlignment="1" applyProtection="1">
      <alignment horizontal="left" vertical="center"/>
    </xf>
    <xf numFmtId="0" fontId="6" fillId="0" borderId="0" xfId="3" quotePrefix="1" applyFont="1" applyFill="1" applyAlignment="1" applyProtection="1">
      <alignment horizontal="left" vertical="center" indent="1"/>
    </xf>
    <xf numFmtId="0" fontId="6" fillId="0" borderId="0" xfId="3" applyFont="1" applyFill="1" applyAlignment="1">
      <alignment vertical="center"/>
    </xf>
    <xf numFmtId="0" fontId="6" fillId="0" borderId="0" xfId="3" applyFont="1" applyFill="1" applyAlignment="1">
      <alignment horizontal="left" vertical="center"/>
    </xf>
    <xf numFmtId="0" fontId="6" fillId="0" borderId="0" xfId="3" quotePrefix="1" applyFont="1" applyFill="1" applyAlignment="1">
      <alignment horizontal="left" vertical="center"/>
    </xf>
    <xf numFmtId="0" fontId="6" fillId="0" borderId="0" xfId="2" applyFont="1" applyFill="1" applyAlignment="1" applyProtection="1">
      <alignment horizontal="left"/>
    </xf>
    <xf numFmtId="0" fontId="12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187" fontId="6" fillId="0" borderId="2" xfId="4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horizontal="left" vertical="center" indent="1"/>
    </xf>
    <xf numFmtId="0" fontId="6" fillId="0" borderId="0" xfId="3" applyFont="1" applyFill="1" applyAlignment="1" applyProtection="1">
      <alignment horizontal="left" vertical="center" indent="2"/>
    </xf>
    <xf numFmtId="0" fontId="6" fillId="0" borderId="0" xfId="3" applyFont="1" applyFill="1" applyBorder="1" applyAlignment="1" applyProtection="1">
      <alignment horizontal="left" vertical="center" indent="2"/>
    </xf>
    <xf numFmtId="0" fontId="6" fillId="0" borderId="0" xfId="2" applyFont="1" applyFill="1" applyAlignment="1" applyProtection="1">
      <alignment horizontal="left" vertical="center" indent="1"/>
    </xf>
    <xf numFmtId="0" fontId="6" fillId="0" borderId="0" xfId="2" applyFont="1" applyFill="1" applyAlignment="1" applyProtection="1">
      <alignment horizontal="left" vertical="center"/>
    </xf>
    <xf numFmtId="38" fontId="6" fillId="0" borderId="0" xfId="1" applyNumberFormat="1" applyFont="1" applyFill="1" applyBorder="1" applyAlignment="1">
      <alignment horizontal="left" vertical="center" indent="2"/>
    </xf>
    <xf numFmtId="189" fontId="6" fillId="0" borderId="0" xfId="1" applyNumberFormat="1" applyFont="1" applyFill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187" fontId="6" fillId="4" borderId="0" xfId="1" applyNumberFormat="1" applyFont="1" applyFill="1" applyAlignment="1">
      <alignment horizontal="center" vertical="center"/>
    </xf>
    <xf numFmtId="187" fontId="6" fillId="0" borderId="1" xfId="1" quotePrefix="1" applyNumberFormat="1" applyFont="1" applyBorder="1" applyAlignment="1">
      <alignment horizontal="center" vertical="center"/>
    </xf>
    <xf numFmtId="187" fontId="6" fillId="4" borderId="0" xfId="1" applyNumberFormat="1" applyFont="1" applyFill="1" applyAlignment="1">
      <alignment horizontal="center" vertical="center"/>
    </xf>
    <xf numFmtId="190" fontId="6" fillId="0" borderId="1" xfId="4" applyNumberFormat="1" applyFont="1" applyFill="1" applyBorder="1" applyAlignment="1">
      <alignment vertical="center"/>
    </xf>
    <xf numFmtId="38" fontId="5" fillId="0" borderId="0" xfId="29" applyNumberFormat="1" applyFont="1" applyFill="1" applyAlignment="1">
      <alignment horizontal="left" vertical="center"/>
    </xf>
    <xf numFmtId="38" fontId="5" fillId="0" borderId="0" xfId="27" applyNumberFormat="1" applyFont="1" applyFill="1" applyAlignment="1">
      <alignment horizontal="left" vertical="center"/>
    </xf>
    <xf numFmtId="199" fontId="5" fillId="0" borderId="0" xfId="27" applyNumberFormat="1" applyFont="1" applyFill="1" applyAlignment="1">
      <alignment horizontal="left" vertical="center"/>
    </xf>
    <xf numFmtId="0" fontId="0" fillId="0" borderId="0" xfId="0" applyFill="1"/>
    <xf numFmtId="187" fontId="5" fillId="0" borderId="0" xfId="27" applyNumberFormat="1" applyFont="1" applyFill="1" applyAlignment="1">
      <alignment horizontal="left" vertical="center"/>
    </xf>
    <xf numFmtId="196" fontId="5" fillId="0" borderId="0" xfId="27" applyNumberFormat="1" applyFont="1" applyFill="1" applyAlignment="1">
      <alignment horizontal="left" vertical="center"/>
    </xf>
    <xf numFmtId="38" fontId="6" fillId="0" borderId="0" xfId="27" applyNumberFormat="1" applyFont="1" applyFill="1" applyAlignment="1">
      <alignment vertical="center"/>
    </xf>
    <xf numFmtId="187" fontId="6" fillId="0" borderId="0" xfId="27" applyNumberFormat="1" applyFont="1" applyFill="1" applyAlignment="1">
      <alignment vertical="center"/>
    </xf>
    <xf numFmtId="196" fontId="6" fillId="0" borderId="0" xfId="27" applyNumberFormat="1" applyFont="1" applyFill="1" applyAlignment="1">
      <alignment vertical="center"/>
    </xf>
    <xf numFmtId="199" fontId="6" fillId="0" borderId="0" xfId="27" applyNumberFormat="1" applyFont="1" applyFill="1" applyAlignment="1">
      <alignment horizontal="right" vertical="center"/>
    </xf>
    <xf numFmtId="196" fontId="6" fillId="0" borderId="0" xfId="27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0" fontId="6" fillId="0" borderId="5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38" fontId="5" fillId="0" borderId="0" xfId="27" applyNumberFormat="1" applyFont="1" applyFill="1" applyAlignment="1">
      <alignment vertical="center"/>
    </xf>
    <xf numFmtId="199" fontId="6" fillId="0" borderId="0" xfId="27" applyNumberFormat="1" applyFont="1" applyFill="1" applyAlignment="1">
      <alignment vertical="center"/>
    </xf>
    <xf numFmtId="0" fontId="6" fillId="0" borderId="0" xfId="28" applyFont="1" applyFill="1" applyAlignment="1">
      <alignment vertical="center"/>
    </xf>
    <xf numFmtId="187" fontId="6" fillId="0" borderId="0" xfId="28" applyNumberFormat="1" applyFont="1" applyFill="1" applyAlignment="1">
      <alignment horizontal="right" vertical="center"/>
    </xf>
    <xf numFmtId="187" fontId="6" fillId="0" borderId="0" xfId="28" applyNumberFormat="1" applyFont="1" applyFill="1" applyAlignment="1">
      <alignment vertical="center"/>
    </xf>
    <xf numFmtId="0" fontId="6" fillId="0" borderId="0" xfId="28" applyFont="1" applyFill="1" applyAlignment="1">
      <alignment horizontal="left" vertical="center" indent="1"/>
    </xf>
    <xf numFmtId="0" fontId="6" fillId="0" borderId="0" xfId="28" applyFont="1" applyFill="1" applyAlignment="1">
      <alignment horizontal="left" vertical="center" indent="2"/>
    </xf>
    <xf numFmtId="187" fontId="6" fillId="0" borderId="0" xfId="12" applyNumberFormat="1" applyFont="1" applyFill="1" applyAlignment="1">
      <alignment horizontal="right" vertical="center"/>
    </xf>
    <xf numFmtId="0" fontId="6" fillId="0" borderId="0" xfId="28" applyFont="1" applyFill="1" applyAlignment="1">
      <alignment horizontal="left" vertical="center" indent="3"/>
    </xf>
    <xf numFmtId="0" fontId="6" fillId="0" borderId="0" xfId="28" quotePrefix="1" applyFont="1" applyFill="1" applyAlignment="1">
      <alignment horizontal="left" vertical="center"/>
    </xf>
    <xf numFmtId="187" fontId="6" fillId="0" borderId="1" xfId="12" applyNumberFormat="1" applyFont="1" applyFill="1" applyBorder="1" applyAlignment="1">
      <alignment horizontal="right" vertical="center"/>
    </xf>
    <xf numFmtId="187" fontId="6" fillId="0" borderId="7" xfId="27" applyNumberFormat="1" applyFont="1" applyFill="1" applyBorder="1" applyAlignment="1">
      <alignment vertical="center"/>
    </xf>
    <xf numFmtId="0" fontId="6" fillId="0" borderId="0" xfId="28" applyFont="1" applyFill="1" applyAlignment="1">
      <alignment horizontal="left" vertical="center"/>
    </xf>
    <xf numFmtId="187" fontId="6" fillId="0" borderId="1" xfId="28" applyNumberFormat="1" applyFont="1" applyFill="1" applyBorder="1" applyAlignment="1">
      <alignment horizontal="right" vertical="center"/>
    </xf>
    <xf numFmtId="38" fontId="5" fillId="0" borderId="0" xfId="27" applyNumberFormat="1" applyFont="1" applyFill="1" applyAlignment="1">
      <alignment horizontal="left" vertical="center" indent="1"/>
    </xf>
    <xf numFmtId="187" fontId="6" fillId="0" borderId="0" xfId="27" applyNumberFormat="1" applyFont="1" applyFill="1" applyAlignment="1">
      <alignment horizontal="right" vertical="center"/>
    </xf>
    <xf numFmtId="38" fontId="6" fillId="0" borderId="0" xfId="29" applyNumberFormat="1" applyFont="1" applyFill="1" applyAlignment="1">
      <alignment vertical="center"/>
    </xf>
    <xf numFmtId="199" fontId="6" fillId="0" borderId="0" xfId="29" applyNumberFormat="1" applyFont="1" applyFill="1" applyAlignment="1">
      <alignment vertical="center"/>
    </xf>
    <xf numFmtId="38" fontId="6" fillId="0" borderId="3" xfId="29" applyNumberFormat="1" applyFont="1" applyFill="1" applyBorder="1" applyAlignment="1">
      <alignment vertical="center"/>
    </xf>
    <xf numFmtId="38" fontId="6" fillId="0" borderId="0" xfId="29" applyNumberFormat="1" applyFont="1" applyFill="1" applyAlignment="1">
      <alignment horizontal="center" vertical="center"/>
    </xf>
    <xf numFmtId="194" fontId="5" fillId="0" borderId="0" xfId="27" applyNumberFormat="1" applyFont="1" applyFill="1" applyAlignment="1">
      <alignment horizontal="left" vertical="center"/>
    </xf>
    <xf numFmtId="194" fontId="6" fillId="0" borderId="0" xfId="27" applyNumberFormat="1" applyFont="1" applyFill="1" applyAlignment="1">
      <alignment vertical="center"/>
    </xf>
    <xf numFmtId="194" fontId="6" fillId="0" borderId="0" xfId="27" applyNumberFormat="1" applyFont="1" applyFill="1" applyAlignment="1">
      <alignment horizontal="center" vertical="center"/>
    </xf>
    <xf numFmtId="0" fontId="5" fillId="0" borderId="0" xfId="28" applyFont="1" applyFill="1" applyAlignment="1">
      <alignment vertical="center"/>
    </xf>
    <xf numFmtId="187" fontId="6" fillId="0" borderId="5" xfId="27" applyNumberFormat="1" applyFont="1" applyFill="1" applyBorder="1" applyAlignment="1">
      <alignment horizontal="right" vertical="center"/>
    </xf>
    <xf numFmtId="38" fontId="6" fillId="0" borderId="0" xfId="27" applyNumberFormat="1" applyFont="1" applyFill="1" applyAlignment="1">
      <alignment horizontal="left" vertical="center" indent="1"/>
    </xf>
    <xf numFmtId="0" fontId="5" fillId="0" borderId="0" xfId="28" applyFont="1" applyFill="1" applyAlignment="1">
      <alignment horizontal="left" vertical="center"/>
    </xf>
    <xf numFmtId="0" fontId="5" fillId="0" borderId="0" xfId="28" quotePrefix="1" applyFont="1" applyFill="1" applyAlignment="1">
      <alignment horizontal="left" vertical="center"/>
    </xf>
    <xf numFmtId="187" fontId="6" fillId="0" borderId="2" xfId="27" applyNumberFormat="1" applyFont="1" applyFill="1" applyBorder="1" applyAlignment="1">
      <alignment horizontal="right" vertical="center"/>
    </xf>
    <xf numFmtId="187" fontId="6" fillId="0" borderId="0" xfId="29" applyNumberFormat="1" applyFont="1" applyFill="1" applyAlignment="1">
      <alignment horizontal="right" vertical="center"/>
    </xf>
    <xf numFmtId="189" fontId="6" fillId="0" borderId="0" xfId="29" applyNumberFormat="1" applyFont="1" applyFill="1" applyAlignment="1">
      <alignment vertical="center"/>
    </xf>
    <xf numFmtId="199" fontId="6" fillId="0" borderId="0" xfId="29" applyNumberFormat="1" applyFont="1" applyFill="1" applyAlignment="1">
      <alignment horizontal="right" vertical="center"/>
    </xf>
    <xf numFmtId="38" fontId="6" fillId="0" borderId="4" xfId="1" applyNumberFormat="1" applyFont="1" applyFill="1" applyBorder="1" applyAlignment="1">
      <alignment horizontal="center" vertical="center"/>
    </xf>
    <xf numFmtId="38" fontId="5" fillId="4" borderId="0" xfId="2" applyNumberFormat="1" applyFont="1" applyFill="1" applyAlignment="1">
      <alignment horizontal="left" vertical="center"/>
    </xf>
    <xf numFmtId="38" fontId="5" fillId="0" borderId="0" xfId="2" applyNumberFormat="1" applyFont="1" applyAlignment="1">
      <alignment horizontal="left" vertical="center"/>
    </xf>
    <xf numFmtId="0" fontId="6" fillId="0" borderId="0" xfId="22" applyFont="1" applyAlignment="1">
      <alignment vertical="center"/>
    </xf>
    <xf numFmtId="38" fontId="5" fillId="4" borderId="0" xfId="27" applyNumberFormat="1" applyFont="1" applyFill="1" applyAlignment="1">
      <alignment horizontal="left" vertical="center"/>
    </xf>
    <xf numFmtId="187" fontId="6" fillId="4" borderId="0" xfId="1" applyNumberFormat="1" applyFont="1" applyFill="1" applyAlignment="1">
      <alignment horizontal="center" vertical="center"/>
    </xf>
    <xf numFmtId="38" fontId="6" fillId="0" borderId="0" xfId="2" applyNumberFormat="1" applyFont="1" applyFill="1" applyAlignment="1">
      <alignment horizontal="right" vertical="center"/>
    </xf>
    <xf numFmtId="38" fontId="6" fillId="0" borderId="3" xfId="1" applyNumberFormat="1" applyFont="1" applyFill="1" applyBorder="1" applyAlignment="1">
      <alignment horizontal="center" vertical="center"/>
    </xf>
    <xf numFmtId="38" fontId="6" fillId="0" borderId="4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189" fontId="6" fillId="0" borderId="1" xfId="1" applyNumberFormat="1" applyFont="1" applyFill="1" applyBorder="1" applyAlignment="1">
      <alignment horizontal="center" vertical="center"/>
    </xf>
    <xf numFmtId="189" fontId="6" fillId="0" borderId="1" xfId="2" applyNumberFormat="1" applyFont="1" applyFill="1" applyBorder="1" applyAlignment="1">
      <alignment horizontal="center" vertical="center"/>
    </xf>
    <xf numFmtId="37" fontId="6" fillId="0" borderId="5" xfId="1" applyNumberFormat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187" fontId="6" fillId="0" borderId="4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187" fontId="6" fillId="0" borderId="3" xfId="1" applyNumberFormat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187" fontId="6" fillId="4" borderId="0" xfId="1" applyNumberFormat="1" applyFont="1" applyFill="1" applyAlignment="1">
      <alignment horizontal="center" vertical="center"/>
    </xf>
    <xf numFmtId="0" fontId="5" fillId="4" borderId="0" xfId="6" applyFont="1" applyFill="1" applyAlignment="1">
      <alignment horizontal="left" vertical="center"/>
    </xf>
    <xf numFmtId="0" fontId="6" fillId="4" borderId="1" xfId="6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187" fontId="6" fillId="4" borderId="3" xfId="1" applyNumberFormat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187" fontId="6" fillId="4" borderId="4" xfId="1" applyNumberFormat="1" applyFont="1" applyFill="1" applyBorder="1" applyAlignment="1">
      <alignment horizontal="center" vertical="center"/>
    </xf>
    <xf numFmtId="37" fontId="6" fillId="4" borderId="5" xfId="1" applyNumberFormat="1" applyFont="1" applyFill="1" applyBorder="1" applyAlignment="1">
      <alignment horizontal="center" vertical="center"/>
    </xf>
    <xf numFmtId="189" fontId="6" fillId="0" borderId="1" xfId="0" applyNumberFormat="1" applyFont="1" applyFill="1" applyBorder="1" applyAlignment="1">
      <alignment horizontal="center" vertical="center"/>
    </xf>
    <xf numFmtId="194" fontId="6" fillId="0" borderId="1" xfId="0" applyNumberFormat="1" applyFont="1" applyFill="1" applyBorder="1" applyAlignment="1">
      <alignment horizontal="center" vertical="center"/>
    </xf>
    <xf numFmtId="38" fontId="6" fillId="0" borderId="3" xfId="29" applyNumberFormat="1" applyFont="1" applyFill="1" applyBorder="1" applyAlignment="1">
      <alignment horizontal="center" vertical="center"/>
    </xf>
    <xf numFmtId="38" fontId="6" fillId="0" borderId="0" xfId="29" applyNumberFormat="1" applyFont="1" applyFill="1" applyAlignment="1">
      <alignment horizontal="center" vertical="center"/>
    </xf>
    <xf numFmtId="189" fontId="6" fillId="0" borderId="0" xfId="27" applyNumberFormat="1" applyFont="1" applyFill="1" applyAlignment="1">
      <alignment horizontal="center" vertical="center"/>
    </xf>
  </cellXfs>
  <cellStyles count="41">
    <cellStyle name="Comma" xfId="10" builtinId="3"/>
    <cellStyle name="Comma 2" xfId="13"/>
    <cellStyle name="Comma 2 2" xfId="5"/>
    <cellStyle name="Comma 2 3" xfId="32"/>
    <cellStyle name="Comma 3" xfId="31"/>
    <cellStyle name="Comma 3 2" xfId="9"/>
    <cellStyle name="comma zerodec" xfId="14"/>
    <cellStyle name="Comma_PL_1252_af 2" xfId="4"/>
    <cellStyle name="Currency 2" xfId="15"/>
    <cellStyle name="Currency1" xfId="16"/>
    <cellStyle name="Dollar (zero dec)" xfId="17"/>
    <cellStyle name="Grey" xfId="18"/>
    <cellStyle name="Index Number" xfId="33"/>
    <cellStyle name="Input [yellow]" xfId="19"/>
    <cellStyle name="no dec" xfId="20"/>
    <cellStyle name="Normal" xfId="0" builtinId="0"/>
    <cellStyle name="Normal - Style1" xfId="21"/>
    <cellStyle name="Normal 10" xfId="34"/>
    <cellStyle name="Normal 13" xfId="27"/>
    <cellStyle name="Normal 15" xfId="35"/>
    <cellStyle name="Normal 2" xfId="22"/>
    <cellStyle name="Normal 2 2" xfId="1"/>
    <cellStyle name="Normal 2 3" xfId="26"/>
    <cellStyle name="Normal 2 3 2" xfId="29"/>
    <cellStyle name="Normal 2 4" xfId="36"/>
    <cellStyle name="Normal 3" xfId="12"/>
    <cellStyle name="Normal 3 2" xfId="28"/>
    <cellStyle name="Normal 3 3" xfId="37"/>
    <cellStyle name="Normal 4" xfId="2"/>
    <cellStyle name="Normal 5" xfId="30"/>
    <cellStyle name="Normal_40SEP-CO" xfId="8"/>
    <cellStyle name="Normal_Bs&amp;ple" xfId="11"/>
    <cellStyle name="Normal_CE-Thai" xfId="6"/>
    <cellStyle name="Normal_PL_1252_af 2" xfId="7"/>
    <cellStyle name="Normal_งบงวด ส.ตง. ก.ย.42 2" xfId="3"/>
    <cellStyle name="Percent [2]" xfId="24"/>
    <cellStyle name="Percent 2" xfId="23"/>
    <cellStyle name="Percent 3" xfId="38"/>
    <cellStyle name="Quantity" xfId="25"/>
    <cellStyle name="เครื่องหมายจุลภาค 4" xfId="39"/>
    <cellStyle name="เครื่องหมายจุลภาค 5" xfId="4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76"/>
  <sheetViews>
    <sheetView showGridLines="0" tabSelected="1" showRuler="0" zoomScaleNormal="100" zoomScaleSheetLayoutView="115" zoomScalePageLayoutView="40" workbookViewId="0"/>
  </sheetViews>
  <sheetFormatPr defaultColWidth="9.08203125" defaultRowHeight="23.65" customHeight="1"/>
  <cols>
    <col min="1" max="1" width="45.08203125" style="88" customWidth="1"/>
    <col min="2" max="2" width="0.83203125" style="88" customWidth="1"/>
    <col min="3" max="3" width="8.33203125" style="88" customWidth="1"/>
    <col min="4" max="4" width="0.83203125" style="88" customWidth="1"/>
    <col min="5" max="5" width="14.75" style="128" customWidth="1"/>
    <col min="6" max="6" width="0.33203125" style="128" customWidth="1"/>
    <col min="7" max="7" width="14.75" style="128" customWidth="1"/>
    <col min="8" max="8" width="0.33203125" style="171" customWidth="1"/>
    <col min="9" max="9" width="14.75" style="128" customWidth="1"/>
    <col min="10" max="10" width="0.33203125" style="128" customWidth="1"/>
    <col min="11" max="11" width="14.75" style="128" customWidth="1"/>
    <col min="12" max="13" width="9" style="88"/>
    <col min="14" max="16384" width="9.08203125" style="88"/>
  </cols>
  <sheetData>
    <row r="1" spans="1:11" s="1" customFormat="1" ht="23.65" customHeight="1">
      <c r="A1" s="86" t="s">
        <v>0</v>
      </c>
      <c r="B1" s="86"/>
      <c r="C1" s="86"/>
      <c r="D1" s="86"/>
      <c r="E1" s="149"/>
      <c r="F1" s="149"/>
      <c r="G1" s="149"/>
      <c r="H1" s="150"/>
      <c r="I1" s="149"/>
      <c r="J1" s="149"/>
      <c r="K1" s="149"/>
    </row>
    <row r="2" spans="1:11" s="1" customFormat="1" ht="23.65" customHeight="1">
      <c r="A2" s="86" t="s">
        <v>1</v>
      </c>
      <c r="B2" s="86"/>
      <c r="C2" s="86"/>
      <c r="D2" s="86"/>
      <c r="E2" s="149"/>
      <c r="F2" s="149"/>
      <c r="G2" s="149"/>
      <c r="H2" s="150"/>
      <c r="I2" s="149"/>
      <c r="J2" s="149"/>
      <c r="K2" s="149"/>
    </row>
    <row r="3" spans="1:11" s="1" customFormat="1" ht="23.65" customHeight="1">
      <c r="A3" s="39" t="s">
        <v>209</v>
      </c>
      <c r="B3" s="86"/>
      <c r="C3" s="86"/>
      <c r="D3" s="86"/>
      <c r="E3" s="149"/>
      <c r="F3" s="149"/>
      <c r="G3" s="149"/>
      <c r="H3" s="150"/>
      <c r="I3" s="149"/>
      <c r="J3" s="149"/>
      <c r="K3" s="149"/>
    </row>
    <row r="4" spans="1:11" ht="23.65" customHeight="1">
      <c r="A4" s="67"/>
      <c r="B4" s="67"/>
      <c r="C4" s="115"/>
      <c r="D4" s="67"/>
      <c r="E4" s="68"/>
      <c r="F4" s="68"/>
      <c r="G4" s="68"/>
      <c r="H4" s="69"/>
      <c r="I4" s="68"/>
      <c r="J4" s="68"/>
      <c r="K4" s="68" t="s">
        <v>2</v>
      </c>
    </row>
    <row r="5" spans="1:11" ht="23.65" customHeight="1">
      <c r="A5" s="67"/>
      <c r="B5" s="67"/>
      <c r="C5" s="67"/>
      <c r="D5" s="67"/>
      <c r="E5" s="236" t="s">
        <v>3</v>
      </c>
      <c r="F5" s="236"/>
      <c r="G5" s="236"/>
      <c r="H5" s="69"/>
      <c r="I5" s="236" t="s">
        <v>101</v>
      </c>
      <c r="J5" s="236"/>
      <c r="K5" s="236"/>
    </row>
    <row r="6" spans="1:11" ht="23.65" customHeight="1">
      <c r="B6" s="67"/>
      <c r="C6" s="151" t="s">
        <v>4</v>
      </c>
      <c r="D6" s="67"/>
      <c r="E6" s="176" t="s">
        <v>210</v>
      </c>
      <c r="F6" s="152"/>
      <c r="G6" s="176" t="s">
        <v>205</v>
      </c>
      <c r="H6" s="153"/>
      <c r="I6" s="176" t="s">
        <v>210</v>
      </c>
      <c r="J6" s="152"/>
      <c r="K6" s="176" t="s">
        <v>205</v>
      </c>
    </row>
    <row r="7" spans="1:11" ht="23.65" customHeight="1">
      <c r="A7" s="154" t="s">
        <v>5</v>
      </c>
      <c r="B7" s="67"/>
      <c r="C7" s="67"/>
      <c r="D7" s="67"/>
      <c r="E7" s="68"/>
      <c r="F7" s="68"/>
      <c r="G7" s="68"/>
      <c r="H7" s="69"/>
      <c r="I7" s="68"/>
      <c r="J7" s="68"/>
      <c r="K7" s="68"/>
    </row>
    <row r="8" spans="1:11" ht="23.65" customHeight="1">
      <c r="A8" s="155" t="s">
        <v>6</v>
      </c>
      <c r="B8" s="67"/>
      <c r="C8" s="73">
        <v>8.1</v>
      </c>
      <c r="D8" s="67"/>
      <c r="E8" s="71">
        <v>55511137</v>
      </c>
      <c r="F8" s="71"/>
      <c r="G8" s="71">
        <v>63543939</v>
      </c>
      <c r="H8" s="71"/>
      <c r="I8" s="71">
        <v>55492331</v>
      </c>
      <c r="J8" s="71"/>
      <c r="K8" s="71">
        <v>63515240</v>
      </c>
    </row>
    <row r="9" spans="1:11" ht="23.65" customHeight="1">
      <c r="A9" s="156" t="s">
        <v>7</v>
      </c>
      <c r="B9" s="67"/>
      <c r="C9" s="73">
        <v>8.3000000000000007</v>
      </c>
      <c r="D9" s="67"/>
      <c r="E9" s="71">
        <v>542875449</v>
      </c>
      <c r="F9" s="71"/>
      <c r="G9" s="71">
        <v>469216499</v>
      </c>
      <c r="H9" s="71"/>
      <c r="I9" s="71">
        <v>542667858</v>
      </c>
      <c r="J9" s="71"/>
      <c r="K9" s="71">
        <v>468832143</v>
      </c>
    </row>
    <row r="10" spans="1:11" ht="23.65" customHeight="1">
      <c r="A10" s="156" t="s">
        <v>99</v>
      </c>
      <c r="B10" s="67"/>
      <c r="C10" s="73"/>
      <c r="D10" s="67"/>
      <c r="E10" s="71"/>
      <c r="F10" s="71"/>
      <c r="G10" s="71"/>
      <c r="H10" s="71"/>
      <c r="I10" s="71"/>
      <c r="J10" s="71"/>
      <c r="K10" s="71"/>
    </row>
    <row r="11" spans="1:11" ht="23.65" customHeight="1">
      <c r="A11" s="157" t="s">
        <v>131</v>
      </c>
      <c r="B11" s="67"/>
      <c r="C11" s="73">
        <v>8.4</v>
      </c>
      <c r="D11" s="67"/>
      <c r="E11" s="71">
        <v>13931019</v>
      </c>
      <c r="F11" s="71"/>
      <c r="G11" s="71">
        <v>18038574</v>
      </c>
      <c r="H11" s="71"/>
      <c r="I11" s="71">
        <v>13931019</v>
      </c>
      <c r="J11" s="71"/>
      <c r="K11" s="71">
        <v>18306692</v>
      </c>
    </row>
    <row r="12" spans="1:11" ht="23.65" customHeight="1">
      <c r="A12" s="159" t="s">
        <v>8</v>
      </c>
      <c r="B12" s="67"/>
      <c r="C12" s="73">
        <v>8.5</v>
      </c>
      <c r="D12" s="67"/>
      <c r="E12" s="71">
        <v>90816852</v>
      </c>
      <c r="F12" s="71"/>
      <c r="G12" s="71">
        <v>52659994</v>
      </c>
      <c r="H12" s="71"/>
      <c r="I12" s="71">
        <v>90816852</v>
      </c>
      <c r="J12" s="71"/>
      <c r="K12" s="71">
        <v>52659994</v>
      </c>
    </row>
    <row r="13" spans="1:11" ht="23.65" customHeight="1">
      <c r="A13" s="160" t="s">
        <v>9</v>
      </c>
      <c r="B13" s="67"/>
      <c r="C13" s="73">
        <v>8.6</v>
      </c>
      <c r="D13" s="67"/>
      <c r="E13" s="71">
        <v>252511687</v>
      </c>
      <c r="F13" s="71"/>
      <c r="G13" s="71">
        <v>342041937</v>
      </c>
      <c r="H13" s="71"/>
      <c r="I13" s="71">
        <v>252587345</v>
      </c>
      <c r="J13" s="71"/>
      <c r="K13" s="71">
        <v>342121904</v>
      </c>
    </row>
    <row r="14" spans="1:11" ht="23.65" customHeight="1">
      <c r="A14" s="160" t="s">
        <v>10</v>
      </c>
      <c r="B14" s="67"/>
      <c r="C14" s="73">
        <v>8.6999999999999993</v>
      </c>
      <c r="D14" s="67"/>
      <c r="E14" s="71">
        <v>8851251</v>
      </c>
      <c r="F14" s="71"/>
      <c r="G14" s="71">
        <v>21974786</v>
      </c>
      <c r="H14" s="71"/>
      <c r="I14" s="71">
        <v>11042216</v>
      </c>
      <c r="J14" s="71"/>
      <c r="K14" s="71">
        <v>11042216</v>
      </c>
    </row>
    <row r="15" spans="1:11" ht="23.65" customHeight="1">
      <c r="A15" s="156" t="s">
        <v>11</v>
      </c>
      <c r="B15" s="67"/>
      <c r="C15" s="73">
        <v>8.8000000000000007</v>
      </c>
      <c r="D15" s="67"/>
      <c r="E15" s="71">
        <v>2480587150</v>
      </c>
      <c r="F15" s="72"/>
      <c r="G15" s="71">
        <v>2476219848</v>
      </c>
      <c r="H15" s="4"/>
      <c r="I15" s="71">
        <v>2402873722</v>
      </c>
      <c r="J15" s="72"/>
      <c r="K15" s="71">
        <v>2401462429</v>
      </c>
    </row>
    <row r="16" spans="1:11" ht="23.65" customHeight="1">
      <c r="A16" s="158" t="s">
        <v>12</v>
      </c>
      <c r="B16" s="67"/>
      <c r="C16" s="70">
        <v>8.1</v>
      </c>
      <c r="D16" s="67"/>
      <c r="E16" s="71">
        <v>40701916</v>
      </c>
      <c r="F16" s="71"/>
      <c r="G16" s="71">
        <v>39226941</v>
      </c>
      <c r="H16" s="71"/>
      <c r="I16" s="71">
        <v>40691661</v>
      </c>
      <c r="J16" s="71"/>
      <c r="K16" s="71">
        <v>39183154</v>
      </c>
    </row>
    <row r="17" spans="1:11" ht="23.65" customHeight="1">
      <c r="A17" s="160" t="s">
        <v>191</v>
      </c>
      <c r="B17" s="67"/>
      <c r="C17" s="70">
        <v>8.11</v>
      </c>
      <c r="D17" s="67"/>
      <c r="E17" s="71">
        <v>31109356</v>
      </c>
      <c r="F17" s="71"/>
      <c r="G17" s="71">
        <v>31518477</v>
      </c>
      <c r="H17" s="72"/>
      <c r="I17" s="71">
        <v>28230344</v>
      </c>
      <c r="J17" s="72"/>
      <c r="K17" s="71">
        <v>28639090</v>
      </c>
    </row>
    <row r="18" spans="1:11" ht="23.65" customHeight="1">
      <c r="A18" s="160" t="s">
        <v>190</v>
      </c>
      <c r="B18" s="67"/>
      <c r="C18" s="70" t="s">
        <v>192</v>
      </c>
      <c r="D18" s="67"/>
      <c r="E18" s="71">
        <v>4088411</v>
      </c>
      <c r="F18" s="71"/>
      <c r="G18" s="71">
        <v>4271626</v>
      </c>
      <c r="H18" s="72"/>
      <c r="I18" s="71">
        <v>3291054</v>
      </c>
      <c r="J18" s="72"/>
      <c r="K18" s="71">
        <v>3486000</v>
      </c>
    </row>
    <row r="19" spans="1:11" ht="23.65" customHeight="1">
      <c r="A19" s="159" t="s">
        <v>208</v>
      </c>
      <c r="B19" s="67"/>
      <c r="C19" s="70">
        <v>8.1300000000000008</v>
      </c>
      <c r="D19" s="67"/>
      <c r="E19" s="71">
        <v>11635984</v>
      </c>
      <c r="F19" s="71"/>
      <c r="G19" s="71">
        <v>10846341</v>
      </c>
      <c r="H19" s="72"/>
      <c r="I19" s="71">
        <v>10483572</v>
      </c>
      <c r="J19" s="72"/>
      <c r="K19" s="71">
        <v>9264125</v>
      </c>
    </row>
    <row r="20" spans="1:11" ht="23.65" customHeight="1">
      <c r="A20" s="161" t="s">
        <v>102</v>
      </c>
      <c r="B20" s="67"/>
      <c r="C20" s="70" t="s">
        <v>193</v>
      </c>
      <c r="D20" s="67"/>
      <c r="E20" s="71">
        <v>5035768</v>
      </c>
      <c r="F20" s="71"/>
      <c r="G20" s="71">
        <v>4788684</v>
      </c>
      <c r="H20" s="72"/>
      <c r="I20" s="71">
        <v>2526553</v>
      </c>
      <c r="J20" s="72"/>
      <c r="K20" s="71">
        <v>2254205</v>
      </c>
    </row>
    <row r="21" spans="1:11" ht="23.65" customHeight="1">
      <c r="A21" s="161" t="s">
        <v>13</v>
      </c>
      <c r="B21" s="67"/>
      <c r="C21" s="162"/>
      <c r="D21" s="67"/>
      <c r="E21" s="71">
        <v>2427228</v>
      </c>
      <c r="F21" s="71"/>
      <c r="G21" s="71">
        <v>2290835</v>
      </c>
      <c r="H21" s="72"/>
      <c r="I21" s="71">
        <v>2261942</v>
      </c>
      <c r="J21" s="72"/>
      <c r="K21" s="71">
        <v>1998823</v>
      </c>
    </row>
    <row r="22" spans="1:11" ht="23.65" customHeight="1">
      <c r="A22" s="155" t="s">
        <v>14</v>
      </c>
      <c r="B22" s="67"/>
      <c r="C22" s="70">
        <v>8.15</v>
      </c>
      <c r="D22" s="67"/>
      <c r="E22" s="71">
        <v>24963095</v>
      </c>
      <c r="F22" s="71"/>
      <c r="G22" s="71">
        <v>20105960</v>
      </c>
      <c r="H22" s="72"/>
      <c r="I22" s="71">
        <v>24664639</v>
      </c>
      <c r="J22" s="71"/>
      <c r="K22" s="71">
        <v>20156182</v>
      </c>
    </row>
    <row r="23" spans="1:11" ht="23.65" customHeight="1" thickBot="1">
      <c r="A23" s="163" t="s">
        <v>15</v>
      </c>
      <c r="B23" s="67"/>
      <c r="C23" s="73"/>
      <c r="D23" s="67"/>
      <c r="E23" s="164">
        <f>SUM(E8:E22)</f>
        <v>3565046303</v>
      </c>
      <c r="F23" s="71"/>
      <c r="G23" s="164">
        <f>SUM(G8:G22)</f>
        <v>3556744441</v>
      </c>
      <c r="H23" s="71"/>
      <c r="I23" s="164">
        <f>SUM(I8:I22)</f>
        <v>3481561108</v>
      </c>
      <c r="J23" s="71"/>
      <c r="K23" s="164">
        <f>SUM(K8:K22)</f>
        <v>3462922197</v>
      </c>
    </row>
    <row r="24" spans="1:11" ht="23.65" customHeight="1" thickTop="1">
      <c r="A24" s="67"/>
      <c r="B24" s="67"/>
      <c r="C24" s="67"/>
      <c r="D24" s="67"/>
      <c r="E24" s="88"/>
      <c r="F24" s="88"/>
      <c r="G24" s="88"/>
      <c r="H24" s="88"/>
      <c r="I24" s="88"/>
      <c r="J24" s="88"/>
      <c r="K24" s="88"/>
    </row>
    <row r="25" spans="1:11" ht="23.65" customHeight="1">
      <c r="A25" s="2" t="s">
        <v>16</v>
      </c>
      <c r="B25" s="67"/>
      <c r="C25" s="67"/>
      <c r="D25" s="67"/>
      <c r="E25" s="88"/>
      <c r="F25" s="88"/>
      <c r="G25" s="88"/>
      <c r="H25" s="88"/>
      <c r="I25" s="88"/>
      <c r="J25" s="88"/>
      <c r="K25" s="88"/>
    </row>
    <row r="26" spans="1:11" ht="23.65" customHeight="1">
      <c r="A26" s="2"/>
      <c r="B26" s="67"/>
      <c r="C26" s="67"/>
      <c r="D26" s="67"/>
      <c r="E26" s="88"/>
      <c r="F26" s="88"/>
      <c r="G26" s="88"/>
      <c r="H26" s="88"/>
      <c r="I26" s="88"/>
      <c r="J26" s="88"/>
      <c r="K26" s="88"/>
    </row>
    <row r="27" spans="1:11" ht="23.65" customHeight="1">
      <c r="A27" s="67"/>
      <c r="B27" s="67"/>
      <c r="C27" s="67"/>
      <c r="D27" s="67"/>
      <c r="E27" s="88"/>
      <c r="F27" s="88"/>
      <c r="G27" s="88"/>
      <c r="H27" s="88"/>
      <c r="I27" s="88"/>
      <c r="J27" s="88"/>
      <c r="K27" s="88"/>
    </row>
    <row r="28" spans="1:11" ht="23.65" customHeight="1">
      <c r="A28" s="118"/>
      <c r="B28" s="67"/>
      <c r="C28" s="67"/>
      <c r="D28" s="67"/>
      <c r="E28" s="88"/>
      <c r="F28" s="88"/>
      <c r="G28" s="233"/>
      <c r="H28" s="233"/>
      <c r="I28" s="233"/>
      <c r="J28" s="233"/>
      <c r="K28" s="233"/>
    </row>
    <row r="29" spans="1:11" ht="23.65" customHeight="1">
      <c r="A29" s="148" t="s">
        <v>186</v>
      </c>
      <c r="B29" s="67"/>
      <c r="C29" s="67"/>
      <c r="D29" s="67"/>
      <c r="E29" s="88"/>
      <c r="F29" s="88"/>
      <c r="G29" s="234" t="s">
        <v>17</v>
      </c>
      <c r="H29" s="234"/>
      <c r="I29" s="234"/>
      <c r="J29" s="234"/>
      <c r="K29" s="234"/>
    </row>
    <row r="30" spans="1:11" ht="23.65" customHeight="1">
      <c r="A30" s="120" t="s">
        <v>130</v>
      </c>
      <c r="B30" s="67"/>
      <c r="C30" s="67"/>
      <c r="D30" s="67"/>
      <c r="E30" s="88"/>
      <c r="F30" s="88"/>
      <c r="G30" s="235" t="s">
        <v>18</v>
      </c>
      <c r="H30" s="235"/>
      <c r="I30" s="235"/>
      <c r="J30" s="235"/>
      <c r="K30" s="235"/>
    </row>
    <row r="31" spans="1:11" s="1" customFormat="1" ht="22.15" customHeight="1">
      <c r="A31" s="86" t="s">
        <v>0</v>
      </c>
      <c r="B31" s="86"/>
      <c r="C31" s="86"/>
      <c r="D31" s="86"/>
      <c r="E31" s="149"/>
      <c r="F31" s="149"/>
      <c r="G31" s="149"/>
      <c r="H31" s="150"/>
      <c r="I31" s="149"/>
      <c r="J31" s="149"/>
      <c r="K31" s="149"/>
    </row>
    <row r="32" spans="1:11" s="1" customFormat="1" ht="22.15" customHeight="1">
      <c r="A32" s="86" t="s">
        <v>19</v>
      </c>
      <c r="B32" s="86"/>
      <c r="C32" s="86"/>
      <c r="D32" s="86"/>
      <c r="E32" s="149"/>
      <c r="F32" s="149"/>
      <c r="G32" s="149"/>
      <c r="H32" s="150"/>
      <c r="I32" s="149"/>
      <c r="J32" s="149"/>
      <c r="K32" s="149"/>
    </row>
    <row r="33" spans="1:11" s="1" customFormat="1" ht="22.15" customHeight="1">
      <c r="A33" s="39" t="s">
        <v>209</v>
      </c>
      <c r="B33" s="115"/>
      <c r="C33" s="86"/>
      <c r="D33" s="115"/>
      <c r="E33" s="149"/>
      <c r="F33" s="149"/>
      <c r="G33" s="149"/>
      <c r="H33" s="150"/>
      <c r="I33" s="149"/>
      <c r="J33" s="149"/>
      <c r="K33" s="149"/>
    </row>
    <row r="34" spans="1:11" ht="22.15" customHeight="1">
      <c r="A34" s="67"/>
      <c r="B34" s="67"/>
      <c r="C34" s="67"/>
      <c r="D34" s="67"/>
      <c r="E34" s="68"/>
      <c r="F34" s="68"/>
      <c r="G34" s="68"/>
      <c r="H34" s="69"/>
      <c r="I34" s="68"/>
      <c r="J34" s="68"/>
      <c r="K34" s="68" t="s">
        <v>2</v>
      </c>
    </row>
    <row r="35" spans="1:11" ht="22.15" customHeight="1">
      <c r="A35" s="67"/>
      <c r="B35" s="67"/>
      <c r="C35" s="67"/>
      <c r="D35" s="67"/>
      <c r="E35" s="236" t="s">
        <v>3</v>
      </c>
      <c r="F35" s="236"/>
      <c r="G35" s="236"/>
      <c r="H35" s="69"/>
      <c r="I35" s="236" t="s">
        <v>101</v>
      </c>
      <c r="J35" s="236"/>
      <c r="K35" s="236"/>
    </row>
    <row r="36" spans="1:11" ht="22.15" customHeight="1">
      <c r="B36" s="67"/>
      <c r="C36" s="151" t="s">
        <v>4</v>
      </c>
      <c r="D36" s="67"/>
      <c r="E36" s="176" t="s">
        <v>210</v>
      </c>
      <c r="F36" s="152"/>
      <c r="G36" s="176" t="s">
        <v>205</v>
      </c>
      <c r="H36" s="153"/>
      <c r="I36" s="176" t="s">
        <v>210</v>
      </c>
      <c r="J36" s="152"/>
      <c r="K36" s="176" t="s">
        <v>205</v>
      </c>
    </row>
    <row r="37" spans="1:11" ht="22.15" customHeight="1">
      <c r="A37" s="154" t="s">
        <v>20</v>
      </c>
      <c r="B37" s="67"/>
      <c r="C37" s="67"/>
      <c r="D37" s="67"/>
      <c r="E37" s="68"/>
      <c r="F37" s="68"/>
      <c r="G37" s="68"/>
      <c r="H37" s="69"/>
      <c r="I37" s="68"/>
      <c r="J37" s="68"/>
      <c r="K37" s="68"/>
    </row>
    <row r="38" spans="1:11" ht="22.15" customHeight="1">
      <c r="A38" s="155" t="s">
        <v>21</v>
      </c>
      <c r="B38" s="67"/>
      <c r="C38" s="70">
        <v>8.16</v>
      </c>
      <c r="D38" s="67"/>
      <c r="E38" s="71">
        <v>2603599662</v>
      </c>
      <c r="F38" s="72"/>
      <c r="G38" s="71">
        <v>2614747357</v>
      </c>
      <c r="H38" s="72"/>
      <c r="I38" s="71">
        <v>2606993976</v>
      </c>
      <c r="J38" s="71"/>
      <c r="K38" s="71">
        <v>2619065923</v>
      </c>
    </row>
    <row r="39" spans="1:11" ht="22.15" customHeight="1">
      <c r="A39" s="160" t="s">
        <v>175</v>
      </c>
      <c r="B39" s="67"/>
      <c r="C39" s="70">
        <v>8.17</v>
      </c>
      <c r="D39" s="67"/>
      <c r="E39" s="71">
        <v>259141948</v>
      </c>
      <c r="F39" s="72"/>
      <c r="G39" s="71">
        <v>296344379</v>
      </c>
      <c r="H39" s="72"/>
      <c r="I39" s="71">
        <v>251160956</v>
      </c>
      <c r="J39" s="72"/>
      <c r="K39" s="71">
        <v>292398188</v>
      </c>
    </row>
    <row r="40" spans="1:11" ht="22.15" customHeight="1">
      <c r="A40" s="158" t="s">
        <v>22</v>
      </c>
      <c r="B40" s="67"/>
      <c r="C40" s="73"/>
      <c r="D40" s="67"/>
      <c r="E40" s="71">
        <v>4968776</v>
      </c>
      <c r="F40" s="72"/>
      <c r="G40" s="71">
        <v>4210129</v>
      </c>
      <c r="H40" s="72"/>
      <c r="I40" s="71">
        <v>4968776</v>
      </c>
      <c r="J40" s="71"/>
      <c r="K40" s="71">
        <v>4210129</v>
      </c>
    </row>
    <row r="41" spans="1:11" ht="22.15" customHeight="1">
      <c r="A41" s="158" t="s">
        <v>216</v>
      </c>
      <c r="B41" s="67"/>
      <c r="C41" s="73"/>
      <c r="D41" s="67"/>
      <c r="E41" s="71"/>
      <c r="F41" s="72"/>
      <c r="G41" s="71"/>
      <c r="H41" s="72"/>
      <c r="I41" s="71"/>
      <c r="J41" s="71"/>
      <c r="K41" s="71"/>
    </row>
    <row r="42" spans="1:11" ht="22.15" customHeight="1">
      <c r="A42" s="158" t="s">
        <v>217</v>
      </c>
      <c r="B42" s="67"/>
      <c r="C42" s="73">
        <v>8.18</v>
      </c>
      <c r="D42" s="67"/>
      <c r="E42" s="71">
        <v>2699065</v>
      </c>
      <c r="F42" s="72"/>
      <c r="G42" s="71">
        <v>0</v>
      </c>
      <c r="H42" s="72"/>
      <c r="I42" s="71">
        <v>2699065</v>
      </c>
      <c r="J42" s="71"/>
      <c r="K42" s="71">
        <v>0</v>
      </c>
    </row>
    <row r="43" spans="1:11" ht="22.15" customHeight="1">
      <c r="A43" s="115" t="s">
        <v>23</v>
      </c>
      <c r="B43" s="67"/>
      <c r="C43" s="73">
        <v>8.5</v>
      </c>
      <c r="D43" s="67"/>
      <c r="E43" s="71">
        <v>89459391</v>
      </c>
      <c r="F43" s="72"/>
      <c r="G43" s="71">
        <v>50549723</v>
      </c>
      <c r="H43" s="72"/>
      <c r="I43" s="71">
        <v>89459391</v>
      </c>
      <c r="J43" s="71"/>
      <c r="K43" s="71">
        <v>50549723</v>
      </c>
    </row>
    <row r="44" spans="1:11" ht="22.15" customHeight="1">
      <c r="A44" s="115" t="s">
        <v>24</v>
      </c>
      <c r="B44" s="67"/>
      <c r="C44" s="70">
        <v>8.19</v>
      </c>
      <c r="D44" s="67"/>
      <c r="E44" s="71">
        <v>155544961</v>
      </c>
      <c r="F44" s="72"/>
      <c r="G44" s="71">
        <v>133817209</v>
      </c>
      <c r="H44" s="72"/>
      <c r="I44" s="71">
        <v>114425055</v>
      </c>
      <c r="J44" s="71"/>
      <c r="K44" s="71">
        <v>91391660</v>
      </c>
    </row>
    <row r="45" spans="1:11" ht="22.15" customHeight="1">
      <c r="A45" s="155" t="s">
        <v>25</v>
      </c>
      <c r="B45" s="67"/>
      <c r="C45" s="70" t="s">
        <v>194</v>
      </c>
      <c r="D45" s="67"/>
      <c r="E45" s="71">
        <v>4106652</v>
      </c>
      <c r="F45" s="72"/>
      <c r="G45" s="71">
        <v>4276620</v>
      </c>
      <c r="H45" s="72"/>
      <c r="I45" s="71">
        <v>3250707</v>
      </c>
      <c r="J45" s="71"/>
      <c r="K45" s="71">
        <v>3448570</v>
      </c>
    </row>
    <row r="46" spans="1:11" ht="22.15" customHeight="1">
      <c r="A46" s="155" t="s">
        <v>26</v>
      </c>
      <c r="B46" s="67"/>
      <c r="C46" s="70">
        <v>8.1999999999999993</v>
      </c>
      <c r="D46" s="67"/>
      <c r="E46" s="71">
        <v>18188204</v>
      </c>
      <c r="F46" s="72"/>
      <c r="G46" s="71">
        <v>20364076</v>
      </c>
      <c r="H46" s="72"/>
      <c r="I46" s="71">
        <v>16521960</v>
      </c>
      <c r="J46" s="72"/>
      <c r="K46" s="71">
        <v>18837191</v>
      </c>
    </row>
    <row r="47" spans="1:11" ht="22.15" customHeight="1">
      <c r="A47" s="155" t="s">
        <v>27</v>
      </c>
      <c r="B47" s="67"/>
      <c r="C47" s="70">
        <v>8.2100000000000009</v>
      </c>
      <c r="D47" s="67"/>
      <c r="E47" s="71">
        <v>57402124</v>
      </c>
      <c r="F47" s="72"/>
      <c r="G47" s="71">
        <v>58323508</v>
      </c>
      <c r="H47" s="72"/>
      <c r="I47" s="71">
        <v>51586524</v>
      </c>
      <c r="J47" s="72"/>
      <c r="K47" s="71">
        <v>51286436</v>
      </c>
    </row>
    <row r="48" spans="1:11" ht="22.15" customHeight="1">
      <c r="A48" s="154" t="s">
        <v>28</v>
      </c>
      <c r="B48" s="67"/>
      <c r="C48" s="74"/>
      <c r="D48" s="67"/>
      <c r="E48" s="75">
        <f>SUM(E38:E47)</f>
        <v>3195110783</v>
      </c>
      <c r="F48" s="76"/>
      <c r="G48" s="75">
        <f>SUM(G38:G47)</f>
        <v>3182633001</v>
      </c>
      <c r="H48" s="76"/>
      <c r="I48" s="75">
        <f>SUM(I38:I47)</f>
        <v>3141066410</v>
      </c>
      <c r="J48" s="76"/>
      <c r="K48" s="75">
        <f>SUM(K38:K47)</f>
        <v>3131187820</v>
      </c>
    </row>
    <row r="49" spans="1:11" ht="22.15" customHeight="1">
      <c r="A49" s="154" t="s">
        <v>29</v>
      </c>
      <c r="B49" s="67"/>
      <c r="C49" s="67"/>
      <c r="D49" s="67"/>
      <c r="E49" s="77"/>
      <c r="F49" s="77"/>
      <c r="G49" s="77"/>
      <c r="H49" s="77"/>
      <c r="I49" s="77"/>
      <c r="J49" s="77"/>
      <c r="K49" s="77"/>
    </row>
    <row r="50" spans="1:11" ht="22.15" customHeight="1">
      <c r="A50" s="67" t="s">
        <v>30</v>
      </c>
      <c r="B50" s="67"/>
      <c r="C50" s="78">
        <v>8.2200000000000006</v>
      </c>
      <c r="D50" s="67"/>
      <c r="E50" s="77"/>
      <c r="F50" s="77"/>
      <c r="G50" s="77"/>
      <c r="H50" s="77"/>
      <c r="I50" s="77"/>
      <c r="J50" s="77"/>
      <c r="K50" s="77"/>
    </row>
    <row r="51" spans="1:11" ht="22.15" customHeight="1">
      <c r="A51" s="165" t="s">
        <v>132</v>
      </c>
      <c r="B51" s="67"/>
      <c r="C51" s="79"/>
      <c r="D51" s="67"/>
      <c r="E51" s="80"/>
      <c r="F51" s="80"/>
      <c r="G51" s="80"/>
      <c r="H51" s="80"/>
      <c r="I51" s="80"/>
      <c r="J51" s="80"/>
      <c r="K51" s="80"/>
    </row>
    <row r="52" spans="1:11" ht="22.15" customHeight="1">
      <c r="A52" s="166" t="s">
        <v>134</v>
      </c>
      <c r="B52" s="67"/>
      <c r="C52" s="79"/>
      <c r="D52" s="67"/>
      <c r="E52" s="71">
        <v>28325</v>
      </c>
      <c r="F52" s="71"/>
      <c r="G52" s="71">
        <v>28325</v>
      </c>
      <c r="H52" s="71"/>
      <c r="I52" s="71">
        <v>28325</v>
      </c>
      <c r="J52" s="71"/>
      <c r="K52" s="71">
        <v>28325</v>
      </c>
    </row>
    <row r="53" spans="1:11" ht="22.15" customHeight="1" thickBot="1">
      <c r="A53" s="167" t="s">
        <v>135</v>
      </c>
      <c r="B53" s="67"/>
      <c r="C53" s="79"/>
      <c r="D53" s="67"/>
      <c r="E53" s="81">
        <v>71976715</v>
      </c>
      <c r="F53" s="71"/>
      <c r="G53" s="81">
        <v>71976715</v>
      </c>
      <c r="H53" s="71"/>
      <c r="I53" s="81">
        <v>71976715</v>
      </c>
      <c r="J53" s="71"/>
      <c r="K53" s="81">
        <v>71976715</v>
      </c>
    </row>
    <row r="54" spans="1:11" ht="22.15" customHeight="1" thickTop="1">
      <c r="A54" s="165" t="s">
        <v>133</v>
      </c>
      <c r="B54" s="67"/>
      <c r="C54" s="79"/>
      <c r="D54" s="67"/>
      <c r="E54" s="80"/>
      <c r="F54" s="80"/>
      <c r="G54" s="80"/>
      <c r="H54" s="80"/>
      <c r="I54" s="80"/>
      <c r="J54" s="80"/>
      <c r="K54" s="80"/>
    </row>
    <row r="55" spans="1:11" ht="22.15" customHeight="1">
      <c r="A55" s="166" t="s">
        <v>134</v>
      </c>
      <c r="B55" s="67"/>
      <c r="C55" s="79"/>
      <c r="D55" s="67"/>
      <c r="E55" s="71">
        <v>28325</v>
      </c>
      <c r="F55" s="71"/>
      <c r="G55" s="71">
        <v>28325</v>
      </c>
      <c r="H55" s="71"/>
      <c r="I55" s="71">
        <v>28325</v>
      </c>
      <c r="J55" s="71"/>
      <c r="K55" s="71">
        <v>28325</v>
      </c>
    </row>
    <row r="56" spans="1:11" ht="22.15" customHeight="1">
      <c r="A56" s="166" t="s">
        <v>135</v>
      </c>
      <c r="B56" s="67"/>
      <c r="C56" s="79"/>
      <c r="D56" s="67"/>
      <c r="E56" s="71">
        <v>71976715</v>
      </c>
      <c r="F56" s="71"/>
      <c r="G56" s="71">
        <v>71976715</v>
      </c>
      <c r="H56" s="71"/>
      <c r="I56" s="71">
        <v>71976715</v>
      </c>
      <c r="J56" s="71"/>
      <c r="K56" s="71">
        <v>71976715</v>
      </c>
    </row>
    <row r="57" spans="1:11" ht="22.15" customHeight="1">
      <c r="A57" s="115" t="s">
        <v>31</v>
      </c>
      <c r="B57" s="67"/>
      <c r="C57" s="79"/>
      <c r="D57" s="67"/>
      <c r="E57" s="71"/>
      <c r="F57" s="71"/>
      <c r="G57" s="71"/>
      <c r="H57" s="71"/>
      <c r="I57" s="71"/>
      <c r="J57" s="71"/>
      <c r="K57" s="71"/>
    </row>
    <row r="58" spans="1:11" ht="22.15" customHeight="1">
      <c r="A58" s="168" t="s">
        <v>136</v>
      </c>
      <c r="B58" s="67"/>
      <c r="C58" s="79"/>
      <c r="D58" s="67"/>
      <c r="E58" s="71">
        <v>20833734</v>
      </c>
      <c r="F58" s="71"/>
      <c r="G58" s="71">
        <v>20833734</v>
      </c>
      <c r="H58" s="71"/>
      <c r="I58" s="71">
        <v>20833734</v>
      </c>
      <c r="J58" s="71"/>
      <c r="K58" s="71">
        <v>20833734</v>
      </c>
    </row>
    <row r="59" spans="1:11" ht="22.15" customHeight="1">
      <c r="A59" s="169" t="s">
        <v>182</v>
      </c>
      <c r="B59" s="67"/>
      <c r="C59" s="79"/>
      <c r="D59" s="67"/>
      <c r="E59" s="71"/>
      <c r="F59" s="71"/>
      <c r="G59" s="71"/>
      <c r="H59" s="71"/>
      <c r="I59" s="71"/>
      <c r="J59" s="71"/>
      <c r="K59" s="71"/>
    </row>
    <row r="60" spans="1:11" ht="22.15" customHeight="1">
      <c r="A60" s="168" t="s">
        <v>154</v>
      </c>
      <c r="B60" s="67"/>
      <c r="C60" s="79"/>
      <c r="D60" s="67"/>
      <c r="E60" s="71">
        <v>-659694</v>
      </c>
      <c r="F60" s="71"/>
      <c r="G60" s="71">
        <v>-659694</v>
      </c>
      <c r="H60" s="71"/>
      <c r="I60" s="71">
        <v>0</v>
      </c>
      <c r="J60" s="71"/>
      <c r="K60" s="71">
        <v>0</v>
      </c>
    </row>
    <row r="61" spans="1:11" ht="22.15" customHeight="1">
      <c r="A61" s="169" t="s">
        <v>32</v>
      </c>
      <c r="B61" s="67"/>
      <c r="C61" s="78">
        <v>8.23</v>
      </c>
      <c r="D61" s="67"/>
      <c r="E61" s="71">
        <v>13672416</v>
      </c>
      <c r="F61" s="71"/>
      <c r="G61" s="71">
        <v>30526362</v>
      </c>
      <c r="H61" s="71"/>
      <c r="I61" s="71">
        <v>20571026</v>
      </c>
      <c r="J61" s="71"/>
      <c r="K61" s="71">
        <v>24230287</v>
      </c>
    </row>
    <row r="62" spans="1:11" ht="22.15" customHeight="1">
      <c r="A62" s="169" t="s">
        <v>33</v>
      </c>
      <c r="B62" s="67"/>
      <c r="C62" s="79"/>
      <c r="D62" s="67"/>
      <c r="E62" s="71"/>
      <c r="F62" s="77"/>
      <c r="G62" s="71"/>
      <c r="H62" s="77"/>
      <c r="I62" s="71"/>
      <c r="J62" s="77"/>
      <c r="K62" s="71"/>
    </row>
    <row r="63" spans="1:11" ht="22.15" customHeight="1">
      <c r="A63" s="168" t="s">
        <v>137</v>
      </c>
      <c r="B63" s="67"/>
      <c r="C63" s="79"/>
      <c r="D63" s="67"/>
      <c r="E63" s="71"/>
      <c r="F63" s="77"/>
      <c r="G63" s="71"/>
      <c r="H63" s="77"/>
      <c r="I63" s="71"/>
      <c r="J63" s="77"/>
      <c r="K63" s="71"/>
    </row>
    <row r="64" spans="1:11" ht="22.15" customHeight="1">
      <c r="A64" s="170" t="s">
        <v>138</v>
      </c>
      <c r="B64" s="67"/>
      <c r="C64" s="78">
        <v>8.24</v>
      </c>
      <c r="D64" s="67"/>
      <c r="E64" s="71">
        <v>7200504</v>
      </c>
      <c r="F64" s="71"/>
      <c r="G64" s="71">
        <v>7200504</v>
      </c>
      <c r="H64" s="71"/>
      <c r="I64" s="71">
        <v>7200504</v>
      </c>
      <c r="J64" s="71"/>
      <c r="K64" s="71">
        <v>7200504</v>
      </c>
    </row>
    <row r="65" spans="1:11" ht="22.15" customHeight="1">
      <c r="A65" s="165" t="s">
        <v>139</v>
      </c>
      <c r="B65" s="67"/>
      <c r="C65" s="79"/>
      <c r="D65" s="67"/>
      <c r="E65" s="82">
        <v>242335128</v>
      </c>
      <c r="F65" s="72"/>
      <c r="G65" s="82">
        <v>230146946</v>
      </c>
      <c r="H65" s="72"/>
      <c r="I65" s="82">
        <v>219884394</v>
      </c>
      <c r="J65" s="71"/>
      <c r="K65" s="82">
        <v>207464812</v>
      </c>
    </row>
    <row r="66" spans="1:11" ht="22.15" customHeight="1">
      <c r="A66" s="154" t="s">
        <v>34</v>
      </c>
      <c r="B66" s="67"/>
      <c r="C66" s="79"/>
      <c r="D66" s="67"/>
      <c r="E66" s="83">
        <f>SUM(E55:E65)</f>
        <v>355387128</v>
      </c>
      <c r="F66" s="83"/>
      <c r="G66" s="83">
        <f>SUM(G55:G65)</f>
        <v>360052892</v>
      </c>
      <c r="H66" s="83"/>
      <c r="I66" s="83">
        <f>SUM(I55:I65)</f>
        <v>340494698</v>
      </c>
      <c r="J66" s="83"/>
      <c r="K66" s="83">
        <f>SUM(K55:K65)</f>
        <v>331734377</v>
      </c>
    </row>
    <row r="67" spans="1:11" ht="22.15" customHeight="1">
      <c r="A67" s="67" t="s">
        <v>35</v>
      </c>
      <c r="B67" s="67"/>
      <c r="C67" s="79"/>
      <c r="D67" s="67"/>
      <c r="E67" s="71">
        <v>14548392</v>
      </c>
      <c r="F67" s="71"/>
      <c r="G67" s="71">
        <v>14058548</v>
      </c>
      <c r="H67" s="71"/>
      <c r="I67" s="71">
        <v>0</v>
      </c>
      <c r="J67" s="71"/>
      <c r="K67" s="82">
        <v>0</v>
      </c>
    </row>
    <row r="68" spans="1:11" ht="22.15" customHeight="1">
      <c r="A68" s="154" t="s">
        <v>36</v>
      </c>
      <c r="B68" s="67"/>
      <c r="C68" s="79"/>
      <c r="D68" s="67"/>
      <c r="E68" s="84">
        <f>SUM(E66:E67)</f>
        <v>369935520</v>
      </c>
      <c r="F68" s="77"/>
      <c r="G68" s="84">
        <f>SUM(G66:G67)</f>
        <v>374111440</v>
      </c>
      <c r="H68" s="77"/>
      <c r="I68" s="84">
        <f>SUM(I66:I67)</f>
        <v>340494698</v>
      </c>
      <c r="J68" s="77"/>
      <c r="K68" s="84">
        <f>SUM(K66:K67)</f>
        <v>331734377</v>
      </c>
    </row>
    <row r="69" spans="1:11" s="67" customFormat="1" ht="22.15" customHeight="1" thickBot="1">
      <c r="A69" s="154" t="s">
        <v>37</v>
      </c>
      <c r="C69" s="79"/>
      <c r="E69" s="85">
        <f>SUM(E48,E68)</f>
        <v>3565046303</v>
      </c>
      <c r="F69" s="77"/>
      <c r="G69" s="85">
        <f>SUM(G48,G68)</f>
        <v>3556744441</v>
      </c>
      <c r="H69" s="77"/>
      <c r="I69" s="85">
        <f>SUM(I48,I68)</f>
        <v>3481561108</v>
      </c>
      <c r="J69" s="77"/>
      <c r="K69" s="85">
        <f>SUM(K48,K68)</f>
        <v>3462922197</v>
      </c>
    </row>
    <row r="70" spans="1:11" s="67" customFormat="1" ht="22.15" customHeight="1" thickTop="1">
      <c r="C70" s="79"/>
      <c r="E70" s="77">
        <f>E23-E69</f>
        <v>0</v>
      </c>
      <c r="F70" s="77"/>
      <c r="G70" s="77">
        <f>G23-G69</f>
        <v>0</v>
      </c>
      <c r="H70" s="77"/>
      <c r="I70" s="77">
        <f>I23-I69</f>
        <v>0</v>
      </c>
      <c r="J70" s="77"/>
      <c r="K70" s="77">
        <f>K23-K69</f>
        <v>0</v>
      </c>
    </row>
    <row r="71" spans="1:11" s="67" customFormat="1" ht="23.65" customHeight="1">
      <c r="A71" s="2" t="s">
        <v>16</v>
      </c>
      <c r="C71" s="79"/>
      <c r="E71" s="77"/>
      <c r="F71" s="77"/>
      <c r="G71" s="77"/>
      <c r="H71" s="77"/>
      <c r="I71" s="77"/>
      <c r="J71" s="77"/>
      <c r="K71" s="77"/>
    </row>
    <row r="72" spans="1:11" s="67" customFormat="1" ht="21" customHeight="1">
      <c r="A72" s="2"/>
      <c r="E72" s="88"/>
      <c r="F72" s="88"/>
      <c r="G72" s="88"/>
      <c r="H72" s="88"/>
      <c r="I72" s="88"/>
      <c r="J72" s="88"/>
      <c r="K72" s="88"/>
    </row>
    <row r="73" spans="1:11" s="67" customFormat="1" ht="21" customHeight="1">
      <c r="E73" s="88"/>
      <c r="F73" s="88"/>
      <c r="G73" s="88"/>
      <c r="H73" s="88"/>
      <c r="I73" s="88"/>
      <c r="J73" s="88"/>
      <c r="K73" s="88"/>
    </row>
    <row r="74" spans="1:11" s="67" customFormat="1" ht="21" customHeight="1">
      <c r="A74" s="118"/>
      <c r="E74" s="88"/>
      <c r="F74" s="88"/>
      <c r="G74" s="233"/>
      <c r="H74" s="233"/>
      <c r="I74" s="233"/>
      <c r="J74" s="233"/>
      <c r="K74" s="233"/>
    </row>
    <row r="75" spans="1:11" s="67" customFormat="1" ht="23.65" customHeight="1">
      <c r="A75" s="148" t="s">
        <v>186</v>
      </c>
      <c r="E75" s="88"/>
      <c r="F75" s="88"/>
      <c r="G75" s="234" t="s">
        <v>17</v>
      </c>
      <c r="H75" s="234"/>
      <c r="I75" s="234"/>
      <c r="J75" s="234"/>
      <c r="K75" s="234"/>
    </row>
    <row r="76" spans="1:11" s="67" customFormat="1" ht="23.65" customHeight="1">
      <c r="A76" s="120" t="s">
        <v>130</v>
      </c>
      <c r="E76" s="88"/>
      <c r="F76" s="88"/>
      <c r="G76" s="235" t="s">
        <v>18</v>
      </c>
      <c r="H76" s="235"/>
      <c r="I76" s="235"/>
      <c r="J76" s="235"/>
      <c r="K76" s="235"/>
    </row>
  </sheetData>
  <mergeCells count="10">
    <mergeCell ref="G74:K74"/>
    <mergeCell ref="G75:K75"/>
    <mergeCell ref="G76:K76"/>
    <mergeCell ref="E5:G5"/>
    <mergeCell ref="I5:K5"/>
    <mergeCell ref="G28:K28"/>
    <mergeCell ref="G29:K29"/>
    <mergeCell ref="G30:K30"/>
    <mergeCell ref="E35:G35"/>
    <mergeCell ref="I35:K35"/>
  </mergeCells>
  <printOptions horizontalCentered="1"/>
  <pageMargins left="0.47244094488188981" right="0.39370078740157483" top="0.78740157480314965" bottom="0" header="0.19685039370078741" footer="0.19685039370078741"/>
  <pageSetup paperSize="9" scale="75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207"/>
  <sheetViews>
    <sheetView showGridLines="0" showRuler="0" zoomScale="110" zoomScaleNormal="110" zoomScaleSheetLayoutView="90" workbookViewId="0"/>
  </sheetViews>
  <sheetFormatPr defaultColWidth="9.08203125" defaultRowHeight="24" customHeight="1"/>
  <cols>
    <col min="1" max="1" width="39.33203125" style="88" customWidth="1"/>
    <col min="2" max="2" width="20.08203125" style="88" customWidth="1"/>
    <col min="3" max="3" width="0.83203125" style="88" customWidth="1"/>
    <col min="4" max="4" width="8.25" style="88" customWidth="1"/>
    <col min="5" max="5" width="0.83203125" style="88" customWidth="1"/>
    <col min="6" max="6" width="12.33203125" style="128" customWidth="1"/>
    <col min="7" max="7" width="0.83203125" style="128" customWidth="1"/>
    <col min="8" max="8" width="12.33203125" style="128" customWidth="1"/>
    <col min="9" max="9" width="0.83203125" style="69" customWidth="1"/>
    <col min="10" max="10" width="12.33203125" style="128" customWidth="1"/>
    <col min="11" max="11" width="0.83203125" style="128" customWidth="1"/>
    <col min="12" max="12" width="12.33203125" style="128" customWidth="1"/>
    <col min="13" max="14" width="9" style="88"/>
    <col min="15" max="16384" width="9.08203125" style="88"/>
  </cols>
  <sheetData>
    <row r="1" spans="1:12" ht="24" customHeight="1">
      <c r="A1" s="86"/>
      <c r="B1" s="86"/>
      <c r="C1" s="86"/>
      <c r="D1" s="87"/>
      <c r="E1" s="87"/>
      <c r="F1" s="87"/>
      <c r="G1" s="87"/>
      <c r="H1" s="87"/>
      <c r="I1" s="87"/>
      <c r="J1" s="87"/>
      <c r="K1" s="87"/>
      <c r="L1" s="232" t="s">
        <v>223</v>
      </c>
    </row>
    <row r="2" spans="1:12" ht="24" customHeight="1">
      <c r="A2" s="86" t="s">
        <v>0</v>
      </c>
      <c r="B2" s="86"/>
      <c r="C2" s="86"/>
      <c r="D2" s="87"/>
      <c r="E2" s="87"/>
      <c r="F2" s="87"/>
      <c r="G2" s="87"/>
      <c r="H2" s="87"/>
      <c r="I2" s="87"/>
      <c r="J2" s="87"/>
      <c r="K2" s="87"/>
      <c r="L2" s="87"/>
    </row>
    <row r="3" spans="1:12" ht="24" customHeight="1">
      <c r="A3" s="87" t="s">
        <v>38</v>
      </c>
      <c r="B3" s="87"/>
      <c r="C3" s="87"/>
      <c r="D3" s="87"/>
      <c r="E3" s="87"/>
      <c r="F3" s="89"/>
      <c r="G3" s="89"/>
      <c r="H3" s="89"/>
      <c r="I3" s="90"/>
      <c r="J3" s="89"/>
      <c r="K3" s="89"/>
      <c r="L3" s="89"/>
    </row>
    <row r="4" spans="1:12" ht="24" customHeight="1">
      <c r="A4" s="227" t="s">
        <v>211</v>
      </c>
      <c r="B4" s="87"/>
      <c r="C4" s="87"/>
      <c r="D4" s="87"/>
      <c r="E4" s="87"/>
      <c r="F4" s="80"/>
      <c r="G4" s="89"/>
      <c r="H4" s="89"/>
      <c r="I4" s="90"/>
      <c r="J4" s="89"/>
      <c r="K4" s="89"/>
      <c r="L4" s="89"/>
    </row>
    <row r="5" spans="1:12" ht="24" customHeight="1">
      <c r="A5" s="91"/>
      <c r="B5" s="91"/>
      <c r="C5" s="91"/>
      <c r="D5" s="91"/>
      <c r="E5" s="91"/>
      <c r="F5" s="92"/>
      <c r="G5" s="92"/>
      <c r="H5" s="92"/>
      <c r="I5" s="93"/>
      <c r="J5" s="92"/>
      <c r="K5" s="92"/>
      <c r="L5" s="94" t="s">
        <v>125</v>
      </c>
    </row>
    <row r="6" spans="1:12" ht="24" customHeight="1">
      <c r="A6" s="91"/>
      <c r="B6" s="91"/>
      <c r="C6" s="91"/>
      <c r="D6" s="91"/>
      <c r="E6" s="91"/>
      <c r="F6" s="237" t="s">
        <v>3</v>
      </c>
      <c r="G6" s="237"/>
      <c r="H6" s="237"/>
      <c r="I6" s="93"/>
      <c r="J6" s="237" t="s">
        <v>101</v>
      </c>
      <c r="K6" s="237"/>
      <c r="L6" s="237"/>
    </row>
    <row r="7" spans="1:12" ht="24" customHeight="1">
      <c r="A7" s="91"/>
      <c r="B7" s="91"/>
      <c r="C7" s="91"/>
      <c r="D7" s="95" t="s">
        <v>4</v>
      </c>
      <c r="E7" s="96"/>
      <c r="F7" s="97">
        <v>2565</v>
      </c>
      <c r="G7" s="98"/>
      <c r="H7" s="97">
        <v>2564</v>
      </c>
      <c r="I7" s="99"/>
      <c r="J7" s="97">
        <v>2565</v>
      </c>
      <c r="K7" s="98"/>
      <c r="L7" s="97">
        <v>2564</v>
      </c>
    </row>
    <row r="8" spans="1:12" ht="24" customHeight="1">
      <c r="A8" s="100" t="s">
        <v>39</v>
      </c>
      <c r="B8" s="100"/>
      <c r="C8" s="100"/>
      <c r="D8" s="101"/>
      <c r="E8" s="96"/>
      <c r="F8" s="102"/>
      <c r="G8" s="98"/>
      <c r="H8" s="102"/>
      <c r="I8" s="99"/>
      <c r="J8" s="98"/>
      <c r="K8" s="98"/>
      <c r="L8" s="98"/>
    </row>
    <row r="9" spans="1:12" ht="24" customHeight="1">
      <c r="A9" s="91" t="s">
        <v>40</v>
      </c>
      <c r="B9" s="91"/>
      <c r="C9" s="91"/>
      <c r="D9" s="103">
        <v>8.31</v>
      </c>
      <c r="E9" s="91"/>
      <c r="F9" s="104">
        <v>27259798</v>
      </c>
      <c r="G9" s="104"/>
      <c r="H9" s="104">
        <v>26348976</v>
      </c>
      <c r="I9" s="104"/>
      <c r="J9" s="104">
        <v>23536746</v>
      </c>
      <c r="K9" s="104"/>
      <c r="L9" s="105">
        <v>22775355</v>
      </c>
    </row>
    <row r="10" spans="1:12" ht="24" customHeight="1">
      <c r="A10" s="91" t="s">
        <v>41</v>
      </c>
      <c r="B10" s="91"/>
      <c r="C10" s="91"/>
      <c r="D10" s="103">
        <v>8.32</v>
      </c>
      <c r="E10" s="91"/>
      <c r="F10" s="104">
        <v>5441399</v>
      </c>
      <c r="G10" s="104"/>
      <c r="H10" s="104">
        <v>5432575</v>
      </c>
      <c r="I10" s="104"/>
      <c r="J10" s="104">
        <v>5120127</v>
      </c>
      <c r="K10" s="104"/>
      <c r="L10" s="104">
        <v>5084841</v>
      </c>
    </row>
    <row r="11" spans="1:12" ht="24" customHeight="1">
      <c r="A11" s="100" t="s">
        <v>42</v>
      </c>
      <c r="B11" s="100"/>
      <c r="C11" s="100"/>
      <c r="D11" s="106"/>
      <c r="E11" s="91"/>
      <c r="F11" s="107">
        <f>SUM(F9-F10)</f>
        <v>21818399</v>
      </c>
      <c r="G11" s="83"/>
      <c r="H11" s="107">
        <f>SUM(H9-H10)</f>
        <v>20916401</v>
      </c>
      <c r="I11" s="93"/>
      <c r="J11" s="107">
        <f>SUM(J9-J10)</f>
        <v>18416619</v>
      </c>
      <c r="K11" s="83"/>
      <c r="L11" s="107">
        <f>SUM(L9-L10)</f>
        <v>17690514</v>
      </c>
    </row>
    <row r="12" spans="1:12" ht="24" customHeight="1">
      <c r="A12" s="91" t="s">
        <v>43</v>
      </c>
      <c r="B12" s="91"/>
      <c r="C12" s="91"/>
      <c r="D12" s="106"/>
      <c r="E12" s="91"/>
      <c r="F12" s="104">
        <v>6727492</v>
      </c>
      <c r="G12" s="104"/>
      <c r="H12" s="105">
        <v>6857741</v>
      </c>
      <c r="I12" s="104"/>
      <c r="J12" s="104">
        <v>5051187</v>
      </c>
      <c r="K12" s="104"/>
      <c r="L12" s="105">
        <v>5131786</v>
      </c>
    </row>
    <row r="13" spans="1:12" ht="24" customHeight="1">
      <c r="A13" s="91" t="s">
        <v>44</v>
      </c>
      <c r="B13" s="91"/>
      <c r="C13" s="91"/>
      <c r="D13" s="106"/>
      <c r="E13" s="91"/>
      <c r="F13" s="178">
        <v>1816621</v>
      </c>
      <c r="G13" s="104"/>
      <c r="H13" s="108">
        <v>1965549</v>
      </c>
      <c r="I13" s="104"/>
      <c r="J13" s="178">
        <v>1271522</v>
      </c>
      <c r="K13" s="104"/>
      <c r="L13" s="108">
        <v>1396341</v>
      </c>
    </row>
    <row r="14" spans="1:12" ht="24" customHeight="1">
      <c r="A14" s="100" t="s">
        <v>45</v>
      </c>
      <c r="B14" s="100"/>
      <c r="C14" s="100"/>
      <c r="D14" s="103">
        <v>8.33</v>
      </c>
      <c r="E14" s="91"/>
      <c r="F14" s="109">
        <f>SUM(F12-F13)</f>
        <v>4910871</v>
      </c>
      <c r="G14" s="83"/>
      <c r="H14" s="109">
        <f>SUM(H12-H13)</f>
        <v>4892192</v>
      </c>
      <c r="I14" s="93"/>
      <c r="J14" s="109">
        <f>SUM(J12-J13)</f>
        <v>3779665</v>
      </c>
      <c r="K14" s="83"/>
      <c r="L14" s="109">
        <f>SUM(L12-L13)</f>
        <v>3735445</v>
      </c>
    </row>
    <row r="15" spans="1:12" ht="24" customHeight="1">
      <c r="A15" s="91" t="s">
        <v>196</v>
      </c>
      <c r="B15" s="100"/>
      <c r="C15" s="100"/>
      <c r="D15" s="110"/>
      <c r="E15" s="91"/>
      <c r="F15" s="83"/>
      <c r="G15" s="83"/>
      <c r="H15" s="83"/>
      <c r="I15" s="93"/>
      <c r="J15" s="83"/>
      <c r="K15" s="83"/>
      <c r="L15" s="83"/>
    </row>
    <row r="16" spans="1:12" ht="24" customHeight="1">
      <c r="A16" s="111" t="s">
        <v>195</v>
      </c>
      <c r="B16" s="91"/>
      <c r="C16" s="91"/>
      <c r="D16" s="110">
        <v>8.34</v>
      </c>
      <c r="E16" s="91"/>
      <c r="F16" s="104">
        <v>772692</v>
      </c>
      <c r="G16" s="83"/>
      <c r="H16" s="83">
        <v>771857</v>
      </c>
      <c r="I16" s="77"/>
      <c r="J16" s="104">
        <v>771904</v>
      </c>
      <c r="K16" s="83"/>
      <c r="L16" s="83">
        <v>771560</v>
      </c>
    </row>
    <row r="17" spans="1:12" ht="24" customHeight="1">
      <c r="A17" s="91" t="s">
        <v>46</v>
      </c>
      <c r="B17" s="91"/>
      <c r="C17" s="91"/>
      <c r="D17" s="110">
        <v>8.35</v>
      </c>
      <c r="E17" s="91"/>
      <c r="F17" s="104">
        <v>30591</v>
      </c>
      <c r="G17" s="71"/>
      <c r="H17" s="3">
        <v>323576</v>
      </c>
      <c r="I17" s="71"/>
      <c r="J17" s="104">
        <v>30591</v>
      </c>
      <c r="K17" s="71"/>
      <c r="L17" s="3">
        <v>766944</v>
      </c>
    </row>
    <row r="18" spans="1:12" ht="24" customHeight="1">
      <c r="A18" s="91" t="s">
        <v>47</v>
      </c>
      <c r="B18" s="91"/>
      <c r="C18" s="91"/>
      <c r="D18" s="106"/>
      <c r="E18" s="91"/>
      <c r="F18" s="104">
        <v>200026</v>
      </c>
      <c r="G18" s="71"/>
      <c r="H18" s="3">
        <v>336719</v>
      </c>
      <c r="I18" s="71"/>
      <c r="J18" s="104">
        <v>0</v>
      </c>
      <c r="K18" s="71"/>
      <c r="L18" s="71">
        <v>0</v>
      </c>
    </row>
    <row r="19" spans="1:12" ht="24" customHeight="1">
      <c r="A19" s="91" t="s">
        <v>48</v>
      </c>
      <c r="B19" s="91"/>
      <c r="C19" s="91"/>
      <c r="D19" s="106"/>
      <c r="E19" s="91"/>
      <c r="F19" s="104">
        <v>145224</v>
      </c>
      <c r="G19" s="71"/>
      <c r="H19" s="3">
        <v>163352</v>
      </c>
      <c r="I19" s="71"/>
      <c r="J19" s="104">
        <v>2664568</v>
      </c>
      <c r="K19" s="71"/>
      <c r="L19" s="71">
        <v>2267009</v>
      </c>
    </row>
    <row r="20" spans="1:12" ht="24" customHeight="1">
      <c r="A20" s="91" t="s">
        <v>49</v>
      </c>
      <c r="B20" s="91"/>
      <c r="C20" s="91"/>
      <c r="D20" s="106"/>
      <c r="E20" s="91"/>
      <c r="F20" s="178">
        <v>1586469</v>
      </c>
      <c r="G20" s="71"/>
      <c r="H20" s="112">
        <v>1446724</v>
      </c>
      <c r="I20" s="71"/>
      <c r="J20" s="178">
        <v>774662</v>
      </c>
      <c r="K20" s="71"/>
      <c r="L20" s="112">
        <v>763126</v>
      </c>
    </row>
    <row r="21" spans="1:12" ht="24" customHeight="1">
      <c r="A21" s="100" t="s">
        <v>50</v>
      </c>
      <c r="B21" s="100"/>
      <c r="C21" s="100"/>
      <c r="D21" s="106"/>
      <c r="E21" s="91"/>
      <c r="F21" s="113">
        <f>SUM(F11,F14,F16:F20)</f>
        <v>29464272</v>
      </c>
      <c r="G21" s="113"/>
      <c r="H21" s="113">
        <f>SUM(H11,H14,H16:H20)</f>
        <v>28850821</v>
      </c>
      <c r="I21" s="77"/>
      <c r="J21" s="113">
        <f>SUM(J11,J14,J16:J20)</f>
        <v>26438009</v>
      </c>
      <c r="K21" s="113"/>
      <c r="L21" s="113">
        <f>SUM(L11,L14,L16:L20)</f>
        <v>25994598</v>
      </c>
    </row>
    <row r="22" spans="1:12" ht="24" customHeight="1">
      <c r="A22" s="100" t="s">
        <v>51</v>
      </c>
      <c r="B22" s="100"/>
      <c r="C22" s="100"/>
      <c r="D22" s="106"/>
      <c r="E22" s="91"/>
      <c r="F22" s="113"/>
      <c r="G22" s="113"/>
      <c r="H22" s="113"/>
      <c r="I22" s="77"/>
      <c r="J22" s="113"/>
      <c r="K22" s="113"/>
      <c r="L22" s="113"/>
    </row>
    <row r="23" spans="1:12" ht="24" customHeight="1">
      <c r="A23" s="91" t="s">
        <v>52</v>
      </c>
      <c r="B23" s="91"/>
      <c r="C23" s="91"/>
      <c r="D23" s="106"/>
      <c r="E23" s="114"/>
      <c r="F23" s="105">
        <v>5623853</v>
      </c>
      <c r="G23" s="104"/>
      <c r="H23" s="105">
        <v>6578823</v>
      </c>
      <c r="I23" s="104"/>
      <c r="J23" s="105">
        <v>4162053</v>
      </c>
      <c r="K23" s="104"/>
      <c r="L23" s="105">
        <v>5279321</v>
      </c>
    </row>
    <row r="24" spans="1:12" ht="24" customHeight="1">
      <c r="A24" s="91" t="s">
        <v>53</v>
      </c>
      <c r="B24" s="91"/>
      <c r="C24" s="91"/>
      <c r="D24" s="106"/>
      <c r="E24" s="91"/>
      <c r="F24" s="105">
        <v>115371</v>
      </c>
      <c r="G24" s="104"/>
      <c r="H24" s="105">
        <v>118912</v>
      </c>
      <c r="I24" s="104"/>
      <c r="J24" s="105">
        <v>30320</v>
      </c>
      <c r="K24" s="104"/>
      <c r="L24" s="105">
        <v>23912</v>
      </c>
    </row>
    <row r="25" spans="1:12" ht="24" customHeight="1">
      <c r="A25" s="91" t="s">
        <v>54</v>
      </c>
      <c r="B25" s="91"/>
      <c r="C25" s="91"/>
      <c r="D25" s="106"/>
      <c r="E25" s="91"/>
      <c r="F25" s="105">
        <v>2340824</v>
      </c>
      <c r="G25" s="104"/>
      <c r="H25" s="105">
        <v>2138655</v>
      </c>
      <c r="I25" s="104"/>
      <c r="J25" s="105">
        <v>1272730</v>
      </c>
      <c r="K25" s="104"/>
      <c r="L25" s="105">
        <v>1178915</v>
      </c>
    </row>
    <row r="26" spans="1:12" ht="24" customHeight="1">
      <c r="A26" s="91" t="s">
        <v>55</v>
      </c>
      <c r="B26" s="91"/>
      <c r="C26" s="91"/>
      <c r="D26" s="106"/>
      <c r="E26" s="91"/>
      <c r="F26" s="104">
        <v>970876</v>
      </c>
      <c r="G26" s="104"/>
      <c r="H26" s="104">
        <v>968681</v>
      </c>
      <c r="I26" s="104"/>
      <c r="J26" s="104">
        <v>833864</v>
      </c>
      <c r="K26" s="104"/>
      <c r="L26" s="105">
        <v>837685</v>
      </c>
    </row>
    <row r="27" spans="1:12" ht="24" customHeight="1">
      <c r="A27" s="115" t="s">
        <v>56</v>
      </c>
      <c r="B27" s="115"/>
      <c r="C27" s="115"/>
      <c r="D27" s="106"/>
      <c r="E27" s="91"/>
      <c r="F27" s="104">
        <v>598702</v>
      </c>
      <c r="G27" s="104"/>
      <c r="H27" s="104">
        <v>251528</v>
      </c>
      <c r="I27" s="104"/>
      <c r="J27" s="104">
        <v>645858</v>
      </c>
      <c r="K27" s="104"/>
      <c r="L27" s="105">
        <v>269884</v>
      </c>
    </row>
    <row r="28" spans="1:12" ht="24" customHeight="1">
      <c r="A28" s="115" t="s">
        <v>57</v>
      </c>
      <c r="B28" s="115"/>
      <c r="C28" s="115"/>
      <c r="D28" s="106"/>
      <c r="E28" s="91"/>
      <c r="F28" s="108">
        <v>2867280</v>
      </c>
      <c r="G28" s="104"/>
      <c r="H28" s="108">
        <v>2178265</v>
      </c>
      <c r="I28" s="104"/>
      <c r="J28" s="108">
        <v>3798762</v>
      </c>
      <c r="K28" s="104"/>
      <c r="L28" s="105">
        <v>3314786</v>
      </c>
    </row>
    <row r="29" spans="1:12" ht="24" customHeight="1">
      <c r="A29" s="100" t="s">
        <v>58</v>
      </c>
      <c r="B29" s="100"/>
      <c r="C29" s="100"/>
      <c r="D29" s="106"/>
      <c r="E29" s="91"/>
      <c r="F29" s="107">
        <f>SUM(F23:F28)</f>
        <v>12516906</v>
      </c>
      <c r="G29" s="83"/>
      <c r="H29" s="107">
        <f>SUM(H23:H28)</f>
        <v>12234864</v>
      </c>
      <c r="I29" s="77"/>
      <c r="J29" s="107">
        <f>SUM(J23:J28)</f>
        <v>10743587</v>
      </c>
      <c r="K29" s="83"/>
      <c r="L29" s="107">
        <f>SUM(L23:L28)</f>
        <v>10904503</v>
      </c>
    </row>
    <row r="30" spans="1:12" ht="24" customHeight="1">
      <c r="A30" s="91" t="s">
        <v>59</v>
      </c>
      <c r="B30" s="100"/>
      <c r="C30" s="100"/>
      <c r="D30" s="110">
        <v>8.36</v>
      </c>
      <c r="E30" s="91"/>
      <c r="F30" s="107">
        <v>5668781</v>
      </c>
      <c r="G30" s="83"/>
      <c r="H30" s="107">
        <v>8096502</v>
      </c>
      <c r="I30" s="77"/>
      <c r="J30" s="107">
        <v>4636470</v>
      </c>
      <c r="K30" s="83"/>
      <c r="L30" s="107">
        <v>6932670</v>
      </c>
    </row>
    <row r="31" spans="1:12" ht="24" customHeight="1">
      <c r="A31" s="100" t="s">
        <v>60</v>
      </c>
      <c r="B31" s="100"/>
      <c r="C31" s="100"/>
      <c r="D31" s="106"/>
      <c r="E31" s="91"/>
      <c r="F31" s="113">
        <f>SUM(F21-F29-F30)</f>
        <v>11278585</v>
      </c>
      <c r="G31" s="113"/>
      <c r="H31" s="113">
        <f>SUM(H21-H29-H30)</f>
        <v>8519455</v>
      </c>
      <c r="I31" s="77"/>
      <c r="J31" s="113">
        <f>SUM(J21-J29-J30)</f>
        <v>11057952</v>
      </c>
      <c r="K31" s="113"/>
      <c r="L31" s="113">
        <f>SUM(L21-L29-L30)</f>
        <v>8157425</v>
      </c>
    </row>
    <row r="32" spans="1:12" ht="24" customHeight="1">
      <c r="A32" s="91" t="s">
        <v>61</v>
      </c>
      <c r="B32" s="100"/>
      <c r="C32" s="100"/>
      <c r="D32" s="103" t="s">
        <v>197</v>
      </c>
      <c r="E32" s="91"/>
      <c r="F32" s="3">
        <v>1996202</v>
      </c>
      <c r="G32" s="71"/>
      <c r="H32" s="3">
        <v>1656542</v>
      </c>
      <c r="I32" s="71"/>
      <c r="J32" s="3">
        <v>1454741</v>
      </c>
      <c r="K32" s="71"/>
      <c r="L32" s="71">
        <v>1317835</v>
      </c>
    </row>
    <row r="33" spans="1:12" ht="24" customHeight="1">
      <c r="A33" s="100" t="s">
        <v>62</v>
      </c>
      <c r="B33" s="100"/>
      <c r="C33" s="100"/>
      <c r="D33" s="106"/>
      <c r="E33" s="91"/>
      <c r="F33" s="116">
        <f>SUM(F31-F32)</f>
        <v>9282383</v>
      </c>
      <c r="G33" s="113"/>
      <c r="H33" s="116">
        <f>SUM(H31-H32)</f>
        <v>6862913</v>
      </c>
      <c r="I33" s="77"/>
      <c r="J33" s="116">
        <f>SUM(J31-J32)</f>
        <v>9603211</v>
      </c>
      <c r="K33" s="113"/>
      <c r="L33" s="116">
        <f>SUM(L31-L32)</f>
        <v>6839590</v>
      </c>
    </row>
    <row r="34" spans="1:12" ht="24" customHeight="1">
      <c r="A34" s="100"/>
      <c r="B34" s="100"/>
      <c r="C34" s="100"/>
      <c r="D34" s="117"/>
      <c r="E34" s="91"/>
      <c r="F34" s="113"/>
      <c r="G34" s="113"/>
      <c r="H34" s="113"/>
      <c r="I34" s="77"/>
      <c r="J34" s="113"/>
      <c r="K34" s="113"/>
      <c r="L34" s="113"/>
    </row>
    <row r="35" spans="1:12" ht="24" customHeight="1">
      <c r="A35" s="2" t="s">
        <v>16</v>
      </c>
      <c r="B35" s="2"/>
      <c r="C35" s="2"/>
      <c r="D35" s="117"/>
      <c r="E35" s="91"/>
      <c r="F35" s="113"/>
      <c r="G35" s="113"/>
      <c r="H35" s="113"/>
      <c r="I35" s="77"/>
      <c r="J35" s="113"/>
      <c r="K35" s="113"/>
      <c r="L35" s="113"/>
    </row>
    <row r="36" spans="1:12" ht="24" customHeight="1">
      <c r="A36" s="2"/>
      <c r="B36" s="2"/>
      <c r="C36" s="2"/>
      <c r="D36" s="67"/>
      <c r="E36" s="67"/>
      <c r="F36" s="88"/>
      <c r="G36" s="88"/>
      <c r="H36" s="88"/>
      <c r="I36" s="88"/>
      <c r="J36" s="88"/>
      <c r="K36" s="88"/>
      <c r="L36" s="88"/>
    </row>
    <row r="37" spans="1:12" ht="24" customHeight="1">
      <c r="A37" s="67"/>
      <c r="B37" s="67"/>
      <c r="C37" s="67"/>
      <c r="D37" s="67"/>
      <c r="E37" s="67"/>
      <c r="F37" s="88"/>
      <c r="G37" s="88"/>
      <c r="H37" s="88"/>
      <c r="I37" s="88"/>
      <c r="J37" s="88"/>
      <c r="K37" s="88"/>
      <c r="L37" s="88"/>
    </row>
    <row r="38" spans="1:12" ht="24" customHeight="1">
      <c r="A38" s="118"/>
      <c r="B38" s="67"/>
      <c r="C38" s="67"/>
      <c r="D38" s="67"/>
      <c r="E38" s="67"/>
      <c r="F38" s="88"/>
      <c r="G38" s="88"/>
      <c r="H38" s="233"/>
      <c r="I38" s="233"/>
      <c r="J38" s="233"/>
      <c r="K38" s="233"/>
      <c r="L38" s="233"/>
    </row>
    <row r="39" spans="1:12" ht="24" customHeight="1">
      <c r="A39" s="119" t="s">
        <v>186</v>
      </c>
      <c r="B39" s="120"/>
      <c r="C39" s="120"/>
      <c r="D39" s="67"/>
      <c r="E39" s="67"/>
      <c r="F39" s="88"/>
      <c r="G39" s="88"/>
      <c r="H39" s="234" t="s">
        <v>17</v>
      </c>
      <c r="I39" s="234"/>
      <c r="J39" s="234"/>
      <c r="K39" s="234"/>
      <c r="L39" s="234"/>
    </row>
    <row r="40" spans="1:12" ht="24" customHeight="1">
      <c r="A40" s="120" t="s">
        <v>130</v>
      </c>
      <c r="B40" s="120"/>
      <c r="C40" s="120"/>
      <c r="D40" s="67"/>
      <c r="E40" s="67"/>
      <c r="F40" s="88"/>
      <c r="G40" s="88"/>
      <c r="H40" s="235" t="s">
        <v>18</v>
      </c>
      <c r="I40" s="235"/>
      <c r="J40" s="235"/>
      <c r="K40" s="235"/>
      <c r="L40" s="235"/>
    </row>
    <row r="41" spans="1:12" ht="24" customHeight="1">
      <c r="A41" s="86"/>
      <c r="B41" s="86"/>
      <c r="C41" s="86"/>
      <c r="D41" s="87"/>
      <c r="E41" s="87"/>
      <c r="F41" s="87"/>
      <c r="G41" s="121"/>
      <c r="H41" s="87"/>
      <c r="I41" s="87"/>
      <c r="J41" s="87"/>
      <c r="K41" s="87"/>
      <c r="L41" s="232" t="s">
        <v>223</v>
      </c>
    </row>
    <row r="42" spans="1:12" ht="24" customHeight="1">
      <c r="A42" s="86" t="s">
        <v>0</v>
      </c>
      <c r="B42" s="86"/>
      <c r="C42" s="86"/>
      <c r="D42" s="87"/>
      <c r="E42" s="87"/>
      <c r="F42" s="87"/>
      <c r="G42" s="121"/>
      <c r="H42" s="87"/>
      <c r="I42" s="87"/>
      <c r="J42" s="87"/>
      <c r="K42" s="87"/>
      <c r="L42" s="87"/>
    </row>
    <row r="43" spans="1:12" ht="24" customHeight="1">
      <c r="A43" s="87" t="s">
        <v>63</v>
      </c>
      <c r="B43" s="87"/>
      <c r="C43" s="87"/>
      <c r="D43" s="87"/>
      <c r="E43" s="87"/>
      <c r="F43" s="80"/>
      <c r="G43" s="89"/>
      <c r="H43" s="89"/>
      <c r="I43" s="90"/>
      <c r="J43" s="89"/>
      <c r="K43" s="89"/>
      <c r="L43" s="89"/>
    </row>
    <row r="44" spans="1:12" ht="24" customHeight="1">
      <c r="A44" s="227" t="s">
        <v>211</v>
      </c>
      <c r="B44" s="87"/>
      <c r="C44" s="87"/>
      <c r="D44" s="87"/>
      <c r="E44" s="87"/>
      <c r="F44" s="89"/>
      <c r="G44" s="89"/>
      <c r="H44" s="89"/>
      <c r="I44" s="90"/>
      <c r="J44" s="89"/>
      <c r="K44" s="89"/>
      <c r="L44" s="89"/>
    </row>
    <row r="45" spans="1:12" ht="24" customHeight="1">
      <c r="A45" s="91"/>
      <c r="B45" s="91"/>
      <c r="C45" s="91"/>
      <c r="D45" s="91"/>
      <c r="E45" s="91"/>
      <c r="F45" s="92"/>
      <c r="G45" s="92"/>
      <c r="H45" s="92"/>
      <c r="I45" s="93"/>
      <c r="J45" s="92"/>
      <c r="K45" s="92"/>
      <c r="L45" s="94" t="s">
        <v>125</v>
      </c>
    </row>
    <row r="46" spans="1:12" ht="24" customHeight="1">
      <c r="A46" s="91"/>
      <c r="B46" s="91"/>
      <c r="C46" s="91"/>
      <c r="D46" s="91"/>
      <c r="E46" s="91"/>
      <c r="F46" s="237" t="s">
        <v>3</v>
      </c>
      <c r="G46" s="237"/>
      <c r="H46" s="237"/>
      <c r="I46" s="93"/>
      <c r="J46" s="237" t="s">
        <v>101</v>
      </c>
      <c r="K46" s="237"/>
      <c r="L46" s="237"/>
    </row>
    <row r="47" spans="1:12" ht="24" customHeight="1">
      <c r="A47" s="91"/>
      <c r="B47" s="91"/>
      <c r="C47" s="91"/>
      <c r="D47" s="95" t="s">
        <v>4</v>
      </c>
      <c r="E47" s="96"/>
      <c r="F47" s="97">
        <v>2565</v>
      </c>
      <c r="G47" s="98"/>
      <c r="H47" s="97">
        <v>2564</v>
      </c>
      <c r="I47" s="99"/>
      <c r="J47" s="97">
        <v>2565</v>
      </c>
      <c r="K47" s="98"/>
      <c r="L47" s="97">
        <v>2564</v>
      </c>
    </row>
    <row r="48" spans="1:12" ht="24" customHeight="1">
      <c r="A48" s="122" t="s">
        <v>64</v>
      </c>
      <c r="B48" s="122"/>
      <c r="C48" s="122"/>
      <c r="D48" s="123"/>
      <c r="E48" s="91"/>
      <c r="F48" s="113"/>
      <c r="G48" s="113"/>
      <c r="H48" s="113"/>
      <c r="I48" s="77"/>
      <c r="J48" s="113"/>
      <c r="K48" s="113"/>
      <c r="L48" s="113"/>
    </row>
    <row r="49" spans="1:12" ht="24" customHeight="1">
      <c r="A49" s="124" t="s">
        <v>218</v>
      </c>
      <c r="B49" s="122"/>
      <c r="C49" s="122"/>
      <c r="D49" s="117"/>
      <c r="E49" s="91"/>
      <c r="F49" s="113"/>
      <c r="G49" s="113"/>
      <c r="H49" s="113"/>
      <c r="I49" s="77"/>
      <c r="J49" s="113"/>
      <c r="K49" s="113"/>
      <c r="L49" s="113"/>
    </row>
    <row r="50" spans="1:12" ht="24" customHeight="1">
      <c r="A50" s="125" t="s">
        <v>100</v>
      </c>
      <c r="B50" s="115"/>
      <c r="C50" s="115"/>
      <c r="D50" s="117"/>
      <c r="E50" s="91"/>
      <c r="F50" s="113"/>
      <c r="G50" s="113"/>
      <c r="H50" s="113"/>
      <c r="I50" s="77"/>
      <c r="J50" s="113"/>
      <c r="K50" s="113"/>
      <c r="L50" s="113"/>
    </row>
    <row r="51" spans="1:12" ht="24" customHeight="1">
      <c r="A51" s="126" t="s">
        <v>140</v>
      </c>
      <c r="B51" s="115"/>
      <c r="C51" s="115"/>
      <c r="D51" s="117"/>
      <c r="E51" s="91"/>
      <c r="F51" s="113">
        <v>-1825308</v>
      </c>
      <c r="G51" s="113"/>
      <c r="H51" s="113">
        <v>-8245</v>
      </c>
      <c r="I51" s="77"/>
      <c r="J51" s="113">
        <v>-1830186</v>
      </c>
      <c r="K51" s="113"/>
      <c r="L51" s="113">
        <v>-6674</v>
      </c>
    </row>
    <row r="52" spans="1:12" ht="24" customHeight="1">
      <c r="A52" s="125" t="s">
        <v>141</v>
      </c>
      <c r="B52" s="115"/>
      <c r="C52" s="115"/>
      <c r="D52" s="117"/>
      <c r="E52" s="91"/>
      <c r="F52" s="113">
        <v>8312</v>
      </c>
      <c r="G52" s="71"/>
      <c r="H52" s="113">
        <v>30526</v>
      </c>
      <c r="I52" s="77"/>
      <c r="J52" s="113">
        <v>8312</v>
      </c>
      <c r="K52" s="113"/>
      <c r="L52" s="113">
        <v>30526</v>
      </c>
    </row>
    <row r="53" spans="1:12" ht="24" customHeight="1">
      <c r="A53" s="125" t="s">
        <v>161</v>
      </c>
      <c r="B53" s="115"/>
      <c r="C53" s="115"/>
      <c r="D53" s="127"/>
      <c r="E53" s="91"/>
      <c r="F53" s="113">
        <v>-653583</v>
      </c>
      <c r="G53" s="71"/>
      <c r="H53" s="71">
        <v>36340</v>
      </c>
      <c r="I53" s="71"/>
      <c r="J53" s="113">
        <v>-653583</v>
      </c>
      <c r="K53" s="71"/>
      <c r="L53" s="71">
        <v>36340</v>
      </c>
    </row>
    <row r="54" spans="1:12" ht="24" customHeight="1">
      <c r="A54" s="125" t="s">
        <v>162</v>
      </c>
      <c r="B54" s="115"/>
      <c r="C54" s="115"/>
      <c r="D54" s="127"/>
      <c r="E54" s="91"/>
      <c r="F54" s="113">
        <v>-117667</v>
      </c>
      <c r="G54" s="71"/>
      <c r="H54" s="71">
        <v>23986</v>
      </c>
      <c r="I54" s="71"/>
      <c r="J54" s="113">
        <v>-117667</v>
      </c>
      <c r="K54" s="71"/>
      <c r="L54" s="71">
        <v>23986</v>
      </c>
    </row>
    <row r="55" spans="1:12" ht="24" customHeight="1">
      <c r="A55" s="125" t="s">
        <v>65</v>
      </c>
      <c r="B55" s="115"/>
      <c r="C55" s="115"/>
      <c r="E55" s="91"/>
      <c r="F55" s="71"/>
      <c r="G55" s="71"/>
      <c r="H55" s="71"/>
      <c r="I55" s="71"/>
      <c r="J55" s="71"/>
      <c r="K55" s="71"/>
      <c r="L55" s="71"/>
    </row>
    <row r="56" spans="1:12" ht="24" customHeight="1">
      <c r="A56" s="126" t="s">
        <v>142</v>
      </c>
      <c r="B56" s="115"/>
      <c r="C56" s="115"/>
      <c r="D56" s="127"/>
      <c r="E56" s="91"/>
      <c r="F56" s="71"/>
      <c r="G56" s="71"/>
      <c r="I56" s="71"/>
      <c r="J56" s="71"/>
      <c r="K56" s="71"/>
      <c r="L56" s="71"/>
    </row>
    <row r="57" spans="1:12" ht="24" customHeight="1">
      <c r="A57" s="129" t="s">
        <v>143</v>
      </c>
      <c r="B57" s="115"/>
      <c r="C57" s="115"/>
      <c r="D57" s="127"/>
      <c r="E57" s="91"/>
      <c r="F57" s="71">
        <v>-7016198</v>
      </c>
      <c r="G57" s="71"/>
      <c r="H57" s="71">
        <v>1196339</v>
      </c>
      <c r="I57" s="71"/>
      <c r="J57" s="71">
        <v>0</v>
      </c>
      <c r="K57" s="71"/>
      <c r="L57" s="71">
        <v>0</v>
      </c>
    </row>
    <row r="58" spans="1:12" ht="24" customHeight="1">
      <c r="A58" s="125" t="s">
        <v>127</v>
      </c>
      <c r="B58" s="115"/>
      <c r="C58" s="115"/>
      <c r="D58" s="117"/>
      <c r="E58" s="91"/>
      <c r="F58" s="71"/>
      <c r="G58" s="71"/>
      <c r="H58" s="71"/>
      <c r="I58" s="71"/>
      <c r="J58" s="71"/>
      <c r="K58" s="71"/>
      <c r="L58" s="71"/>
    </row>
    <row r="59" spans="1:12" ht="24" customHeight="1">
      <c r="A59" s="126" t="s">
        <v>142</v>
      </c>
      <c r="B59" s="115"/>
      <c r="C59" s="115"/>
      <c r="D59" s="117"/>
      <c r="E59" s="91"/>
      <c r="F59" s="71"/>
      <c r="G59" s="71"/>
      <c r="H59" s="71"/>
      <c r="I59" s="71"/>
      <c r="J59" s="71"/>
      <c r="K59" s="71"/>
      <c r="L59" s="71"/>
    </row>
    <row r="60" spans="1:12" ht="24" customHeight="1">
      <c r="A60" s="129" t="s">
        <v>143</v>
      </c>
      <c r="B60" s="115"/>
      <c r="C60" s="115"/>
      <c r="D60" s="117" t="s">
        <v>197</v>
      </c>
      <c r="E60" s="91"/>
      <c r="F60" s="71">
        <v>519312</v>
      </c>
      <c r="G60" s="71"/>
      <c r="H60" s="71">
        <v>-10416</v>
      </c>
      <c r="I60" s="71"/>
      <c r="J60" s="71">
        <v>520288</v>
      </c>
      <c r="K60" s="71"/>
      <c r="L60" s="71">
        <v>-10731</v>
      </c>
    </row>
    <row r="61" spans="1:12" ht="24" customHeight="1">
      <c r="A61" s="124" t="s">
        <v>219</v>
      </c>
      <c r="B61" s="115"/>
      <c r="C61" s="115"/>
      <c r="D61" s="127"/>
      <c r="E61" s="91"/>
      <c r="F61" s="3"/>
      <c r="G61" s="71"/>
      <c r="H61" s="3"/>
      <c r="I61" s="71"/>
      <c r="J61" s="3"/>
      <c r="K61" s="71"/>
      <c r="L61" s="3"/>
    </row>
    <row r="62" spans="1:12" ht="24" customHeight="1">
      <c r="A62" s="125" t="s">
        <v>66</v>
      </c>
      <c r="B62" s="115"/>
      <c r="C62" s="115"/>
      <c r="D62" s="117"/>
      <c r="E62" s="91"/>
      <c r="F62" s="3"/>
      <c r="G62" s="71"/>
      <c r="H62" s="71"/>
      <c r="I62" s="71"/>
      <c r="J62" s="3"/>
      <c r="K62" s="71"/>
      <c r="L62" s="71"/>
    </row>
    <row r="63" spans="1:12" ht="24" customHeight="1">
      <c r="A63" s="126" t="s">
        <v>146</v>
      </c>
      <c r="B63" s="115"/>
      <c r="C63" s="115"/>
      <c r="D63" s="117"/>
      <c r="E63" s="91"/>
      <c r="F63" s="3">
        <v>-235954</v>
      </c>
      <c r="G63" s="71"/>
      <c r="H63" s="71">
        <v>98642</v>
      </c>
      <c r="I63" s="71"/>
      <c r="J63" s="3">
        <v>-235954</v>
      </c>
      <c r="K63" s="71"/>
      <c r="L63" s="71">
        <v>98642</v>
      </c>
    </row>
    <row r="64" spans="1:12" ht="24" customHeight="1">
      <c r="A64" s="125" t="s">
        <v>160</v>
      </c>
      <c r="B64" s="124"/>
      <c r="C64" s="124"/>
      <c r="D64" s="127"/>
      <c r="E64" s="91"/>
      <c r="F64" s="3"/>
      <c r="G64" s="71"/>
      <c r="H64" s="3"/>
      <c r="I64" s="71"/>
      <c r="J64" s="3"/>
      <c r="K64" s="71"/>
      <c r="L64" s="3"/>
    </row>
    <row r="65" spans="1:12" ht="24" customHeight="1">
      <c r="A65" s="126" t="s">
        <v>145</v>
      </c>
      <c r="B65" s="124"/>
      <c r="C65" s="124"/>
      <c r="D65" s="127"/>
      <c r="E65" s="91"/>
      <c r="F65" s="3">
        <v>1085573</v>
      </c>
      <c r="G65" s="71"/>
      <c r="H65" s="71">
        <v>-1377380</v>
      </c>
      <c r="I65" s="71"/>
      <c r="J65" s="3">
        <v>1085573</v>
      </c>
      <c r="K65" s="71"/>
      <c r="L65" s="71">
        <v>-1463021</v>
      </c>
    </row>
    <row r="66" spans="1:12" ht="24" customHeight="1">
      <c r="A66" s="125" t="s">
        <v>65</v>
      </c>
      <c r="B66" s="115"/>
      <c r="C66" s="115"/>
      <c r="E66" s="91"/>
      <c r="F66" s="71"/>
      <c r="G66" s="71"/>
      <c r="H66" s="71"/>
      <c r="I66" s="71"/>
      <c r="J66" s="71"/>
      <c r="K66" s="71"/>
      <c r="L66" s="71"/>
    </row>
    <row r="67" spans="1:12" ht="24" customHeight="1">
      <c r="A67" s="126" t="s">
        <v>144</v>
      </c>
      <c r="B67" s="115"/>
      <c r="C67" s="115"/>
      <c r="D67" s="117"/>
      <c r="E67" s="91"/>
      <c r="F67" s="71"/>
      <c r="G67" s="71"/>
      <c r="H67" s="71"/>
      <c r="I67" s="71"/>
      <c r="J67" s="71"/>
      <c r="K67" s="71"/>
      <c r="L67" s="71"/>
    </row>
    <row r="68" spans="1:12" ht="24" customHeight="1">
      <c r="A68" s="129" t="s">
        <v>143</v>
      </c>
      <c r="B68" s="115"/>
      <c r="C68" s="115"/>
      <c r="D68" s="127"/>
      <c r="E68" s="91"/>
      <c r="F68" s="3">
        <v>-218174</v>
      </c>
      <c r="G68" s="71"/>
      <c r="H68" s="71">
        <v>53128</v>
      </c>
      <c r="I68" s="71"/>
      <c r="J68" s="3">
        <v>0</v>
      </c>
      <c r="K68" s="71"/>
      <c r="L68" s="71">
        <v>0</v>
      </c>
    </row>
    <row r="69" spans="1:12" ht="24" customHeight="1">
      <c r="A69" s="125" t="s">
        <v>127</v>
      </c>
      <c r="B69" s="115"/>
      <c r="C69" s="115"/>
      <c r="D69" s="127"/>
      <c r="E69" s="91"/>
      <c r="F69" s="3"/>
      <c r="G69" s="71"/>
      <c r="H69" s="3"/>
      <c r="I69" s="71"/>
      <c r="J69" s="3"/>
      <c r="K69" s="71"/>
      <c r="L69" s="3"/>
    </row>
    <row r="70" spans="1:12" ht="24" customHeight="1">
      <c r="A70" s="126" t="s">
        <v>144</v>
      </c>
      <c r="B70" s="115"/>
      <c r="C70" s="115"/>
      <c r="D70" s="127"/>
      <c r="E70" s="91"/>
      <c r="F70" s="3"/>
      <c r="G70" s="71"/>
      <c r="H70" s="3"/>
      <c r="I70" s="71"/>
      <c r="J70" s="3"/>
      <c r="K70" s="71"/>
      <c r="L70" s="3"/>
    </row>
    <row r="71" spans="1:12" ht="24" customHeight="1">
      <c r="A71" s="129" t="s">
        <v>143</v>
      </c>
      <c r="B71" s="115"/>
      <c r="C71" s="115"/>
      <c r="D71" s="117" t="s">
        <v>197</v>
      </c>
      <c r="E71" s="91"/>
      <c r="F71" s="3">
        <v>-169923</v>
      </c>
      <c r="G71" s="71"/>
      <c r="H71" s="3">
        <v>255748</v>
      </c>
      <c r="I71" s="71"/>
      <c r="J71" s="3">
        <v>-169923</v>
      </c>
      <c r="K71" s="71"/>
      <c r="L71" s="3">
        <v>272876</v>
      </c>
    </row>
    <row r="72" spans="1:12" ht="24" customHeight="1">
      <c r="A72" s="122" t="s">
        <v>67</v>
      </c>
      <c r="B72" s="122"/>
      <c r="C72" s="122"/>
      <c r="D72" s="117"/>
      <c r="E72" s="91"/>
      <c r="F72" s="116">
        <f>SUM(F51:F71)</f>
        <v>-8623610</v>
      </c>
      <c r="G72" s="113"/>
      <c r="H72" s="116">
        <f>SUM(H51:H71)</f>
        <v>298668</v>
      </c>
      <c r="I72" s="77"/>
      <c r="J72" s="116">
        <f>SUM(J51:J71)</f>
        <v>-1393140</v>
      </c>
      <c r="K72" s="113"/>
      <c r="L72" s="116">
        <f>SUM(L51:L71)</f>
        <v>-1018056</v>
      </c>
    </row>
    <row r="73" spans="1:12" ht="24" customHeight="1">
      <c r="A73" s="100"/>
      <c r="B73" s="100"/>
      <c r="C73" s="100"/>
      <c r="D73" s="117"/>
      <c r="E73" s="91"/>
      <c r="F73" s="130"/>
      <c r="G73" s="113"/>
      <c r="H73" s="130"/>
      <c r="I73" s="77"/>
      <c r="J73" s="130"/>
      <c r="K73" s="113"/>
      <c r="L73" s="130"/>
    </row>
    <row r="74" spans="1:12" ht="24" customHeight="1" thickBot="1">
      <c r="A74" s="122" t="s">
        <v>97</v>
      </c>
      <c r="B74" s="122"/>
      <c r="C74" s="122"/>
      <c r="D74" s="117"/>
      <c r="E74" s="91"/>
      <c r="F74" s="131">
        <f>SUM(F33,F72)</f>
        <v>658773</v>
      </c>
      <c r="G74" s="113"/>
      <c r="H74" s="131">
        <f>SUM(H33,H72)</f>
        <v>7161581</v>
      </c>
      <c r="I74" s="77"/>
      <c r="J74" s="131">
        <f>SUM(J33,J72)</f>
        <v>8210071</v>
      </c>
      <c r="K74" s="113"/>
      <c r="L74" s="131">
        <f>SUM(L33,L72)</f>
        <v>5821534</v>
      </c>
    </row>
    <row r="75" spans="1:12" ht="24" customHeight="1" thickTop="1">
      <c r="A75" s="91"/>
      <c r="B75" s="91"/>
      <c r="C75" s="91"/>
      <c r="D75" s="101"/>
      <c r="E75" s="96"/>
      <c r="F75" s="102"/>
      <c r="G75" s="102"/>
      <c r="H75" s="102"/>
      <c r="I75" s="132"/>
      <c r="J75" s="102"/>
      <c r="K75" s="102"/>
      <c r="L75" s="102"/>
    </row>
    <row r="76" spans="1:12" ht="24" customHeight="1">
      <c r="A76" s="2" t="s">
        <v>16</v>
      </c>
      <c r="B76" s="2"/>
      <c r="C76" s="2"/>
      <c r="D76" s="127"/>
      <c r="E76" s="114"/>
      <c r="F76" s="83"/>
      <c r="G76" s="133"/>
      <c r="H76" s="133"/>
      <c r="I76" s="77"/>
      <c r="J76" s="133"/>
      <c r="K76" s="133"/>
      <c r="L76" s="133"/>
    </row>
    <row r="77" spans="1:12" ht="19.5" customHeight="1">
      <c r="A77" s="2"/>
      <c r="B77" s="2"/>
      <c r="C77" s="2"/>
      <c r="D77" s="67"/>
      <c r="E77" s="67"/>
      <c r="F77" s="88"/>
      <c r="G77" s="88"/>
      <c r="H77" s="88"/>
      <c r="I77" s="88"/>
      <c r="J77" s="88"/>
      <c r="K77" s="88"/>
      <c r="L77" s="88"/>
    </row>
    <row r="78" spans="1:12" ht="19.5" customHeight="1">
      <c r="A78" s="67"/>
      <c r="B78" s="67"/>
      <c r="C78" s="67"/>
      <c r="D78" s="67"/>
      <c r="E78" s="67"/>
      <c r="F78" s="88"/>
      <c r="G78" s="88"/>
      <c r="H78" s="88"/>
      <c r="I78" s="88"/>
      <c r="J78" s="88"/>
      <c r="K78" s="88"/>
      <c r="L78" s="88"/>
    </row>
    <row r="79" spans="1:12" ht="19.5" customHeight="1">
      <c r="A79" s="118"/>
      <c r="B79" s="67"/>
      <c r="C79" s="67"/>
      <c r="D79" s="67"/>
      <c r="E79" s="67"/>
      <c r="F79" s="88"/>
      <c r="G79" s="88"/>
      <c r="H79" s="233"/>
      <c r="I79" s="233"/>
      <c r="J79" s="233"/>
      <c r="K79" s="233"/>
      <c r="L79" s="233"/>
    </row>
    <row r="80" spans="1:12" ht="24" customHeight="1">
      <c r="A80" s="119" t="s">
        <v>186</v>
      </c>
      <c r="B80" s="120"/>
      <c r="C80" s="120"/>
      <c r="D80" s="67"/>
      <c r="E80" s="67"/>
      <c r="F80" s="88"/>
      <c r="G80" s="88"/>
      <c r="H80" s="234" t="s">
        <v>17</v>
      </c>
      <c r="I80" s="234"/>
      <c r="J80" s="234"/>
      <c r="K80" s="234"/>
      <c r="L80" s="234"/>
    </row>
    <row r="81" spans="1:12" ht="24" customHeight="1">
      <c r="A81" s="120" t="s">
        <v>130</v>
      </c>
      <c r="B81" s="120"/>
      <c r="C81" s="120"/>
      <c r="D81" s="67"/>
      <c r="E81" s="67"/>
      <c r="F81" s="88"/>
      <c r="G81" s="88"/>
      <c r="H81" s="235" t="s">
        <v>18</v>
      </c>
      <c r="I81" s="235"/>
      <c r="J81" s="235"/>
      <c r="K81" s="235"/>
      <c r="L81" s="235"/>
    </row>
    <row r="82" spans="1:12" ht="24" customHeight="1">
      <c r="A82" s="86"/>
      <c r="B82" s="86"/>
      <c r="C82" s="86"/>
      <c r="D82" s="87"/>
      <c r="E82" s="87"/>
      <c r="F82" s="87"/>
      <c r="G82" s="121"/>
      <c r="H82" s="87"/>
      <c r="I82" s="87"/>
      <c r="J82" s="87"/>
      <c r="K82" s="87"/>
      <c r="L82" s="232" t="s">
        <v>223</v>
      </c>
    </row>
    <row r="83" spans="1:12" ht="24" customHeight="1">
      <c r="A83" s="86" t="s">
        <v>0</v>
      </c>
      <c r="B83" s="86"/>
      <c r="C83" s="86"/>
      <c r="D83" s="87"/>
      <c r="E83" s="87"/>
      <c r="F83" s="87"/>
      <c r="G83" s="121"/>
      <c r="H83" s="87"/>
      <c r="I83" s="87"/>
      <c r="J83" s="87"/>
      <c r="K83" s="87"/>
      <c r="L83" s="87"/>
    </row>
    <row r="84" spans="1:12" ht="24" customHeight="1">
      <c r="A84" s="87" t="s">
        <v>63</v>
      </c>
      <c r="B84" s="87"/>
      <c r="C84" s="87"/>
      <c r="D84" s="87"/>
      <c r="E84" s="87"/>
      <c r="F84" s="80"/>
      <c r="G84" s="89"/>
      <c r="H84" s="89"/>
      <c r="I84" s="90"/>
      <c r="J84" s="89"/>
      <c r="K84" s="89"/>
      <c r="L84" s="89"/>
    </row>
    <row r="85" spans="1:12" ht="24" customHeight="1">
      <c r="A85" s="227" t="s">
        <v>211</v>
      </c>
      <c r="B85" s="87"/>
      <c r="C85" s="87"/>
      <c r="D85" s="87"/>
      <c r="E85" s="87"/>
      <c r="F85" s="89"/>
      <c r="G85" s="89"/>
      <c r="H85" s="89"/>
      <c r="I85" s="90"/>
      <c r="J85" s="89"/>
      <c r="K85" s="89"/>
      <c r="L85" s="89"/>
    </row>
    <row r="86" spans="1:12" ht="24" customHeight="1">
      <c r="A86" s="91"/>
      <c r="B86" s="91"/>
      <c r="C86" s="91"/>
      <c r="D86" s="91"/>
      <c r="E86" s="91"/>
      <c r="F86" s="92"/>
      <c r="G86" s="92"/>
      <c r="H86" s="92"/>
      <c r="I86" s="93"/>
      <c r="J86" s="92"/>
      <c r="K86" s="92"/>
      <c r="L86" s="94" t="s">
        <v>125</v>
      </c>
    </row>
    <row r="87" spans="1:12" ht="24" customHeight="1">
      <c r="A87" s="91"/>
      <c r="B87" s="91"/>
      <c r="C87" s="91"/>
      <c r="D87" s="91"/>
      <c r="E87" s="91"/>
      <c r="F87" s="237" t="s">
        <v>3</v>
      </c>
      <c r="G87" s="237"/>
      <c r="H87" s="237"/>
      <c r="I87" s="93"/>
      <c r="J87" s="237" t="s">
        <v>101</v>
      </c>
      <c r="K87" s="237"/>
      <c r="L87" s="237"/>
    </row>
    <row r="88" spans="1:12" ht="24" customHeight="1">
      <c r="A88" s="91"/>
      <c r="B88" s="91"/>
      <c r="C88" s="91"/>
      <c r="D88" s="95" t="s">
        <v>4</v>
      </c>
      <c r="E88" s="96"/>
      <c r="F88" s="97">
        <v>2565</v>
      </c>
      <c r="G88" s="98"/>
      <c r="H88" s="97">
        <v>2564</v>
      </c>
      <c r="I88" s="99"/>
      <c r="J88" s="97">
        <v>2565</v>
      </c>
      <c r="K88" s="98"/>
      <c r="L88" s="97">
        <v>2564</v>
      </c>
    </row>
    <row r="89" spans="1:12" ht="24" customHeight="1">
      <c r="A89" s="134" t="s">
        <v>68</v>
      </c>
      <c r="B89" s="134"/>
      <c r="C89" s="134"/>
      <c r="D89" s="135"/>
      <c r="E89" s="136"/>
      <c r="F89" s="92"/>
      <c r="G89" s="92"/>
      <c r="H89" s="92"/>
      <c r="I89" s="77"/>
      <c r="J89" s="92"/>
      <c r="K89" s="92"/>
      <c r="L89" s="92"/>
    </row>
    <row r="90" spans="1:12" ht="24" customHeight="1" thickBot="1">
      <c r="A90" s="115" t="s">
        <v>69</v>
      </c>
      <c r="B90" s="115"/>
      <c r="C90" s="115"/>
      <c r="D90" s="135"/>
      <c r="E90" s="136"/>
      <c r="F90" s="105">
        <v>8358393</v>
      </c>
      <c r="G90" s="104"/>
      <c r="H90" s="105">
        <v>6011036</v>
      </c>
      <c r="I90" s="77"/>
      <c r="J90" s="137">
        <f>SUM(J33)</f>
        <v>9603211</v>
      </c>
      <c r="K90" s="83"/>
      <c r="L90" s="137">
        <f>SUM(L33)</f>
        <v>6839590</v>
      </c>
    </row>
    <row r="91" spans="1:12" ht="24" customHeight="1" thickTop="1">
      <c r="A91" s="115" t="s">
        <v>70</v>
      </c>
      <c r="B91" s="115"/>
      <c r="C91" s="115"/>
      <c r="D91" s="135"/>
      <c r="E91" s="136"/>
      <c r="F91" s="108">
        <v>923990</v>
      </c>
      <c r="G91" s="104"/>
      <c r="H91" s="108">
        <v>851877</v>
      </c>
      <c r="I91" s="77"/>
      <c r="J91" s="92"/>
      <c r="K91" s="92"/>
      <c r="L91" s="92"/>
    </row>
    <row r="92" spans="1:12" ht="24" customHeight="1" thickBot="1">
      <c r="A92" s="138"/>
      <c r="B92" s="138"/>
      <c r="C92" s="138"/>
      <c r="D92" s="135"/>
      <c r="E92" s="136"/>
      <c r="F92" s="139">
        <f>SUM(F90:F91)</f>
        <v>9282383</v>
      </c>
      <c r="G92" s="102"/>
      <c r="H92" s="139">
        <f>SUM(H90:H91)</f>
        <v>6862913</v>
      </c>
      <c r="I92" s="102"/>
      <c r="J92" s="102"/>
      <c r="K92" s="102"/>
      <c r="L92" s="102"/>
    </row>
    <row r="93" spans="1:12" ht="24" customHeight="1" thickTop="1">
      <c r="A93" s="122" t="s">
        <v>126</v>
      </c>
      <c r="B93" s="122"/>
      <c r="C93" s="122"/>
      <c r="D93" s="140"/>
      <c r="E93" s="141"/>
      <c r="F93" s="80">
        <f>F33-F92</f>
        <v>0</v>
      </c>
      <c r="G93" s="140"/>
      <c r="H93" s="80">
        <f>H33-H92</f>
        <v>0</v>
      </c>
      <c r="I93" s="77"/>
      <c r="J93" s="92"/>
      <c r="K93" s="92"/>
      <c r="L93" s="92"/>
    </row>
    <row r="94" spans="1:12" ht="24" customHeight="1" thickBot="1">
      <c r="A94" s="115" t="s">
        <v>69</v>
      </c>
      <c r="B94" s="115"/>
      <c r="C94" s="115"/>
      <c r="D94" s="140"/>
      <c r="E94" s="141"/>
      <c r="F94" s="83">
        <v>-265217</v>
      </c>
      <c r="G94" s="104"/>
      <c r="H94" s="105">
        <v>6309704</v>
      </c>
      <c r="I94" s="77"/>
      <c r="J94" s="137">
        <f>SUM(J74)</f>
        <v>8210071</v>
      </c>
      <c r="K94" s="83"/>
      <c r="L94" s="137">
        <f>SUM(L74)</f>
        <v>5821534</v>
      </c>
    </row>
    <row r="95" spans="1:12" ht="24" customHeight="1" thickTop="1">
      <c r="A95" s="115" t="s">
        <v>70</v>
      </c>
      <c r="B95" s="115"/>
      <c r="C95" s="115"/>
      <c r="D95" s="140"/>
      <c r="E95" s="141"/>
      <c r="F95" s="108">
        <v>923990</v>
      </c>
      <c r="G95" s="104"/>
      <c r="H95" s="108">
        <v>851877</v>
      </c>
      <c r="I95" s="77"/>
      <c r="J95" s="83"/>
      <c r="K95" s="83"/>
      <c r="L95" s="83"/>
    </row>
    <row r="96" spans="1:12" ht="24" customHeight="1" thickBot="1">
      <c r="A96" s="142"/>
      <c r="B96" s="142"/>
      <c r="C96" s="142"/>
      <c r="D96" s="140"/>
      <c r="E96" s="141"/>
      <c r="F96" s="137">
        <f>SUM(F94:F95)</f>
        <v>658773</v>
      </c>
      <c r="G96" s="83"/>
      <c r="H96" s="137">
        <f>SUM(H94:H95)</f>
        <v>7161581</v>
      </c>
      <c r="I96" s="77"/>
      <c r="J96" s="143"/>
      <c r="K96" s="143"/>
      <c r="L96" s="143"/>
    </row>
    <row r="97" spans="1:12" ht="24" customHeight="1" thickTop="1">
      <c r="A97" s="122" t="s">
        <v>71</v>
      </c>
      <c r="B97" s="122"/>
      <c r="C97" s="122"/>
      <c r="D97" s="144">
        <v>8.3699999999999992</v>
      </c>
      <c r="E97" s="114"/>
      <c r="F97" s="113">
        <f>F74-F96</f>
        <v>0</v>
      </c>
      <c r="G97" s="145"/>
      <c r="H97" s="113">
        <f>H74-H96</f>
        <v>0</v>
      </c>
      <c r="I97" s="77"/>
      <c r="J97" s="113"/>
      <c r="K97" s="77"/>
      <c r="L97" s="113"/>
    </row>
    <row r="98" spans="1:12" ht="24" customHeight="1" thickBot="1">
      <c r="A98" s="125" t="s">
        <v>147</v>
      </c>
      <c r="B98" s="115"/>
      <c r="C98" s="115"/>
      <c r="D98" s="127"/>
      <c r="E98" s="114"/>
      <c r="F98" s="146">
        <v>0.6</v>
      </c>
      <c r="G98" s="147"/>
      <c r="H98" s="146">
        <v>0.43</v>
      </c>
      <c r="I98" s="147"/>
      <c r="J98" s="146">
        <v>0.69</v>
      </c>
      <c r="K98" s="147"/>
      <c r="L98" s="146">
        <v>0.49</v>
      </c>
    </row>
    <row r="99" spans="1:12" ht="24" customHeight="1" thickTop="1">
      <c r="A99" s="91"/>
      <c r="B99" s="91"/>
      <c r="C99" s="91"/>
      <c r="D99" s="127"/>
      <c r="E99" s="114"/>
      <c r="F99" s="83"/>
      <c r="G99" s="133"/>
      <c r="H99" s="133"/>
      <c r="I99" s="77"/>
      <c r="J99" s="133"/>
      <c r="K99" s="133"/>
      <c r="L99" s="133"/>
    </row>
    <row r="100" spans="1:12" ht="24" customHeight="1">
      <c r="A100" s="2" t="s">
        <v>16</v>
      </c>
      <c r="B100" s="2"/>
      <c r="C100" s="2"/>
      <c r="D100" s="127"/>
      <c r="E100" s="114"/>
      <c r="F100" s="83"/>
      <c r="G100" s="133"/>
      <c r="H100" s="133"/>
      <c r="I100" s="77"/>
      <c r="J100" s="133"/>
      <c r="K100" s="133"/>
      <c r="L100" s="133"/>
    </row>
    <row r="101" spans="1:12" ht="24" customHeight="1">
      <c r="A101" s="2"/>
      <c r="B101" s="2"/>
      <c r="C101" s="2"/>
      <c r="D101" s="67"/>
      <c r="E101" s="67"/>
      <c r="F101" s="88"/>
      <c r="G101" s="88"/>
      <c r="H101" s="88"/>
      <c r="I101" s="88"/>
      <c r="J101" s="88"/>
      <c r="K101" s="88"/>
      <c r="L101" s="88"/>
    </row>
    <row r="102" spans="1:12" ht="24" customHeight="1">
      <c r="A102" s="67"/>
      <c r="B102" s="67"/>
      <c r="C102" s="67"/>
      <c r="D102" s="67"/>
      <c r="E102" s="67"/>
      <c r="F102" s="88"/>
      <c r="G102" s="88"/>
      <c r="H102" s="88"/>
      <c r="I102" s="88"/>
      <c r="J102" s="88"/>
      <c r="K102" s="88"/>
      <c r="L102" s="88"/>
    </row>
    <row r="103" spans="1:12" ht="24" customHeight="1">
      <c r="A103" s="118"/>
      <c r="B103" s="67"/>
      <c r="C103" s="67"/>
      <c r="D103" s="67"/>
      <c r="E103" s="67"/>
      <c r="F103" s="88"/>
      <c r="G103" s="88"/>
      <c r="H103" s="233"/>
      <c r="I103" s="233"/>
      <c r="J103" s="233"/>
      <c r="K103" s="233"/>
      <c r="L103" s="233"/>
    </row>
    <row r="104" spans="1:12" ht="24" customHeight="1">
      <c r="A104" s="119" t="s">
        <v>186</v>
      </c>
      <c r="B104" s="120"/>
      <c r="C104" s="120"/>
      <c r="D104" s="67"/>
      <c r="E104" s="67"/>
      <c r="F104" s="88"/>
      <c r="G104" s="88"/>
      <c r="H104" s="234" t="s">
        <v>17</v>
      </c>
      <c r="I104" s="234"/>
      <c r="J104" s="234"/>
      <c r="K104" s="234"/>
      <c r="L104" s="234"/>
    </row>
    <row r="105" spans="1:12" ht="24" customHeight="1">
      <c r="A105" s="120" t="s">
        <v>130</v>
      </c>
      <c r="B105" s="120"/>
      <c r="C105" s="120"/>
      <c r="D105" s="67"/>
      <c r="E105" s="67"/>
      <c r="F105" s="88"/>
      <c r="G105" s="88"/>
      <c r="H105" s="235" t="s">
        <v>18</v>
      </c>
      <c r="I105" s="235"/>
      <c r="J105" s="235"/>
      <c r="K105" s="235"/>
      <c r="L105" s="235"/>
    </row>
    <row r="106" spans="1:12" ht="24" customHeight="1">
      <c r="A106" s="86" t="s">
        <v>0</v>
      </c>
      <c r="B106" s="86"/>
      <c r="C106" s="86"/>
      <c r="D106" s="87"/>
      <c r="E106" s="87"/>
      <c r="F106" s="87"/>
      <c r="G106" s="87"/>
      <c r="H106" s="87"/>
      <c r="I106" s="87"/>
      <c r="J106" s="87"/>
      <c r="K106" s="87"/>
      <c r="L106" s="87"/>
    </row>
    <row r="107" spans="1:12" ht="24" customHeight="1">
      <c r="A107" s="87" t="s">
        <v>38</v>
      </c>
      <c r="B107" s="87"/>
      <c r="C107" s="87"/>
      <c r="D107" s="87"/>
      <c r="E107" s="87"/>
      <c r="F107" s="89"/>
      <c r="G107" s="89"/>
      <c r="H107" s="89"/>
      <c r="I107" s="90"/>
      <c r="J107" s="89"/>
      <c r="K107" s="89"/>
      <c r="L107" s="89"/>
    </row>
    <row r="108" spans="1:12" ht="24" customHeight="1">
      <c r="A108" s="227" t="s">
        <v>212</v>
      </c>
      <c r="B108" s="87"/>
      <c r="C108" s="87"/>
      <c r="D108" s="87"/>
      <c r="E108" s="87"/>
      <c r="F108" s="80"/>
      <c r="G108" s="89"/>
      <c r="H108" s="89"/>
      <c r="I108" s="90"/>
      <c r="J108" s="89"/>
      <c r="K108" s="89"/>
      <c r="L108" s="89"/>
    </row>
    <row r="109" spans="1:12" ht="24" customHeight="1">
      <c r="A109" s="91"/>
      <c r="B109" s="91"/>
      <c r="C109" s="91"/>
      <c r="D109" s="91"/>
      <c r="E109" s="91"/>
      <c r="F109" s="92"/>
      <c r="G109" s="92"/>
      <c r="H109" s="92"/>
      <c r="I109" s="93"/>
      <c r="J109" s="92"/>
      <c r="K109" s="92"/>
      <c r="L109" s="94" t="s">
        <v>125</v>
      </c>
    </row>
    <row r="110" spans="1:12" ht="24" customHeight="1">
      <c r="A110" s="91"/>
      <c r="B110" s="91"/>
      <c r="C110" s="91"/>
      <c r="D110" s="91"/>
      <c r="E110" s="91"/>
      <c r="F110" s="237" t="s">
        <v>3</v>
      </c>
      <c r="G110" s="237"/>
      <c r="H110" s="237"/>
      <c r="I110" s="93"/>
      <c r="J110" s="237" t="s">
        <v>101</v>
      </c>
      <c r="K110" s="237"/>
      <c r="L110" s="237"/>
    </row>
    <row r="111" spans="1:12" ht="24" customHeight="1">
      <c r="A111" s="91"/>
      <c r="B111" s="91"/>
      <c r="C111" s="91"/>
      <c r="D111" s="95" t="s">
        <v>4</v>
      </c>
      <c r="E111" s="96"/>
      <c r="F111" s="97">
        <v>2565</v>
      </c>
      <c r="G111" s="98"/>
      <c r="H111" s="97">
        <v>2564</v>
      </c>
      <c r="I111" s="99"/>
      <c r="J111" s="97">
        <v>2565</v>
      </c>
      <c r="K111" s="98"/>
      <c r="L111" s="97">
        <v>2564</v>
      </c>
    </row>
    <row r="112" spans="1:12" ht="24" customHeight="1">
      <c r="A112" s="100" t="s">
        <v>39</v>
      </c>
      <c r="B112" s="100"/>
      <c r="C112" s="100"/>
      <c r="D112" s="101"/>
      <c r="E112" s="96"/>
      <c r="F112" s="102"/>
      <c r="G112" s="98"/>
      <c r="H112" s="102"/>
      <c r="I112" s="99"/>
      <c r="J112" s="98"/>
      <c r="K112" s="98"/>
      <c r="L112" s="98"/>
    </row>
    <row r="113" spans="1:12" ht="24" customHeight="1">
      <c r="A113" s="91" t="s">
        <v>40</v>
      </c>
      <c r="B113" s="91"/>
      <c r="C113" s="91"/>
      <c r="D113" s="103">
        <v>8.31</v>
      </c>
      <c r="E113" s="91"/>
      <c r="F113" s="104">
        <v>53468405</v>
      </c>
      <c r="G113" s="104"/>
      <c r="H113" s="104">
        <v>51645961</v>
      </c>
      <c r="I113" s="104"/>
      <c r="J113" s="104">
        <v>46275369</v>
      </c>
      <c r="K113" s="104"/>
      <c r="L113" s="105">
        <v>44557217</v>
      </c>
    </row>
    <row r="114" spans="1:12" ht="24" customHeight="1">
      <c r="A114" s="91" t="s">
        <v>41</v>
      </c>
      <c r="B114" s="91"/>
      <c r="C114" s="91"/>
      <c r="D114" s="103">
        <v>8.32</v>
      </c>
      <c r="E114" s="91"/>
      <c r="F114" s="104">
        <v>10564353</v>
      </c>
      <c r="G114" s="104"/>
      <c r="H114" s="104">
        <v>10760564</v>
      </c>
      <c r="I114" s="104"/>
      <c r="J114" s="104">
        <v>9920092</v>
      </c>
      <c r="K114" s="104"/>
      <c r="L114" s="104">
        <v>10060781</v>
      </c>
    </row>
    <row r="115" spans="1:12" ht="24" customHeight="1">
      <c r="A115" s="100" t="s">
        <v>42</v>
      </c>
      <c r="B115" s="100"/>
      <c r="C115" s="100"/>
      <c r="D115" s="106"/>
      <c r="E115" s="91"/>
      <c r="F115" s="107">
        <f>SUM(F113-F114)</f>
        <v>42904052</v>
      </c>
      <c r="G115" s="83"/>
      <c r="H115" s="107">
        <f>SUM(H113-H114)</f>
        <v>40885397</v>
      </c>
      <c r="I115" s="93"/>
      <c r="J115" s="107">
        <f>SUM(J113-J114)</f>
        <v>36355277</v>
      </c>
      <c r="K115" s="83"/>
      <c r="L115" s="107">
        <f>SUM(L113-L114)</f>
        <v>34496436</v>
      </c>
    </row>
    <row r="116" spans="1:12" ht="24" customHeight="1">
      <c r="A116" s="91" t="s">
        <v>43</v>
      </c>
      <c r="B116" s="91"/>
      <c r="C116" s="91"/>
      <c r="D116" s="106"/>
      <c r="E116" s="91"/>
      <c r="F116" s="104">
        <v>13768087</v>
      </c>
      <c r="G116" s="104"/>
      <c r="H116" s="105">
        <v>14377541</v>
      </c>
      <c r="I116" s="104"/>
      <c r="J116" s="104">
        <v>10480218</v>
      </c>
      <c r="K116" s="104"/>
      <c r="L116" s="105">
        <v>10756820</v>
      </c>
    </row>
    <row r="117" spans="1:12" ht="24" customHeight="1">
      <c r="A117" s="91" t="s">
        <v>44</v>
      </c>
      <c r="B117" s="91"/>
      <c r="C117" s="91"/>
      <c r="D117" s="106"/>
      <c r="E117" s="91"/>
      <c r="F117" s="178">
        <v>3888956</v>
      </c>
      <c r="G117" s="104"/>
      <c r="H117" s="108">
        <v>4268730</v>
      </c>
      <c r="I117" s="104"/>
      <c r="J117" s="178">
        <v>2815756</v>
      </c>
      <c r="K117" s="104"/>
      <c r="L117" s="108">
        <v>2852485</v>
      </c>
    </row>
    <row r="118" spans="1:12" ht="24" customHeight="1">
      <c r="A118" s="100" t="s">
        <v>45</v>
      </c>
      <c r="B118" s="100"/>
      <c r="C118" s="100"/>
      <c r="D118" s="103">
        <v>8.33</v>
      </c>
      <c r="E118" s="91"/>
      <c r="F118" s="109">
        <f>SUM(F116-F117)</f>
        <v>9879131</v>
      </c>
      <c r="G118" s="83"/>
      <c r="H118" s="109">
        <f>SUM(H116-H117)</f>
        <v>10108811</v>
      </c>
      <c r="I118" s="93"/>
      <c r="J118" s="109">
        <f>SUM(J116-J117)</f>
        <v>7664462</v>
      </c>
      <c r="K118" s="83"/>
      <c r="L118" s="109">
        <f>SUM(L116-L117)</f>
        <v>7904335</v>
      </c>
    </row>
    <row r="119" spans="1:12" ht="24" customHeight="1">
      <c r="A119" s="91" t="s">
        <v>196</v>
      </c>
      <c r="B119" s="100"/>
      <c r="C119" s="100"/>
      <c r="D119" s="110"/>
      <c r="E119" s="91"/>
      <c r="F119" s="83"/>
      <c r="G119" s="83"/>
      <c r="H119" s="83"/>
      <c r="I119" s="93"/>
      <c r="J119" s="83"/>
      <c r="K119" s="83"/>
      <c r="L119" s="83"/>
    </row>
    <row r="120" spans="1:12" ht="24" customHeight="1">
      <c r="A120" s="111" t="s">
        <v>195</v>
      </c>
      <c r="B120" s="91"/>
      <c r="C120" s="91"/>
      <c r="D120" s="110">
        <v>8.34</v>
      </c>
      <c r="E120" s="91"/>
      <c r="F120" s="104">
        <v>2520784</v>
      </c>
      <c r="G120" s="83"/>
      <c r="H120" s="83">
        <v>1825273</v>
      </c>
      <c r="I120" s="77"/>
      <c r="J120" s="104">
        <v>2520901</v>
      </c>
      <c r="K120" s="83"/>
      <c r="L120" s="83">
        <v>1823523</v>
      </c>
    </row>
    <row r="121" spans="1:12" ht="24" customHeight="1">
      <c r="A121" s="91" t="s">
        <v>46</v>
      </c>
      <c r="B121" s="91"/>
      <c r="C121" s="91"/>
      <c r="D121" s="110">
        <v>8.35</v>
      </c>
      <c r="E121" s="91"/>
      <c r="F121" s="104">
        <v>103888</v>
      </c>
      <c r="G121" s="71"/>
      <c r="H121" s="3">
        <v>640237</v>
      </c>
      <c r="I121" s="71"/>
      <c r="J121" s="104">
        <v>103888</v>
      </c>
      <c r="K121" s="71"/>
      <c r="L121" s="3">
        <v>1083606</v>
      </c>
    </row>
    <row r="122" spans="1:12" ht="24" customHeight="1">
      <c r="A122" s="91" t="s">
        <v>47</v>
      </c>
      <c r="B122" s="91"/>
      <c r="C122" s="91"/>
      <c r="D122" s="106"/>
      <c r="E122" s="91"/>
      <c r="F122" s="104">
        <v>587724</v>
      </c>
      <c r="G122" s="71"/>
      <c r="H122" s="3">
        <v>635664</v>
      </c>
      <c r="I122" s="71"/>
      <c r="J122" s="104">
        <v>0</v>
      </c>
      <c r="K122" s="71"/>
      <c r="L122" s="71">
        <v>0</v>
      </c>
    </row>
    <row r="123" spans="1:12" ht="24" customHeight="1">
      <c r="A123" s="91" t="s">
        <v>48</v>
      </c>
      <c r="B123" s="91"/>
      <c r="C123" s="91"/>
      <c r="D123" s="106"/>
      <c r="E123" s="91"/>
      <c r="F123" s="104">
        <v>245948</v>
      </c>
      <c r="G123" s="71"/>
      <c r="H123" s="3">
        <v>290317</v>
      </c>
      <c r="I123" s="71"/>
      <c r="J123" s="104">
        <v>3141742</v>
      </c>
      <c r="K123" s="71"/>
      <c r="L123" s="71">
        <v>2778365</v>
      </c>
    </row>
    <row r="124" spans="1:12" ht="24" customHeight="1">
      <c r="A124" s="91" t="s">
        <v>49</v>
      </c>
      <c r="B124" s="91"/>
      <c r="C124" s="91"/>
      <c r="D124" s="106"/>
      <c r="E124" s="91"/>
      <c r="F124" s="178">
        <v>2907659</v>
      </c>
      <c r="G124" s="71"/>
      <c r="H124" s="112">
        <v>3137337</v>
      </c>
      <c r="I124" s="71"/>
      <c r="J124" s="178">
        <v>1274037</v>
      </c>
      <c r="K124" s="71"/>
      <c r="L124" s="112">
        <v>1710810</v>
      </c>
    </row>
    <row r="125" spans="1:12" ht="24" customHeight="1">
      <c r="A125" s="100" t="s">
        <v>50</v>
      </c>
      <c r="B125" s="100"/>
      <c r="C125" s="100"/>
      <c r="D125" s="106"/>
      <c r="E125" s="91"/>
      <c r="F125" s="113">
        <f>SUM(F115,F118,F120:F124)</f>
        <v>59149186</v>
      </c>
      <c r="G125" s="113"/>
      <c r="H125" s="113">
        <f>SUM(H115,H118,H120:H124)</f>
        <v>57523036</v>
      </c>
      <c r="I125" s="77"/>
      <c r="J125" s="113">
        <f>SUM(J115,J118,J120:J124)</f>
        <v>51060307</v>
      </c>
      <c r="K125" s="113"/>
      <c r="L125" s="113">
        <f>SUM(L115,L118,L120:L124)</f>
        <v>49797075</v>
      </c>
    </row>
    <row r="126" spans="1:12" ht="24" customHeight="1">
      <c r="A126" s="100" t="s">
        <v>51</v>
      </c>
      <c r="B126" s="100"/>
      <c r="C126" s="100"/>
      <c r="D126" s="106"/>
      <c r="E126" s="91"/>
      <c r="F126" s="113"/>
      <c r="G126" s="113"/>
      <c r="H126" s="113"/>
      <c r="I126" s="77"/>
      <c r="J126" s="113"/>
      <c r="K126" s="113"/>
      <c r="L126" s="113"/>
    </row>
    <row r="127" spans="1:12" ht="24" customHeight="1">
      <c r="A127" s="91" t="s">
        <v>52</v>
      </c>
      <c r="B127" s="91"/>
      <c r="C127" s="91"/>
      <c r="D127" s="106"/>
      <c r="E127" s="114"/>
      <c r="F127" s="105">
        <v>11957232</v>
      </c>
      <c r="G127" s="104"/>
      <c r="H127" s="105">
        <v>13675946</v>
      </c>
      <c r="I127" s="104"/>
      <c r="J127" s="105">
        <v>9116148</v>
      </c>
      <c r="K127" s="104"/>
      <c r="L127" s="105">
        <v>11035587</v>
      </c>
    </row>
    <row r="128" spans="1:12" ht="24" customHeight="1">
      <c r="A128" s="91" t="s">
        <v>53</v>
      </c>
      <c r="B128" s="91"/>
      <c r="C128" s="91"/>
      <c r="D128" s="106"/>
      <c r="E128" s="91"/>
      <c r="F128" s="105">
        <v>181640</v>
      </c>
      <c r="G128" s="104"/>
      <c r="H128" s="105">
        <v>181284</v>
      </c>
      <c r="I128" s="104"/>
      <c r="J128" s="105">
        <v>37790</v>
      </c>
      <c r="K128" s="104"/>
      <c r="L128" s="105">
        <v>31352</v>
      </c>
    </row>
    <row r="129" spans="1:12" ht="24" customHeight="1">
      <c r="A129" s="91" t="s">
        <v>54</v>
      </c>
      <c r="B129" s="91"/>
      <c r="C129" s="91"/>
      <c r="D129" s="106"/>
      <c r="E129" s="91"/>
      <c r="F129" s="105">
        <v>4598071</v>
      </c>
      <c r="G129" s="104"/>
      <c r="H129" s="105">
        <v>4270834</v>
      </c>
      <c r="I129" s="104"/>
      <c r="J129" s="105">
        <v>2488566</v>
      </c>
      <c r="K129" s="104"/>
      <c r="L129" s="105">
        <v>2422018</v>
      </c>
    </row>
    <row r="130" spans="1:12" ht="24" customHeight="1">
      <c r="A130" s="91" t="s">
        <v>55</v>
      </c>
      <c r="B130" s="91"/>
      <c r="C130" s="91"/>
      <c r="D130" s="106"/>
      <c r="E130" s="91"/>
      <c r="F130" s="104">
        <v>1928710</v>
      </c>
      <c r="G130" s="104"/>
      <c r="H130" s="104">
        <v>1946949</v>
      </c>
      <c r="I130" s="104"/>
      <c r="J130" s="104">
        <v>1655607</v>
      </c>
      <c r="K130" s="104"/>
      <c r="L130" s="105">
        <v>1682897</v>
      </c>
    </row>
    <row r="131" spans="1:12" ht="24" customHeight="1">
      <c r="A131" s="115" t="s">
        <v>56</v>
      </c>
      <c r="B131" s="115"/>
      <c r="C131" s="115"/>
      <c r="D131" s="106"/>
      <c r="E131" s="91"/>
      <c r="F131" s="104">
        <v>833917</v>
      </c>
      <c r="G131" s="104"/>
      <c r="H131" s="104">
        <v>553084</v>
      </c>
      <c r="I131" s="104"/>
      <c r="J131" s="104">
        <v>886183</v>
      </c>
      <c r="K131" s="104"/>
      <c r="L131" s="105">
        <v>557511</v>
      </c>
    </row>
    <row r="132" spans="1:12" ht="24" customHeight="1">
      <c r="A132" s="115" t="s">
        <v>57</v>
      </c>
      <c r="B132" s="115"/>
      <c r="C132" s="115"/>
      <c r="D132" s="106"/>
      <c r="E132" s="91"/>
      <c r="F132" s="108">
        <v>5261104</v>
      </c>
      <c r="G132" s="104"/>
      <c r="H132" s="108">
        <v>4295033</v>
      </c>
      <c r="I132" s="104"/>
      <c r="J132" s="108">
        <v>7185194</v>
      </c>
      <c r="K132" s="104"/>
      <c r="L132" s="105">
        <v>6473083</v>
      </c>
    </row>
    <row r="133" spans="1:12" ht="24" customHeight="1">
      <c r="A133" s="100" t="s">
        <v>58</v>
      </c>
      <c r="B133" s="100"/>
      <c r="C133" s="100"/>
      <c r="D133" s="106"/>
      <c r="E133" s="91"/>
      <c r="F133" s="107">
        <f>SUM(F127:F132)</f>
        <v>24760674</v>
      </c>
      <c r="G133" s="83"/>
      <c r="H133" s="107">
        <f>SUM(H127:H132)</f>
        <v>24923130</v>
      </c>
      <c r="I133" s="77"/>
      <c r="J133" s="107">
        <f>SUM(J127:J132)</f>
        <v>21369488</v>
      </c>
      <c r="K133" s="83"/>
      <c r="L133" s="107">
        <f>SUM(L127:L132)</f>
        <v>22202448</v>
      </c>
    </row>
    <row r="134" spans="1:12" ht="24" customHeight="1">
      <c r="A134" s="91" t="s">
        <v>59</v>
      </c>
      <c r="B134" s="100"/>
      <c r="C134" s="100"/>
      <c r="D134" s="110">
        <v>8.36</v>
      </c>
      <c r="E134" s="91"/>
      <c r="F134" s="107">
        <v>11139202</v>
      </c>
      <c r="G134" s="83"/>
      <c r="H134" s="107">
        <v>16154421</v>
      </c>
      <c r="I134" s="77"/>
      <c r="J134" s="107">
        <v>9052920</v>
      </c>
      <c r="K134" s="83"/>
      <c r="L134" s="107">
        <v>13813110</v>
      </c>
    </row>
    <row r="135" spans="1:12" ht="24" customHeight="1">
      <c r="A135" s="100" t="s">
        <v>60</v>
      </c>
      <c r="B135" s="100"/>
      <c r="C135" s="100"/>
      <c r="D135" s="106"/>
      <c r="E135" s="91"/>
      <c r="F135" s="113">
        <f>SUM(F125-F133-F134)</f>
        <v>23249310</v>
      </c>
      <c r="G135" s="113"/>
      <c r="H135" s="113">
        <f>SUM(H125-H133-H134)</f>
        <v>16445485</v>
      </c>
      <c r="I135" s="77"/>
      <c r="J135" s="113">
        <f>SUM(J125-J133-J134)</f>
        <v>20637899</v>
      </c>
      <c r="K135" s="113"/>
      <c r="L135" s="113">
        <f>SUM(L125-L133-L134)</f>
        <v>13781517</v>
      </c>
    </row>
    <row r="136" spans="1:12" ht="24" customHeight="1">
      <c r="A136" s="91" t="s">
        <v>61</v>
      </c>
      <c r="B136" s="100"/>
      <c r="C136" s="100"/>
      <c r="D136" s="103" t="s">
        <v>197</v>
      </c>
      <c r="E136" s="91"/>
      <c r="F136" s="3">
        <v>4313464</v>
      </c>
      <c r="G136" s="71"/>
      <c r="H136" s="3">
        <v>3175662</v>
      </c>
      <c r="I136" s="71"/>
      <c r="J136" s="3">
        <v>3241633</v>
      </c>
      <c r="K136" s="71"/>
      <c r="L136" s="71">
        <v>2345767</v>
      </c>
    </row>
    <row r="137" spans="1:12" ht="24" customHeight="1">
      <c r="A137" s="100" t="s">
        <v>62</v>
      </c>
      <c r="B137" s="100"/>
      <c r="C137" s="100"/>
      <c r="D137" s="106"/>
      <c r="E137" s="91"/>
      <c r="F137" s="116">
        <f>SUM(F135-F136)</f>
        <v>18935846</v>
      </c>
      <c r="G137" s="113"/>
      <c r="H137" s="116">
        <f>SUM(H135-H136)</f>
        <v>13269823</v>
      </c>
      <c r="I137" s="77"/>
      <c r="J137" s="116">
        <f>SUM(J135-J136)</f>
        <v>17396266</v>
      </c>
      <c r="K137" s="113"/>
      <c r="L137" s="116">
        <f>SUM(L135-L136)</f>
        <v>11435750</v>
      </c>
    </row>
    <row r="138" spans="1:12" ht="24" customHeight="1">
      <c r="A138" s="100"/>
      <c r="B138" s="100"/>
      <c r="C138" s="100"/>
      <c r="D138" s="117"/>
      <c r="E138" s="91"/>
      <c r="F138" s="113"/>
      <c r="G138" s="113"/>
      <c r="H138" s="113"/>
      <c r="I138" s="77"/>
      <c r="J138" s="113"/>
      <c r="K138" s="113"/>
      <c r="L138" s="113"/>
    </row>
    <row r="139" spans="1:12" ht="24" customHeight="1">
      <c r="A139" s="2" t="s">
        <v>16</v>
      </c>
      <c r="B139" s="2"/>
      <c r="C139" s="2"/>
      <c r="D139" s="117"/>
      <c r="E139" s="91"/>
      <c r="F139" s="113"/>
      <c r="G139" s="113"/>
      <c r="H139" s="113"/>
      <c r="I139" s="77"/>
      <c r="J139" s="113"/>
      <c r="K139" s="113"/>
      <c r="L139" s="113"/>
    </row>
    <row r="140" spans="1:12" ht="24" customHeight="1">
      <c r="A140" s="2"/>
      <c r="B140" s="2"/>
      <c r="C140" s="2"/>
      <c r="D140" s="67"/>
      <c r="E140" s="67"/>
      <c r="F140" s="88"/>
      <c r="G140" s="88"/>
      <c r="H140" s="88"/>
      <c r="I140" s="88"/>
      <c r="J140" s="88"/>
      <c r="K140" s="88"/>
      <c r="L140" s="88"/>
    </row>
    <row r="141" spans="1:12" ht="24" customHeight="1">
      <c r="A141" s="67"/>
      <c r="B141" s="67"/>
      <c r="C141" s="67"/>
      <c r="D141" s="67"/>
      <c r="E141" s="67"/>
      <c r="F141" s="88"/>
      <c r="G141" s="88"/>
      <c r="H141" s="88"/>
      <c r="I141" s="88"/>
      <c r="J141" s="88"/>
      <c r="K141" s="88"/>
      <c r="L141" s="88"/>
    </row>
    <row r="142" spans="1:12" ht="24" customHeight="1">
      <c r="A142" s="118"/>
      <c r="B142" s="67"/>
      <c r="C142" s="67"/>
      <c r="D142" s="67"/>
      <c r="E142" s="67"/>
      <c r="F142" s="88"/>
      <c r="G142" s="88"/>
      <c r="H142" s="233"/>
      <c r="I142" s="233"/>
      <c r="J142" s="233"/>
      <c r="K142" s="233"/>
      <c r="L142" s="233"/>
    </row>
    <row r="143" spans="1:12" ht="24" customHeight="1">
      <c r="A143" s="226" t="s">
        <v>186</v>
      </c>
      <c r="B143" s="120"/>
      <c r="C143" s="120"/>
      <c r="D143" s="67"/>
      <c r="E143" s="67"/>
      <c r="F143" s="88"/>
      <c r="G143" s="88"/>
      <c r="H143" s="234" t="s">
        <v>17</v>
      </c>
      <c r="I143" s="234"/>
      <c r="J143" s="234"/>
      <c r="K143" s="234"/>
      <c r="L143" s="234"/>
    </row>
    <row r="144" spans="1:12" ht="24" customHeight="1">
      <c r="A144" s="120" t="s">
        <v>130</v>
      </c>
      <c r="B144" s="120"/>
      <c r="C144" s="120"/>
      <c r="D144" s="67"/>
      <c r="E144" s="67"/>
      <c r="F144" s="88"/>
      <c r="G144" s="88"/>
      <c r="H144" s="235" t="s">
        <v>18</v>
      </c>
      <c r="I144" s="235"/>
      <c r="J144" s="235"/>
      <c r="K144" s="235"/>
      <c r="L144" s="235"/>
    </row>
    <row r="145" spans="1:12" ht="24" customHeight="1">
      <c r="A145" s="86" t="s">
        <v>0</v>
      </c>
      <c r="B145" s="86"/>
      <c r="C145" s="86"/>
      <c r="D145" s="87"/>
      <c r="E145" s="87"/>
      <c r="F145" s="87"/>
      <c r="G145" s="121"/>
      <c r="H145" s="87"/>
      <c r="I145" s="87"/>
      <c r="J145" s="87"/>
      <c r="K145" s="87"/>
      <c r="L145" s="87"/>
    </row>
    <row r="146" spans="1:12" ht="24" customHeight="1">
      <c r="A146" s="87" t="s">
        <v>63</v>
      </c>
      <c r="B146" s="87"/>
      <c r="C146" s="87"/>
      <c r="D146" s="87"/>
      <c r="E146" s="87"/>
      <c r="F146" s="80"/>
      <c r="G146" s="89"/>
      <c r="H146" s="89"/>
      <c r="I146" s="90"/>
      <c r="J146" s="89"/>
      <c r="K146" s="89"/>
      <c r="L146" s="89"/>
    </row>
    <row r="147" spans="1:12" ht="24" customHeight="1">
      <c r="A147" s="227" t="s">
        <v>212</v>
      </c>
      <c r="B147" s="87"/>
      <c r="C147" s="87"/>
      <c r="D147" s="87"/>
      <c r="E147" s="87"/>
      <c r="F147" s="89"/>
      <c r="G147" s="89"/>
      <c r="H147" s="89"/>
      <c r="I147" s="90"/>
      <c r="J147" s="89"/>
      <c r="K147" s="89"/>
      <c r="L147" s="89"/>
    </row>
    <row r="148" spans="1:12" ht="24" customHeight="1">
      <c r="A148" s="91"/>
      <c r="B148" s="91"/>
      <c r="C148" s="91"/>
      <c r="D148" s="91"/>
      <c r="E148" s="91"/>
      <c r="F148" s="92"/>
      <c r="G148" s="92"/>
      <c r="H148" s="92"/>
      <c r="I148" s="93"/>
      <c r="J148" s="92"/>
      <c r="K148" s="92"/>
      <c r="L148" s="94" t="s">
        <v>125</v>
      </c>
    </row>
    <row r="149" spans="1:12" ht="24" customHeight="1">
      <c r="A149" s="91"/>
      <c r="B149" s="91"/>
      <c r="C149" s="91"/>
      <c r="D149" s="91"/>
      <c r="E149" s="91"/>
      <c r="F149" s="237" t="s">
        <v>3</v>
      </c>
      <c r="G149" s="237"/>
      <c r="H149" s="237"/>
      <c r="I149" s="93"/>
      <c r="J149" s="237" t="s">
        <v>101</v>
      </c>
      <c r="K149" s="237"/>
      <c r="L149" s="237"/>
    </row>
    <row r="150" spans="1:12" ht="24" customHeight="1">
      <c r="A150" s="91"/>
      <c r="B150" s="91"/>
      <c r="C150" s="91"/>
      <c r="D150" s="95" t="s">
        <v>4</v>
      </c>
      <c r="E150" s="96"/>
      <c r="F150" s="97">
        <v>2565</v>
      </c>
      <c r="G150" s="98"/>
      <c r="H150" s="97">
        <v>2564</v>
      </c>
      <c r="I150" s="99"/>
      <c r="J150" s="97">
        <v>2565</v>
      </c>
      <c r="K150" s="98"/>
      <c r="L150" s="97">
        <v>2564</v>
      </c>
    </row>
    <row r="151" spans="1:12" ht="24" customHeight="1">
      <c r="A151" s="122" t="s">
        <v>64</v>
      </c>
      <c r="B151" s="122"/>
      <c r="C151" s="122"/>
      <c r="D151" s="123"/>
      <c r="E151" s="91"/>
      <c r="F151" s="113"/>
      <c r="G151" s="113"/>
      <c r="H151" s="113"/>
      <c r="I151" s="77"/>
      <c r="J151" s="113"/>
      <c r="K151" s="113"/>
      <c r="L151" s="113"/>
    </row>
    <row r="152" spans="1:12" ht="24" customHeight="1">
      <c r="A152" s="124" t="s">
        <v>218</v>
      </c>
      <c r="B152" s="122"/>
      <c r="C152" s="122"/>
      <c r="D152" s="117"/>
      <c r="E152" s="91"/>
      <c r="F152" s="113"/>
      <c r="G152" s="113"/>
      <c r="H152" s="113"/>
      <c r="I152" s="77"/>
      <c r="J152" s="113"/>
      <c r="K152" s="113"/>
      <c r="L152" s="113"/>
    </row>
    <row r="153" spans="1:12" ht="24" customHeight="1">
      <c r="A153" s="125" t="s">
        <v>100</v>
      </c>
      <c r="B153" s="115"/>
      <c r="C153" s="115"/>
      <c r="D153" s="117"/>
      <c r="E153" s="91"/>
      <c r="F153" s="113"/>
      <c r="G153" s="113"/>
      <c r="H153" s="113"/>
      <c r="I153" s="77"/>
      <c r="J153" s="113"/>
      <c r="K153" s="113"/>
      <c r="L153" s="113"/>
    </row>
    <row r="154" spans="1:12" ht="24" customHeight="1">
      <c r="A154" s="126" t="s">
        <v>140</v>
      </c>
      <c r="B154" s="115"/>
      <c r="C154" s="115"/>
      <c r="D154" s="117"/>
      <c r="E154" s="91"/>
      <c r="F154" s="113">
        <v>-2577597</v>
      </c>
      <c r="G154" s="113"/>
      <c r="H154" s="113">
        <v>-1636165</v>
      </c>
      <c r="I154" s="77"/>
      <c r="J154" s="113">
        <v>-2586458</v>
      </c>
      <c r="K154" s="113"/>
      <c r="L154" s="113">
        <v>-1632137</v>
      </c>
    </row>
    <row r="155" spans="1:12" ht="24" customHeight="1">
      <c r="A155" s="125" t="s">
        <v>141</v>
      </c>
      <c r="B155" s="115"/>
      <c r="C155" s="115"/>
      <c r="D155" s="117"/>
      <c r="E155" s="91"/>
      <c r="F155" s="113">
        <v>-6209</v>
      </c>
      <c r="G155" s="71"/>
      <c r="H155" s="113">
        <v>81127</v>
      </c>
      <c r="I155" s="77"/>
      <c r="J155" s="113">
        <v>-6209</v>
      </c>
      <c r="K155" s="113"/>
      <c r="L155" s="113">
        <v>81127</v>
      </c>
    </row>
    <row r="156" spans="1:12" ht="24" customHeight="1">
      <c r="A156" s="125" t="s">
        <v>161</v>
      </c>
      <c r="B156" s="115"/>
      <c r="C156" s="115"/>
      <c r="D156" s="127"/>
      <c r="E156" s="91"/>
      <c r="F156" s="113">
        <v>-625438</v>
      </c>
      <c r="G156" s="71"/>
      <c r="H156" s="71">
        <v>-24309</v>
      </c>
      <c r="I156" s="71"/>
      <c r="J156" s="113">
        <v>-625438</v>
      </c>
      <c r="K156" s="71"/>
      <c r="L156" s="71">
        <v>-24309</v>
      </c>
    </row>
    <row r="157" spans="1:12" ht="24" customHeight="1">
      <c r="A157" s="125" t="s">
        <v>162</v>
      </c>
      <c r="B157" s="115"/>
      <c r="C157" s="115"/>
      <c r="D157" s="127"/>
      <c r="E157" s="91"/>
      <c r="F157" s="113">
        <v>-166380</v>
      </c>
      <c r="G157" s="71"/>
      <c r="H157" s="71">
        <v>-103295</v>
      </c>
      <c r="I157" s="71"/>
      <c r="J157" s="113">
        <v>-166380</v>
      </c>
      <c r="K157" s="71"/>
      <c r="L157" s="71">
        <v>-103295</v>
      </c>
    </row>
    <row r="158" spans="1:12" ht="24" customHeight="1">
      <c r="A158" s="125" t="s">
        <v>65</v>
      </c>
      <c r="B158" s="115"/>
      <c r="C158" s="115"/>
      <c r="E158" s="91"/>
      <c r="F158" s="71"/>
      <c r="G158" s="71"/>
      <c r="H158" s="71"/>
      <c r="I158" s="71"/>
      <c r="J158" s="71"/>
      <c r="K158" s="71"/>
      <c r="L158" s="71"/>
    </row>
    <row r="159" spans="1:12" ht="24" customHeight="1">
      <c r="A159" s="126" t="s">
        <v>142</v>
      </c>
      <c r="B159" s="115"/>
      <c r="C159" s="115"/>
      <c r="D159" s="127"/>
      <c r="E159" s="91"/>
      <c r="F159" s="71"/>
      <c r="G159" s="71"/>
      <c r="I159" s="71"/>
      <c r="J159" s="71"/>
      <c r="K159" s="71"/>
      <c r="L159" s="71"/>
    </row>
    <row r="160" spans="1:12" ht="24" customHeight="1">
      <c r="A160" s="129" t="s">
        <v>143</v>
      </c>
      <c r="B160" s="115"/>
      <c r="C160" s="115"/>
      <c r="D160" s="127"/>
      <c r="E160" s="91"/>
      <c r="F160" s="71">
        <v>-12509947</v>
      </c>
      <c r="G160" s="71"/>
      <c r="H160" s="71">
        <v>-6681351</v>
      </c>
      <c r="I160" s="71"/>
      <c r="J160" s="71">
        <v>0</v>
      </c>
      <c r="K160" s="71"/>
      <c r="L160" s="71">
        <v>0</v>
      </c>
    </row>
    <row r="161" spans="1:12" ht="24" customHeight="1">
      <c r="A161" s="125" t="s">
        <v>127</v>
      </c>
      <c r="B161" s="115"/>
      <c r="C161" s="115"/>
      <c r="D161" s="117"/>
      <c r="E161" s="91"/>
      <c r="F161" s="71"/>
      <c r="G161" s="71"/>
      <c r="H161" s="71"/>
      <c r="I161" s="71"/>
      <c r="J161" s="71"/>
      <c r="K161" s="71"/>
      <c r="L161" s="71"/>
    </row>
    <row r="162" spans="1:12" ht="24" customHeight="1">
      <c r="A162" s="126" t="s">
        <v>142</v>
      </c>
      <c r="B162" s="115"/>
      <c r="C162" s="115"/>
      <c r="D162" s="117"/>
      <c r="E162" s="91"/>
      <c r="F162" s="71"/>
      <c r="G162" s="71"/>
      <c r="H162" s="71"/>
      <c r="I162" s="71"/>
      <c r="J162" s="71"/>
      <c r="K162" s="71"/>
      <c r="L162" s="71"/>
    </row>
    <row r="163" spans="1:12" ht="24" customHeight="1">
      <c r="A163" s="129" t="s">
        <v>143</v>
      </c>
      <c r="B163" s="115"/>
      <c r="C163" s="115"/>
      <c r="D163" s="103" t="s">
        <v>197</v>
      </c>
      <c r="E163" s="91"/>
      <c r="F163" s="71">
        <v>673883</v>
      </c>
      <c r="G163" s="71"/>
      <c r="H163" s="71">
        <v>352754</v>
      </c>
      <c r="I163" s="71"/>
      <c r="J163" s="71">
        <v>675656</v>
      </c>
      <c r="K163" s="71"/>
      <c r="L163" s="71">
        <v>351948</v>
      </c>
    </row>
    <row r="164" spans="1:12" ht="24" customHeight="1">
      <c r="A164" s="124" t="s">
        <v>219</v>
      </c>
      <c r="B164" s="115"/>
      <c r="C164" s="115"/>
      <c r="D164" s="127"/>
      <c r="E164" s="91"/>
      <c r="F164" s="3"/>
      <c r="G164" s="71"/>
      <c r="H164" s="3"/>
      <c r="I164" s="71"/>
      <c r="J164" s="3"/>
      <c r="K164" s="71"/>
      <c r="L164" s="3"/>
    </row>
    <row r="165" spans="1:12" ht="24" customHeight="1">
      <c r="A165" s="125" t="s">
        <v>66</v>
      </c>
      <c r="B165" s="115"/>
      <c r="C165" s="115"/>
      <c r="D165" s="117"/>
      <c r="E165" s="91"/>
      <c r="F165" s="3"/>
      <c r="G165" s="71"/>
      <c r="H165" s="71"/>
      <c r="I165" s="71"/>
      <c r="J165" s="3"/>
      <c r="K165" s="71"/>
      <c r="L165" s="71"/>
    </row>
    <row r="166" spans="1:12" ht="24" customHeight="1">
      <c r="A166" s="126" t="s">
        <v>146</v>
      </c>
      <c r="B166" s="115"/>
      <c r="C166" s="115"/>
      <c r="D166" s="117"/>
      <c r="E166" s="91"/>
      <c r="F166" s="3">
        <v>-1188041</v>
      </c>
      <c r="G166" s="71"/>
      <c r="H166" s="71">
        <v>420631</v>
      </c>
      <c r="I166" s="71"/>
      <c r="J166" s="3">
        <v>-1188041</v>
      </c>
      <c r="K166" s="71"/>
      <c r="L166" s="71">
        <v>420631</v>
      </c>
    </row>
    <row r="167" spans="1:12" ht="24" customHeight="1">
      <c r="A167" s="125" t="s">
        <v>160</v>
      </c>
      <c r="B167" s="124"/>
      <c r="C167" s="124"/>
      <c r="D167" s="127"/>
      <c r="E167" s="91"/>
      <c r="F167" s="3"/>
      <c r="G167" s="71"/>
      <c r="H167" s="3"/>
      <c r="I167" s="71"/>
      <c r="J167" s="3"/>
      <c r="K167" s="71"/>
      <c r="L167" s="3"/>
    </row>
    <row r="168" spans="1:12" ht="24" customHeight="1">
      <c r="A168" s="126" t="s">
        <v>145</v>
      </c>
      <c r="B168" s="124"/>
      <c r="C168" s="124"/>
      <c r="D168" s="127"/>
      <c r="E168" s="91"/>
      <c r="F168" s="3">
        <v>1085573</v>
      </c>
      <c r="G168" s="71"/>
      <c r="H168" s="71">
        <v>17620</v>
      </c>
      <c r="I168" s="71"/>
      <c r="J168" s="3">
        <v>1085573</v>
      </c>
      <c r="K168" s="71"/>
      <c r="L168" s="71">
        <v>-68021</v>
      </c>
    </row>
    <row r="169" spans="1:12" ht="24" customHeight="1">
      <c r="A169" s="125" t="s">
        <v>65</v>
      </c>
      <c r="B169" s="115"/>
      <c r="C169" s="115"/>
      <c r="E169" s="91"/>
      <c r="F169" s="71"/>
      <c r="G169" s="71"/>
      <c r="H169" s="71"/>
      <c r="I169" s="71"/>
      <c r="J169" s="71"/>
      <c r="K169" s="71"/>
      <c r="L169" s="71"/>
    </row>
    <row r="170" spans="1:12" ht="24" customHeight="1">
      <c r="A170" s="126" t="s">
        <v>144</v>
      </c>
      <c r="B170" s="115"/>
      <c r="C170" s="115"/>
      <c r="D170" s="117"/>
      <c r="E170" s="91"/>
      <c r="F170" s="71"/>
      <c r="G170" s="71"/>
      <c r="H170" s="71"/>
      <c r="I170" s="71"/>
      <c r="J170" s="71"/>
      <c r="K170" s="71"/>
      <c r="L170" s="71"/>
    </row>
    <row r="171" spans="1:12" ht="24" customHeight="1">
      <c r="A171" s="129" t="s">
        <v>143</v>
      </c>
      <c r="B171" s="115"/>
      <c r="C171" s="115"/>
      <c r="D171" s="127"/>
      <c r="E171" s="91"/>
      <c r="F171" s="3">
        <v>-665697</v>
      </c>
      <c r="G171" s="71"/>
      <c r="H171" s="71">
        <v>184707</v>
      </c>
      <c r="I171" s="71"/>
      <c r="J171" s="3">
        <v>0</v>
      </c>
      <c r="K171" s="71"/>
      <c r="L171" s="71">
        <v>0</v>
      </c>
    </row>
    <row r="172" spans="1:12" ht="24" customHeight="1">
      <c r="A172" s="125" t="s">
        <v>127</v>
      </c>
      <c r="B172" s="115"/>
      <c r="C172" s="115"/>
      <c r="D172" s="127"/>
      <c r="E172" s="91"/>
      <c r="F172" s="3"/>
      <c r="G172" s="71"/>
      <c r="H172" s="3"/>
      <c r="I172" s="71"/>
      <c r="J172" s="3"/>
      <c r="K172" s="71"/>
      <c r="L172" s="3"/>
    </row>
    <row r="173" spans="1:12" ht="24" customHeight="1">
      <c r="A173" s="126" t="s">
        <v>144</v>
      </c>
      <c r="B173" s="115"/>
      <c r="C173" s="115"/>
      <c r="D173" s="127"/>
      <c r="E173" s="91"/>
      <c r="F173" s="3"/>
      <c r="G173" s="71"/>
      <c r="H173" s="3"/>
      <c r="I173" s="71"/>
      <c r="J173" s="3"/>
      <c r="K173" s="71"/>
      <c r="L173" s="3"/>
    </row>
    <row r="174" spans="1:12" ht="24" customHeight="1">
      <c r="A174" s="129" t="s">
        <v>143</v>
      </c>
      <c r="B174" s="115"/>
      <c r="C174" s="115"/>
      <c r="D174" s="103" t="s">
        <v>197</v>
      </c>
      <c r="E174" s="91"/>
      <c r="F174" s="3">
        <v>20494</v>
      </c>
      <c r="G174" s="71"/>
      <c r="H174" s="3">
        <v>-87650</v>
      </c>
      <c r="I174" s="71"/>
      <c r="J174" s="3">
        <v>20494</v>
      </c>
      <c r="K174" s="71"/>
      <c r="L174" s="3">
        <v>-70522</v>
      </c>
    </row>
    <row r="175" spans="1:12" ht="24" customHeight="1">
      <c r="A175" s="122" t="s">
        <v>67</v>
      </c>
      <c r="B175" s="122"/>
      <c r="C175" s="122"/>
      <c r="D175" s="117"/>
      <c r="E175" s="91"/>
      <c r="F175" s="116">
        <f>SUM(F154:F174)</f>
        <v>-15959359</v>
      </c>
      <c r="G175" s="113"/>
      <c r="H175" s="116">
        <f>SUM(H154:H174)</f>
        <v>-7475931</v>
      </c>
      <c r="I175" s="77"/>
      <c r="J175" s="116">
        <f>SUM(J154:J174)</f>
        <v>-2790803</v>
      </c>
      <c r="K175" s="113"/>
      <c r="L175" s="116">
        <f>SUM(L154:L174)</f>
        <v>-1044578</v>
      </c>
    </row>
    <row r="176" spans="1:12" ht="24" customHeight="1">
      <c r="A176" s="100"/>
      <c r="B176" s="100"/>
      <c r="C176" s="100"/>
      <c r="D176" s="117"/>
      <c r="E176" s="91"/>
      <c r="F176" s="130"/>
      <c r="G176" s="113"/>
      <c r="H176" s="130"/>
      <c r="I176" s="77"/>
      <c r="J176" s="130"/>
      <c r="K176" s="113"/>
      <c r="L176" s="130"/>
    </row>
    <row r="177" spans="1:12" ht="24" customHeight="1" thickBot="1">
      <c r="A177" s="122" t="s">
        <v>97</v>
      </c>
      <c r="B177" s="122"/>
      <c r="C177" s="122"/>
      <c r="D177" s="117"/>
      <c r="E177" s="91"/>
      <c r="F177" s="131">
        <f>SUM(F137,F175)</f>
        <v>2976487</v>
      </c>
      <c r="G177" s="113"/>
      <c r="H177" s="131">
        <f>SUM(H137,H175)</f>
        <v>5793892</v>
      </c>
      <c r="I177" s="77"/>
      <c r="J177" s="131">
        <f>SUM(J137,J175)</f>
        <v>14605463</v>
      </c>
      <c r="K177" s="113"/>
      <c r="L177" s="131">
        <f>SUM(L137,L175)</f>
        <v>10391172</v>
      </c>
    </row>
    <row r="178" spans="1:12" ht="24" customHeight="1" thickTop="1">
      <c r="A178" s="91"/>
      <c r="B178" s="91"/>
      <c r="C178" s="91"/>
      <c r="D178" s="101"/>
      <c r="E178" s="96"/>
      <c r="F178" s="102"/>
      <c r="G178" s="102"/>
      <c r="H178" s="102"/>
      <c r="I178" s="132"/>
      <c r="J178" s="102"/>
      <c r="K178" s="102"/>
      <c r="L178" s="102"/>
    </row>
    <row r="179" spans="1:12" ht="24" customHeight="1">
      <c r="A179" s="2" t="s">
        <v>16</v>
      </c>
      <c r="B179" s="2"/>
      <c r="C179" s="2"/>
      <c r="D179" s="127"/>
      <c r="E179" s="114"/>
      <c r="F179" s="83"/>
      <c r="G179" s="133"/>
      <c r="H179" s="133"/>
      <c r="I179" s="77"/>
      <c r="J179" s="133"/>
      <c r="K179" s="133"/>
      <c r="L179" s="133"/>
    </row>
    <row r="180" spans="1:12" ht="19.5" customHeight="1">
      <c r="A180" s="2"/>
      <c r="B180" s="2"/>
      <c r="C180" s="2"/>
      <c r="D180" s="67"/>
      <c r="E180" s="67"/>
      <c r="F180" s="88"/>
      <c r="G180" s="88"/>
      <c r="H180" s="88"/>
      <c r="I180" s="88"/>
      <c r="J180" s="88"/>
      <c r="K180" s="88"/>
      <c r="L180" s="88"/>
    </row>
    <row r="181" spans="1:12" ht="19.5" customHeight="1">
      <c r="A181" s="67"/>
      <c r="B181" s="67"/>
      <c r="C181" s="67"/>
      <c r="D181" s="67"/>
      <c r="E181" s="67"/>
      <c r="F181" s="88"/>
      <c r="G181" s="88"/>
      <c r="H181" s="88"/>
      <c r="I181" s="88"/>
      <c r="J181" s="88"/>
      <c r="K181" s="88"/>
      <c r="L181" s="88"/>
    </row>
    <row r="182" spans="1:12" ht="19.5" customHeight="1">
      <c r="A182" s="118"/>
      <c r="B182" s="67"/>
      <c r="C182" s="67"/>
      <c r="D182" s="67"/>
      <c r="E182" s="67"/>
      <c r="F182" s="88"/>
      <c r="G182" s="88"/>
      <c r="H182" s="233"/>
      <c r="I182" s="233"/>
      <c r="J182" s="233"/>
      <c r="K182" s="233"/>
      <c r="L182" s="233"/>
    </row>
    <row r="183" spans="1:12" ht="24" customHeight="1">
      <c r="A183" s="226" t="s">
        <v>186</v>
      </c>
      <c r="B183" s="120"/>
      <c r="C183" s="120"/>
      <c r="D183" s="67"/>
      <c r="E183" s="67"/>
      <c r="F183" s="88"/>
      <c r="G183" s="88"/>
      <c r="H183" s="234" t="s">
        <v>17</v>
      </c>
      <c r="I183" s="234"/>
      <c r="J183" s="234"/>
      <c r="K183" s="234"/>
      <c r="L183" s="234"/>
    </row>
    <row r="184" spans="1:12" ht="24" customHeight="1">
      <c r="A184" s="120" t="s">
        <v>130</v>
      </c>
      <c r="B184" s="120"/>
      <c r="C184" s="120"/>
      <c r="D184" s="67"/>
      <c r="E184" s="67"/>
      <c r="F184" s="88"/>
      <c r="G184" s="88"/>
      <c r="H184" s="235" t="s">
        <v>18</v>
      </c>
      <c r="I184" s="235"/>
      <c r="J184" s="235"/>
      <c r="K184" s="235"/>
      <c r="L184" s="235"/>
    </row>
    <row r="185" spans="1:12" ht="24" customHeight="1">
      <c r="A185" s="86" t="s">
        <v>0</v>
      </c>
      <c r="B185" s="86"/>
      <c r="C185" s="86"/>
      <c r="D185" s="87"/>
      <c r="E185" s="87"/>
      <c r="F185" s="87"/>
      <c r="G185" s="121"/>
      <c r="H185" s="87"/>
      <c r="I185" s="87"/>
      <c r="J185" s="87"/>
      <c r="K185" s="87"/>
      <c r="L185" s="87"/>
    </row>
    <row r="186" spans="1:12" ht="24" customHeight="1">
      <c r="A186" s="87" t="s">
        <v>63</v>
      </c>
      <c r="B186" s="87"/>
      <c r="C186" s="87"/>
      <c r="D186" s="87"/>
      <c r="E186" s="87"/>
      <c r="F186" s="80"/>
      <c r="G186" s="89"/>
      <c r="H186" s="89"/>
      <c r="I186" s="90"/>
      <c r="J186" s="89"/>
      <c r="K186" s="89"/>
      <c r="L186" s="89"/>
    </row>
    <row r="187" spans="1:12" ht="24" customHeight="1">
      <c r="A187" s="227" t="s">
        <v>212</v>
      </c>
      <c r="B187" s="87"/>
      <c r="C187" s="87"/>
      <c r="D187" s="87"/>
      <c r="E187" s="87"/>
      <c r="F187" s="89"/>
      <c r="G187" s="89"/>
      <c r="H187" s="89"/>
      <c r="I187" s="90"/>
      <c r="J187" s="89"/>
      <c r="K187" s="89"/>
      <c r="L187" s="89"/>
    </row>
    <row r="188" spans="1:12" ht="24" customHeight="1">
      <c r="A188" s="91"/>
      <c r="B188" s="91"/>
      <c r="C188" s="91"/>
      <c r="D188" s="91"/>
      <c r="E188" s="91"/>
      <c r="F188" s="92"/>
      <c r="G188" s="92"/>
      <c r="H188" s="92"/>
      <c r="I188" s="93"/>
      <c r="J188" s="92"/>
      <c r="K188" s="92"/>
      <c r="L188" s="94" t="s">
        <v>125</v>
      </c>
    </row>
    <row r="189" spans="1:12" ht="24" customHeight="1">
      <c r="A189" s="91"/>
      <c r="B189" s="91"/>
      <c r="C189" s="91"/>
      <c r="D189" s="91"/>
      <c r="E189" s="91"/>
      <c r="F189" s="237" t="s">
        <v>3</v>
      </c>
      <c r="G189" s="237"/>
      <c r="H189" s="237"/>
      <c r="I189" s="93"/>
      <c r="J189" s="237" t="s">
        <v>101</v>
      </c>
      <c r="K189" s="237"/>
      <c r="L189" s="237"/>
    </row>
    <row r="190" spans="1:12" ht="24" customHeight="1">
      <c r="A190" s="91"/>
      <c r="B190" s="91"/>
      <c r="C190" s="91"/>
      <c r="D190" s="95" t="s">
        <v>4</v>
      </c>
      <c r="E190" s="96"/>
      <c r="F190" s="97">
        <v>2565</v>
      </c>
      <c r="G190" s="98"/>
      <c r="H190" s="97">
        <v>2564</v>
      </c>
      <c r="I190" s="99"/>
      <c r="J190" s="97">
        <v>2565</v>
      </c>
      <c r="K190" s="98"/>
      <c r="L190" s="97">
        <v>2564</v>
      </c>
    </row>
    <row r="191" spans="1:12" ht="24" customHeight="1">
      <c r="A191" s="134" t="s">
        <v>68</v>
      </c>
      <c r="B191" s="134"/>
      <c r="C191" s="134"/>
      <c r="D191" s="135"/>
      <c r="E191" s="136"/>
      <c r="F191" s="92"/>
      <c r="G191" s="92"/>
      <c r="H191" s="92"/>
      <c r="I191" s="77"/>
      <c r="J191" s="92"/>
      <c r="K191" s="92"/>
      <c r="L191" s="92"/>
    </row>
    <row r="192" spans="1:12" ht="24" customHeight="1" thickBot="1">
      <c r="A192" s="115" t="s">
        <v>69</v>
      </c>
      <c r="B192" s="115"/>
      <c r="C192" s="115"/>
      <c r="D192" s="135"/>
      <c r="E192" s="136"/>
      <c r="F192" s="105">
        <v>17138737</v>
      </c>
      <c r="G192" s="104"/>
      <c r="H192" s="105">
        <v>11589473</v>
      </c>
      <c r="I192" s="77"/>
      <c r="J192" s="137">
        <f>SUM(J137)</f>
        <v>17396266</v>
      </c>
      <c r="K192" s="83"/>
      <c r="L192" s="137">
        <f>SUM(L137)</f>
        <v>11435750</v>
      </c>
    </row>
    <row r="193" spans="1:12" ht="24" customHeight="1" thickTop="1">
      <c r="A193" s="115" t="s">
        <v>70</v>
      </c>
      <c r="B193" s="115"/>
      <c r="C193" s="115"/>
      <c r="D193" s="135"/>
      <c r="E193" s="136"/>
      <c r="F193" s="108">
        <v>1797109</v>
      </c>
      <c r="G193" s="104"/>
      <c r="H193" s="108">
        <v>1680350</v>
      </c>
      <c r="I193" s="77"/>
      <c r="J193" s="92"/>
      <c r="K193" s="92"/>
      <c r="L193" s="92"/>
    </row>
    <row r="194" spans="1:12" ht="24" customHeight="1" thickBot="1">
      <c r="A194" s="138"/>
      <c r="B194" s="138"/>
      <c r="C194" s="138"/>
      <c r="D194" s="135"/>
      <c r="E194" s="136"/>
      <c r="F194" s="139">
        <f>SUM(F192:F193)</f>
        <v>18935846</v>
      </c>
      <c r="G194" s="102"/>
      <c r="H194" s="139">
        <f>SUM(H192:H193)</f>
        <v>13269823</v>
      </c>
      <c r="I194" s="102"/>
      <c r="J194" s="102"/>
      <c r="K194" s="102"/>
      <c r="L194" s="102"/>
    </row>
    <row r="195" spans="1:12" ht="24" customHeight="1" thickTop="1">
      <c r="A195" s="122" t="s">
        <v>126</v>
      </c>
      <c r="B195" s="122"/>
      <c r="C195" s="122"/>
      <c r="D195" s="140"/>
      <c r="E195" s="141"/>
      <c r="F195" s="80">
        <f>F137-F194</f>
        <v>0</v>
      </c>
      <c r="G195" s="140"/>
      <c r="H195" s="80">
        <f>H137-H194</f>
        <v>0</v>
      </c>
      <c r="I195" s="77"/>
      <c r="J195" s="92"/>
      <c r="K195" s="92"/>
      <c r="L195" s="92"/>
    </row>
    <row r="196" spans="1:12" ht="24" customHeight="1" thickBot="1">
      <c r="A196" s="115" t="s">
        <v>69</v>
      </c>
      <c r="B196" s="115"/>
      <c r="C196" s="115"/>
      <c r="D196" s="140"/>
      <c r="E196" s="141"/>
      <c r="F196" s="83">
        <v>1179378</v>
      </c>
      <c r="G196" s="104"/>
      <c r="H196" s="105">
        <v>4113542</v>
      </c>
      <c r="I196" s="77"/>
      <c r="J196" s="137">
        <f>SUM(J177)</f>
        <v>14605463</v>
      </c>
      <c r="K196" s="83"/>
      <c r="L196" s="137">
        <f>SUM(L177)</f>
        <v>10391172</v>
      </c>
    </row>
    <row r="197" spans="1:12" ht="24" customHeight="1" thickTop="1">
      <c r="A197" s="115" t="s">
        <v>70</v>
      </c>
      <c r="B197" s="115"/>
      <c r="C197" s="115"/>
      <c r="D197" s="140"/>
      <c r="E197" s="141"/>
      <c r="F197" s="108">
        <v>1797109</v>
      </c>
      <c r="G197" s="104"/>
      <c r="H197" s="108">
        <v>1680350</v>
      </c>
      <c r="I197" s="77"/>
      <c r="J197" s="83"/>
      <c r="K197" s="83"/>
      <c r="L197" s="83"/>
    </row>
    <row r="198" spans="1:12" ht="24" customHeight="1" thickBot="1">
      <c r="A198" s="142"/>
      <c r="B198" s="142"/>
      <c r="C198" s="142"/>
      <c r="D198" s="140"/>
      <c r="E198" s="141"/>
      <c r="F198" s="137">
        <f>SUM(F196:F197)</f>
        <v>2976487</v>
      </c>
      <c r="G198" s="83"/>
      <c r="H198" s="137">
        <f>SUM(H196:H197)</f>
        <v>5793892</v>
      </c>
      <c r="I198" s="77"/>
      <c r="J198" s="143"/>
      <c r="K198" s="143"/>
      <c r="L198" s="143"/>
    </row>
    <row r="199" spans="1:12" ht="24" customHeight="1" thickTop="1">
      <c r="A199" s="122" t="s">
        <v>71</v>
      </c>
      <c r="B199" s="122"/>
      <c r="C199" s="122"/>
      <c r="D199" s="144">
        <v>8.3699999999999992</v>
      </c>
      <c r="E199" s="114"/>
      <c r="F199" s="113">
        <f>F177-F198</f>
        <v>0</v>
      </c>
      <c r="G199" s="145"/>
      <c r="H199" s="113">
        <f>H177-H198</f>
        <v>0</v>
      </c>
      <c r="I199" s="77"/>
      <c r="J199" s="113"/>
      <c r="K199" s="77"/>
      <c r="L199" s="113"/>
    </row>
    <row r="200" spans="1:12" ht="24" customHeight="1" thickBot="1">
      <c r="A200" s="125" t="s">
        <v>147</v>
      </c>
      <c r="B200" s="115"/>
      <c r="C200" s="115"/>
      <c r="D200" s="127"/>
      <c r="E200" s="114"/>
      <c r="F200" s="146">
        <v>1.23</v>
      </c>
      <c r="G200" s="147"/>
      <c r="H200" s="146">
        <v>0.83</v>
      </c>
      <c r="I200" s="147"/>
      <c r="J200" s="146">
        <v>1.24</v>
      </c>
      <c r="K200" s="147"/>
      <c r="L200" s="146">
        <v>0.82</v>
      </c>
    </row>
    <row r="201" spans="1:12" ht="24" customHeight="1" thickTop="1">
      <c r="A201" s="91"/>
      <c r="B201" s="91"/>
      <c r="C201" s="91"/>
      <c r="D201" s="127"/>
      <c r="E201" s="114"/>
      <c r="F201" s="83"/>
      <c r="G201" s="133"/>
      <c r="H201" s="133"/>
      <c r="I201" s="77"/>
      <c r="J201" s="133"/>
      <c r="K201" s="133"/>
      <c r="L201" s="133"/>
    </row>
    <row r="202" spans="1:12" ht="24" customHeight="1">
      <c r="A202" s="2" t="s">
        <v>16</v>
      </c>
      <c r="B202" s="2"/>
      <c r="C202" s="2"/>
      <c r="D202" s="127"/>
      <c r="E202" s="114"/>
      <c r="F202" s="83"/>
      <c r="G202" s="133"/>
      <c r="H202" s="133"/>
      <c r="I202" s="77"/>
      <c r="J202" s="133"/>
      <c r="K202" s="133"/>
      <c r="L202" s="133"/>
    </row>
    <row r="203" spans="1:12" ht="24" customHeight="1">
      <c r="A203" s="2"/>
      <c r="B203" s="2"/>
      <c r="C203" s="2"/>
      <c r="D203" s="67"/>
      <c r="E203" s="67"/>
      <c r="F203" s="88"/>
      <c r="G203" s="88"/>
      <c r="H203" s="88"/>
      <c r="I203" s="88"/>
      <c r="J203" s="88"/>
      <c r="K203" s="88"/>
      <c r="L203" s="88"/>
    </row>
    <row r="204" spans="1:12" ht="24" customHeight="1">
      <c r="A204" s="67"/>
      <c r="B204" s="67"/>
      <c r="C204" s="67"/>
      <c r="D204" s="67"/>
      <c r="E204" s="67"/>
      <c r="F204" s="88"/>
      <c r="G204" s="88"/>
      <c r="H204" s="88"/>
      <c r="I204" s="88"/>
      <c r="J204" s="88"/>
      <c r="K204" s="88"/>
      <c r="L204" s="88"/>
    </row>
    <row r="205" spans="1:12" ht="24" customHeight="1">
      <c r="A205" s="118"/>
      <c r="B205" s="67"/>
      <c r="C205" s="67"/>
      <c r="D205" s="67"/>
      <c r="E205" s="67"/>
      <c r="F205" s="88"/>
      <c r="G205" s="88"/>
      <c r="H205" s="233"/>
      <c r="I205" s="233"/>
      <c r="J205" s="233"/>
      <c r="K205" s="233"/>
      <c r="L205" s="233"/>
    </row>
    <row r="206" spans="1:12" ht="24" customHeight="1">
      <c r="A206" s="226" t="s">
        <v>186</v>
      </c>
      <c r="B206" s="120"/>
      <c r="C206" s="120"/>
      <c r="D206" s="67"/>
      <c r="E206" s="67"/>
      <c r="F206" s="88"/>
      <c r="G206" s="88"/>
      <c r="H206" s="234" t="s">
        <v>17</v>
      </c>
      <c r="I206" s="234"/>
      <c r="J206" s="234"/>
      <c r="K206" s="234"/>
      <c r="L206" s="234"/>
    </row>
    <row r="207" spans="1:12" ht="24" customHeight="1">
      <c r="A207" s="120" t="s">
        <v>130</v>
      </c>
      <c r="B207" s="120"/>
      <c r="C207" s="120"/>
      <c r="D207" s="67"/>
      <c r="E207" s="67"/>
      <c r="F207" s="88"/>
      <c r="G207" s="88"/>
      <c r="H207" s="235" t="s">
        <v>18</v>
      </c>
      <c r="I207" s="235"/>
      <c r="J207" s="235"/>
      <c r="K207" s="235"/>
      <c r="L207" s="235"/>
    </row>
  </sheetData>
  <mergeCells count="30">
    <mergeCell ref="F6:H6"/>
    <mergeCell ref="H104:L104"/>
    <mergeCell ref="H105:L105"/>
    <mergeCell ref="F87:H87"/>
    <mergeCell ref="J87:L87"/>
    <mergeCell ref="J6:L6"/>
    <mergeCell ref="H38:L38"/>
    <mergeCell ref="H39:L39"/>
    <mergeCell ref="H40:L40"/>
    <mergeCell ref="H103:L103"/>
    <mergeCell ref="H79:L79"/>
    <mergeCell ref="H80:L80"/>
    <mergeCell ref="H81:L81"/>
    <mergeCell ref="F46:H46"/>
    <mergeCell ref="J46:L46"/>
    <mergeCell ref="F110:H110"/>
    <mergeCell ref="J110:L110"/>
    <mergeCell ref="H142:L142"/>
    <mergeCell ref="H143:L143"/>
    <mergeCell ref="H144:L144"/>
    <mergeCell ref="F149:H149"/>
    <mergeCell ref="J149:L149"/>
    <mergeCell ref="H182:L182"/>
    <mergeCell ref="H183:L183"/>
    <mergeCell ref="H184:L184"/>
    <mergeCell ref="F189:H189"/>
    <mergeCell ref="J189:L189"/>
    <mergeCell ref="H205:L205"/>
    <mergeCell ref="H206:L206"/>
    <mergeCell ref="H207:L207"/>
  </mergeCells>
  <printOptions horizontalCentered="1"/>
  <pageMargins left="0.47244094488188981" right="0.39370078740157483" top="0.9055118110236221" bottom="0" header="0.19685039370078741" footer="0.19685039370078741"/>
  <pageSetup paperSize="9" scale="72" orientation="portrait" r:id="rId1"/>
  <headerFooter alignWithMargins="0"/>
  <rowBreaks count="5" manualBreakCount="5">
    <brk id="40" max="16383" man="1"/>
    <brk id="81" max="16383" man="1"/>
    <brk id="105" max="16383" man="1"/>
    <brk id="144" max="16383" man="1"/>
    <brk id="1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C31"/>
  <sheetViews>
    <sheetView showGridLines="0" zoomScaleNormal="100" zoomScaleSheetLayoutView="70" workbookViewId="0"/>
  </sheetViews>
  <sheetFormatPr defaultColWidth="9.08203125" defaultRowHeight="23.15" customHeight="1"/>
  <cols>
    <col min="1" max="1" width="41.75" style="14" customWidth="1"/>
    <col min="2" max="2" width="0.83203125" style="14" customWidth="1"/>
    <col min="3" max="3" width="12.33203125" style="14" customWidth="1"/>
    <col min="4" max="4" width="0.83203125" style="14" customWidth="1"/>
    <col min="5" max="5" width="12.33203125" style="14" customWidth="1"/>
    <col min="6" max="6" width="0.83203125" style="14" customWidth="1"/>
    <col min="7" max="7" width="15" style="14" customWidth="1"/>
    <col min="8" max="8" width="0.83203125" style="14" customWidth="1"/>
    <col min="9" max="9" width="13.75" style="14" customWidth="1"/>
    <col min="10" max="10" width="0.83203125" style="14" customWidth="1"/>
    <col min="11" max="11" width="16.75" style="14" customWidth="1"/>
    <col min="12" max="12" width="0.83203125" style="14" customWidth="1"/>
    <col min="13" max="13" width="15.75" style="14" customWidth="1"/>
    <col min="14" max="14" width="0.83203125" style="14" customWidth="1"/>
    <col min="15" max="15" width="15.75" style="14" customWidth="1"/>
    <col min="16" max="16" width="0.83203125" style="14" customWidth="1"/>
    <col min="17" max="17" width="15.75" style="14" customWidth="1"/>
    <col min="18" max="18" width="0.83203125" style="14" customWidth="1"/>
    <col min="19" max="19" width="14.75" style="14" customWidth="1"/>
    <col min="20" max="20" width="0.83203125" style="14" customWidth="1"/>
    <col min="21" max="21" width="14.75" style="14" customWidth="1"/>
    <col min="22" max="22" width="0.83203125" style="14" customWidth="1"/>
    <col min="23" max="23" width="14.75" style="14" customWidth="1"/>
    <col min="24" max="24" width="0.75" style="14" customWidth="1"/>
    <col min="25" max="25" width="14.75" style="14" customWidth="1"/>
    <col min="26" max="26" width="1" style="14" customWidth="1"/>
    <col min="27" max="28" width="15.08203125" style="14" bestFit="1" customWidth="1"/>
    <col min="29" max="16384" width="9.08203125" style="14"/>
  </cols>
  <sheetData>
    <row r="1" spans="1:25" ht="23.15" customHeight="1">
      <c r="A1" s="1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5" ht="23.15" customHeight="1">
      <c r="A2" s="12" t="s">
        <v>72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5" ht="23.15" customHeight="1">
      <c r="A3" s="228" t="s">
        <v>212</v>
      </c>
      <c r="B3" s="12"/>
      <c r="C3" s="12"/>
      <c r="D3" s="12"/>
      <c r="E3" s="12"/>
      <c r="F3" s="12"/>
      <c r="G3" s="12"/>
      <c r="H3" s="12"/>
      <c r="I3" s="12"/>
      <c r="J3" s="12"/>
      <c r="K3" s="15"/>
      <c r="L3" s="12"/>
      <c r="M3" s="12"/>
      <c r="N3" s="12"/>
      <c r="O3" s="12"/>
      <c r="P3" s="12"/>
      <c r="Q3" s="12"/>
      <c r="R3" s="12"/>
      <c r="S3" s="12"/>
      <c r="T3" s="12"/>
    </row>
    <row r="4" spans="1:25" s="17" customFormat="1" ht="23.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6" t="s">
        <v>2</v>
      </c>
    </row>
    <row r="5" spans="1:25" s="17" customFormat="1" ht="23.15" customHeight="1">
      <c r="A5" s="2"/>
      <c r="B5" s="2"/>
      <c r="C5" s="239" t="s">
        <v>3</v>
      </c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</row>
    <row r="6" spans="1:25" s="17" customFormat="1" ht="23.15" customHeight="1">
      <c r="A6" s="18"/>
      <c r="B6" s="19"/>
      <c r="C6" s="238" t="s">
        <v>73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19"/>
      <c r="W6" s="19"/>
      <c r="X6" s="19"/>
      <c r="Y6" s="19"/>
    </row>
    <row r="7" spans="1:25" s="17" customFormat="1" ht="23.15" customHeight="1">
      <c r="A7" s="18"/>
      <c r="B7" s="19"/>
      <c r="C7" s="18"/>
      <c r="D7" s="18"/>
      <c r="E7" s="18"/>
      <c r="F7" s="18"/>
      <c r="G7" s="21"/>
      <c r="H7" s="21"/>
      <c r="I7" s="238" t="s">
        <v>32</v>
      </c>
      <c r="J7" s="238"/>
      <c r="K7" s="238"/>
      <c r="L7" s="238"/>
      <c r="M7" s="238"/>
      <c r="N7" s="238"/>
      <c r="O7" s="238"/>
      <c r="P7" s="238"/>
      <c r="Q7" s="238"/>
      <c r="R7" s="20"/>
      <c r="S7" s="21"/>
      <c r="T7" s="21"/>
      <c r="U7" s="21"/>
      <c r="V7" s="19"/>
      <c r="W7" s="19"/>
      <c r="X7" s="19"/>
      <c r="Y7" s="19"/>
    </row>
    <row r="8" spans="1:25" s="17" customFormat="1" ht="23.15" customHeight="1">
      <c r="A8" s="18"/>
      <c r="B8" s="18"/>
      <c r="C8" s="22"/>
      <c r="D8" s="18"/>
      <c r="G8" s="18" t="s">
        <v>183</v>
      </c>
      <c r="H8" s="18"/>
      <c r="I8" s="22" t="s">
        <v>74</v>
      </c>
      <c r="J8" s="18"/>
      <c r="K8" s="18" t="s">
        <v>149</v>
      </c>
      <c r="L8" s="18"/>
      <c r="M8" s="6" t="s">
        <v>150</v>
      </c>
      <c r="N8" s="18"/>
      <c r="O8" s="22" t="s">
        <v>75</v>
      </c>
      <c r="P8" s="18"/>
      <c r="Q8" s="18" t="s">
        <v>76</v>
      </c>
      <c r="R8" s="18"/>
      <c r="S8" s="18"/>
      <c r="T8" s="18"/>
      <c r="V8" s="22"/>
      <c r="X8" s="18"/>
      <c r="Y8" s="18"/>
    </row>
    <row r="9" spans="1:25" s="17" customFormat="1" ht="23.15" customHeight="1">
      <c r="A9" s="18"/>
      <c r="B9" s="18"/>
      <c r="C9" s="22"/>
      <c r="D9" s="18"/>
      <c r="E9" s="22"/>
      <c r="F9" s="18"/>
      <c r="G9" s="18" t="s">
        <v>83</v>
      </c>
      <c r="H9" s="18"/>
      <c r="I9" s="22" t="s">
        <v>77</v>
      </c>
      <c r="J9" s="18"/>
      <c r="K9" s="22" t="s">
        <v>77</v>
      </c>
      <c r="L9" s="18"/>
      <c r="M9" s="6" t="s">
        <v>152</v>
      </c>
      <c r="N9" s="18"/>
      <c r="O9" s="22" t="s">
        <v>157</v>
      </c>
      <c r="P9" s="18"/>
      <c r="Q9" s="22" t="s">
        <v>75</v>
      </c>
      <c r="R9" s="18"/>
      <c r="S9" s="18"/>
      <c r="T9" s="18"/>
      <c r="U9" s="22" t="s">
        <v>79</v>
      </c>
      <c r="V9" s="22"/>
      <c r="W9" s="23" t="s">
        <v>80</v>
      </c>
      <c r="X9" s="18"/>
      <c r="Y9" s="18"/>
    </row>
    <row r="10" spans="1:25" s="17" customFormat="1" ht="23.15" customHeight="1">
      <c r="A10" s="18"/>
      <c r="B10" s="18"/>
      <c r="C10" s="22" t="s">
        <v>81</v>
      </c>
      <c r="D10" s="18"/>
      <c r="E10" s="22" t="s">
        <v>74</v>
      </c>
      <c r="F10" s="18"/>
      <c r="G10" s="24" t="s">
        <v>153</v>
      </c>
      <c r="H10" s="18"/>
      <c r="I10" s="22" t="s">
        <v>82</v>
      </c>
      <c r="J10" s="18"/>
      <c r="K10" s="22" t="s">
        <v>83</v>
      </c>
      <c r="L10" s="18"/>
      <c r="M10" s="11" t="s">
        <v>151</v>
      </c>
      <c r="N10" s="18"/>
      <c r="O10" s="22" t="s">
        <v>158</v>
      </c>
      <c r="P10" s="18"/>
      <c r="Q10" s="22" t="s">
        <v>86</v>
      </c>
      <c r="R10" s="18"/>
      <c r="S10" s="18"/>
      <c r="T10" s="18"/>
      <c r="U10" s="22" t="s">
        <v>87</v>
      </c>
      <c r="V10" s="22"/>
      <c r="W10" s="23" t="s">
        <v>88</v>
      </c>
      <c r="X10" s="18"/>
      <c r="Y10" s="18"/>
    </row>
    <row r="11" spans="1:25" s="17" customFormat="1" ht="23.15" customHeight="1">
      <c r="A11" s="25"/>
      <c r="B11" s="25"/>
      <c r="C11" s="26" t="s">
        <v>89</v>
      </c>
      <c r="D11" s="25"/>
      <c r="E11" s="26" t="s">
        <v>90</v>
      </c>
      <c r="F11" s="25"/>
      <c r="G11" s="26" t="s">
        <v>154</v>
      </c>
      <c r="H11" s="25"/>
      <c r="I11" s="26" t="s">
        <v>91</v>
      </c>
      <c r="J11" s="25"/>
      <c r="K11" s="26" t="s">
        <v>92</v>
      </c>
      <c r="L11" s="25"/>
      <c r="M11" s="172" t="s">
        <v>198</v>
      </c>
      <c r="N11" s="18"/>
      <c r="O11" s="26" t="s">
        <v>93</v>
      </c>
      <c r="P11" s="25"/>
      <c r="Q11" s="26" t="s">
        <v>94</v>
      </c>
      <c r="R11" s="25"/>
      <c r="S11" s="26" t="s">
        <v>33</v>
      </c>
      <c r="T11" s="25"/>
      <c r="U11" s="26" t="s">
        <v>95</v>
      </c>
      <c r="V11" s="27"/>
      <c r="W11" s="26" t="s">
        <v>96</v>
      </c>
      <c r="X11" s="18"/>
      <c r="Y11" s="28" t="s">
        <v>79</v>
      </c>
    </row>
    <row r="12" spans="1:25" s="17" customFormat="1" ht="23.15" customHeight="1">
      <c r="A12" s="29" t="s">
        <v>187</v>
      </c>
      <c r="B12" s="19"/>
      <c r="C12" s="5">
        <v>72005040</v>
      </c>
      <c r="D12" s="5"/>
      <c r="E12" s="5">
        <v>20833734</v>
      </c>
      <c r="F12" s="5"/>
      <c r="G12" s="30">
        <v>-165255</v>
      </c>
      <c r="I12" s="5">
        <v>8579504</v>
      </c>
      <c r="J12" s="5"/>
      <c r="K12" s="5">
        <v>9386416</v>
      </c>
      <c r="L12" s="5"/>
      <c r="M12" s="5">
        <v>178064</v>
      </c>
      <c r="N12" s="5"/>
      <c r="O12" s="5">
        <v>-72032</v>
      </c>
      <c r="P12" s="5"/>
      <c r="Q12" s="5">
        <v>14107084</v>
      </c>
      <c r="R12" s="5"/>
      <c r="S12" s="5">
        <v>218613197</v>
      </c>
      <c r="T12" s="5"/>
      <c r="U12" s="5">
        <f>SUM(C12:S12)</f>
        <v>343465752</v>
      </c>
      <c r="V12" s="5"/>
      <c r="W12" s="5">
        <v>11597842</v>
      </c>
      <c r="X12" s="5"/>
      <c r="Y12" s="5">
        <f t="shared" ref="Y12:Y16" si="0">U12+W12</f>
        <v>355063594</v>
      </c>
    </row>
    <row r="13" spans="1:25" s="17" customFormat="1" ht="23.15" customHeight="1">
      <c r="A13" s="36" t="s">
        <v>224</v>
      </c>
      <c r="B13" s="19"/>
      <c r="C13" s="5">
        <v>0</v>
      </c>
      <c r="D13" s="5"/>
      <c r="E13" s="5">
        <v>0</v>
      </c>
      <c r="F13" s="5"/>
      <c r="G13" s="30">
        <v>0</v>
      </c>
      <c r="I13" s="5">
        <v>0</v>
      </c>
      <c r="J13" s="173"/>
      <c r="K13" s="5">
        <v>0</v>
      </c>
      <c r="L13" s="5"/>
      <c r="M13" s="5">
        <v>0</v>
      </c>
      <c r="N13" s="5"/>
      <c r="O13" s="5">
        <v>0</v>
      </c>
      <c r="P13" s="5"/>
      <c r="Q13" s="5">
        <v>0</v>
      </c>
      <c r="R13" s="5"/>
      <c r="S13" s="5">
        <v>-3845779</v>
      </c>
      <c r="T13" s="173"/>
      <c r="U13" s="5">
        <f>SUM(C13:S13)</f>
        <v>-3845779</v>
      </c>
      <c r="V13" s="7"/>
      <c r="W13" s="7">
        <v>-1150410</v>
      </c>
      <c r="X13" s="30"/>
      <c r="Y13" s="5">
        <f t="shared" si="0"/>
        <v>-4996189</v>
      </c>
    </row>
    <row r="14" spans="1:25" s="17" customFormat="1" ht="23.15" customHeight="1">
      <c r="A14" s="229" t="s">
        <v>159</v>
      </c>
      <c r="B14" s="19"/>
      <c r="C14" s="5">
        <v>0</v>
      </c>
      <c r="D14" s="5"/>
      <c r="E14" s="5">
        <v>0</v>
      </c>
      <c r="F14" s="5"/>
      <c r="G14" s="30">
        <v>-494439</v>
      </c>
      <c r="I14" s="5">
        <v>0</v>
      </c>
      <c r="J14" s="174"/>
      <c r="K14" s="5">
        <v>0</v>
      </c>
      <c r="L14" s="5"/>
      <c r="M14" s="5">
        <v>0</v>
      </c>
      <c r="N14" s="5"/>
      <c r="O14" s="5">
        <v>0</v>
      </c>
      <c r="P14" s="5"/>
      <c r="Q14" s="5">
        <v>0</v>
      </c>
      <c r="R14" s="5"/>
      <c r="S14" s="5">
        <v>0</v>
      </c>
      <c r="T14" s="174"/>
      <c r="U14" s="5">
        <f>SUM(C14:S14)</f>
        <v>-494439</v>
      </c>
      <c r="V14" s="7"/>
      <c r="W14" s="7">
        <v>494439</v>
      </c>
      <c r="X14" s="30"/>
      <c r="Y14" s="5">
        <f t="shared" si="0"/>
        <v>0</v>
      </c>
    </row>
    <row r="15" spans="1:25" s="17" customFormat="1" ht="23.15" customHeight="1">
      <c r="A15" s="36" t="s">
        <v>184</v>
      </c>
      <c r="B15" s="19"/>
      <c r="C15" s="5">
        <v>0</v>
      </c>
      <c r="D15" s="5"/>
      <c r="E15" s="5">
        <v>0</v>
      </c>
      <c r="F15" s="5"/>
      <c r="G15" s="30">
        <v>0</v>
      </c>
      <c r="I15" s="5">
        <v>-32837</v>
      </c>
      <c r="J15" s="173"/>
      <c r="K15" s="5">
        <v>-415</v>
      </c>
      <c r="L15" s="5"/>
      <c r="M15" s="5">
        <v>0</v>
      </c>
      <c r="N15" s="5"/>
      <c r="O15" s="7">
        <v>0</v>
      </c>
      <c r="P15" s="5"/>
      <c r="Q15" s="5">
        <v>-55409</v>
      </c>
      <c r="R15" s="5"/>
      <c r="S15" s="5">
        <v>88661</v>
      </c>
      <c r="T15" s="173"/>
      <c r="U15" s="5">
        <f>SUM(C15:S15)</f>
        <v>0</v>
      </c>
      <c r="V15" s="7"/>
      <c r="W15" s="7">
        <v>0</v>
      </c>
      <c r="X15" s="30"/>
      <c r="Y15" s="5">
        <f t="shared" si="0"/>
        <v>0</v>
      </c>
    </row>
    <row r="16" spans="1:25" s="17" customFormat="1" ht="23.15" customHeight="1">
      <c r="A16" s="36" t="s">
        <v>97</v>
      </c>
      <c r="B16" s="19"/>
      <c r="C16" s="5">
        <v>0</v>
      </c>
      <c r="D16" s="5"/>
      <c r="E16" s="5">
        <v>0</v>
      </c>
      <c r="F16" s="5"/>
      <c r="G16" s="30">
        <v>0</v>
      </c>
      <c r="I16" s="5">
        <v>0</v>
      </c>
      <c r="J16" s="173"/>
      <c r="K16" s="5">
        <v>-972427</v>
      </c>
      <c r="L16" s="5"/>
      <c r="M16" s="5">
        <v>-102083</v>
      </c>
      <c r="N16" s="5"/>
      <c r="O16" s="5">
        <v>81127</v>
      </c>
      <c r="P16" s="5"/>
      <c r="Q16" s="5">
        <v>-6496644</v>
      </c>
      <c r="R16" s="5"/>
      <c r="S16" s="5">
        <v>11603568</v>
      </c>
      <c r="T16" s="173"/>
      <c r="U16" s="5">
        <f>SUM(C16:S16)</f>
        <v>4113541</v>
      </c>
      <c r="V16" s="7"/>
      <c r="W16" s="7">
        <v>1680350</v>
      </c>
      <c r="X16" s="30"/>
      <c r="Y16" s="5">
        <f t="shared" si="0"/>
        <v>5793891</v>
      </c>
    </row>
    <row r="17" spans="1:29" s="17" customFormat="1" ht="23.15" customHeight="1" thickBot="1">
      <c r="A17" s="29" t="s">
        <v>213</v>
      </c>
      <c r="B17" s="19"/>
      <c r="C17" s="31">
        <f>SUM(C12:C16)</f>
        <v>72005040</v>
      </c>
      <c r="D17" s="5"/>
      <c r="E17" s="31">
        <f>SUM(E12:E16)</f>
        <v>20833734</v>
      </c>
      <c r="F17" s="5"/>
      <c r="G17" s="31">
        <f>SUM(G12:G16)</f>
        <v>-659694</v>
      </c>
      <c r="H17" s="5"/>
      <c r="I17" s="31">
        <f>SUM(I12:I16)</f>
        <v>8546667</v>
      </c>
      <c r="J17" s="5">
        <v>0</v>
      </c>
      <c r="K17" s="31">
        <f>SUM(K12:K16)</f>
        <v>8413574</v>
      </c>
      <c r="L17" s="5"/>
      <c r="M17" s="31">
        <f>SUM(M12:M16)</f>
        <v>75981</v>
      </c>
      <c r="N17" s="5"/>
      <c r="O17" s="31">
        <f>SUM(O12:O16)</f>
        <v>9095</v>
      </c>
      <c r="P17" s="5"/>
      <c r="Q17" s="31">
        <f>SUM(Q12:Q16)</f>
        <v>7555031</v>
      </c>
      <c r="R17" s="5"/>
      <c r="S17" s="31">
        <f>SUM(S12:S16)</f>
        <v>226459647</v>
      </c>
      <c r="T17" s="5"/>
      <c r="U17" s="31">
        <f>SUM(U12:U16)</f>
        <v>343239075</v>
      </c>
      <c r="V17" s="5"/>
      <c r="W17" s="31">
        <f>SUM(W12:W16)</f>
        <v>12622221</v>
      </c>
      <c r="X17" s="5"/>
      <c r="Y17" s="31">
        <f>SUM(Y12:Y16)</f>
        <v>355861296</v>
      </c>
      <c r="Z17" s="5"/>
      <c r="AA17" s="32"/>
    </row>
    <row r="18" spans="1:29" s="17" customFormat="1" ht="23.15" customHeight="1" thickTop="1">
      <c r="A18" s="33"/>
      <c r="B18" s="19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32"/>
    </row>
    <row r="19" spans="1:29" s="17" customFormat="1" ht="23.15" customHeight="1">
      <c r="A19" s="29" t="s">
        <v>215</v>
      </c>
      <c r="B19" s="19"/>
      <c r="C19" s="8">
        <v>72005040</v>
      </c>
      <c r="D19" s="8"/>
      <c r="E19" s="8">
        <v>20833734</v>
      </c>
      <c r="F19" s="8"/>
      <c r="G19" s="8">
        <v>-659694</v>
      </c>
      <c r="H19" s="8"/>
      <c r="I19" s="8">
        <v>14296331</v>
      </c>
      <c r="J19" s="8"/>
      <c r="K19" s="8">
        <v>10076906</v>
      </c>
      <c r="L19" s="8"/>
      <c r="M19" s="8">
        <v>67482</v>
      </c>
      <c r="N19" s="8"/>
      <c r="O19" s="8">
        <v>73158</v>
      </c>
      <c r="P19" s="8"/>
      <c r="Q19" s="8">
        <v>6012485</v>
      </c>
      <c r="R19" s="8"/>
      <c r="S19" s="8">
        <v>237347450</v>
      </c>
      <c r="T19" s="8"/>
      <c r="U19" s="5">
        <f>SUM(C19:S19)</f>
        <v>360052892</v>
      </c>
      <c r="V19" s="34"/>
      <c r="W19" s="8">
        <v>14058548</v>
      </c>
      <c r="X19" s="8"/>
      <c r="Y19" s="5">
        <f t="shared" ref="Y19:Y22" si="1">SUM(U19:W19)</f>
        <v>374111440</v>
      </c>
    </row>
    <row r="20" spans="1:29" s="17" customFormat="1" ht="23.15" customHeight="1">
      <c r="A20" s="36" t="s">
        <v>224</v>
      </c>
      <c r="B20" s="37"/>
      <c r="C20" s="8">
        <v>0</v>
      </c>
      <c r="D20" s="8"/>
      <c r="E20" s="8">
        <v>0</v>
      </c>
      <c r="F20" s="8"/>
      <c r="G20" s="8">
        <v>0</v>
      </c>
      <c r="H20" s="8"/>
      <c r="I20" s="8">
        <v>0</v>
      </c>
      <c r="J20" s="8"/>
      <c r="K20" s="8">
        <v>0</v>
      </c>
      <c r="L20" s="8"/>
      <c r="M20" s="8">
        <v>0</v>
      </c>
      <c r="N20" s="8"/>
      <c r="O20" s="8">
        <v>0</v>
      </c>
      <c r="P20" s="8"/>
      <c r="Q20" s="8">
        <v>0</v>
      </c>
      <c r="R20" s="8"/>
      <c r="S20" s="8">
        <v>-5845142</v>
      </c>
      <c r="T20" s="8"/>
      <c r="U20" s="5">
        <f>SUM(C20:S20)</f>
        <v>-5845142</v>
      </c>
      <c r="V20" s="8"/>
      <c r="W20" s="8">
        <v>-1307265</v>
      </c>
      <c r="X20" s="8"/>
      <c r="Y20" s="5">
        <f t="shared" si="1"/>
        <v>-7152407</v>
      </c>
      <c r="Z20" s="37"/>
      <c r="AA20" s="37"/>
      <c r="AB20" s="37"/>
      <c r="AC20" s="37"/>
    </row>
    <row r="21" spans="1:29" s="17" customFormat="1" ht="23.15" customHeight="1">
      <c r="A21" s="36" t="s">
        <v>184</v>
      </c>
      <c r="B21" s="37"/>
      <c r="C21" s="10">
        <v>0</v>
      </c>
      <c r="D21" s="10"/>
      <c r="E21" s="10">
        <v>0</v>
      </c>
      <c r="F21" s="10"/>
      <c r="G21" s="10">
        <v>0</v>
      </c>
      <c r="H21" s="8"/>
      <c r="I21" s="10">
        <v>0</v>
      </c>
      <c r="J21" s="10"/>
      <c r="K21" s="10">
        <v>0</v>
      </c>
      <c r="L21" s="10"/>
      <c r="M21" s="10">
        <v>0</v>
      </c>
      <c r="N21" s="8"/>
      <c r="O21" s="10">
        <v>0</v>
      </c>
      <c r="P21" s="8"/>
      <c r="Q21" s="10">
        <v>-26128</v>
      </c>
      <c r="R21" s="8"/>
      <c r="S21" s="10">
        <v>26128</v>
      </c>
      <c r="T21" s="8"/>
      <c r="U21" s="5">
        <f>SUM(C21:S21)</f>
        <v>0</v>
      </c>
      <c r="V21" s="8"/>
      <c r="W21" s="10">
        <v>0</v>
      </c>
      <c r="X21" s="8"/>
      <c r="Y21" s="5">
        <f t="shared" si="1"/>
        <v>0</v>
      </c>
      <c r="Z21" s="37"/>
      <c r="AA21" s="37"/>
      <c r="AB21" s="37"/>
      <c r="AC21" s="37"/>
    </row>
    <row r="22" spans="1:29" s="17" customFormat="1" ht="23.15" customHeight="1">
      <c r="A22" s="36" t="s">
        <v>97</v>
      </c>
      <c r="B22" s="35"/>
      <c r="C22" s="10">
        <v>0</v>
      </c>
      <c r="D22" s="5"/>
      <c r="E22" s="10">
        <v>0</v>
      </c>
      <c r="F22" s="5"/>
      <c r="G22" s="10">
        <v>0</v>
      </c>
      <c r="H22" s="5"/>
      <c r="I22" s="10">
        <v>0</v>
      </c>
      <c r="J22" s="5"/>
      <c r="K22" s="10">
        <v>-3012511</v>
      </c>
      <c r="L22" s="8"/>
      <c r="M22" s="10">
        <v>-633454</v>
      </c>
      <c r="N22" s="5"/>
      <c r="O22" s="10">
        <v>-6209</v>
      </c>
      <c r="P22" s="5"/>
      <c r="Q22" s="10">
        <v>-13175644</v>
      </c>
      <c r="R22" s="5"/>
      <c r="S22" s="10">
        <v>18007196</v>
      </c>
      <c r="T22" s="5"/>
      <c r="U22" s="5">
        <f>SUM(C22:S22)</f>
        <v>1179378</v>
      </c>
      <c r="V22" s="7"/>
      <c r="W22" s="10">
        <v>1797109</v>
      </c>
      <c r="X22" s="30"/>
      <c r="Y22" s="5">
        <f t="shared" si="1"/>
        <v>2976487</v>
      </c>
      <c r="AA22" s="66"/>
      <c r="AB22" s="37"/>
    </row>
    <row r="23" spans="1:29" s="17" customFormat="1" ht="23.15" customHeight="1" thickBot="1">
      <c r="A23" s="29" t="s">
        <v>214</v>
      </c>
      <c r="B23" s="19"/>
      <c r="C23" s="31">
        <f>SUM(C19:C22)</f>
        <v>72005040</v>
      </c>
      <c r="D23" s="5"/>
      <c r="E23" s="31">
        <f>SUM(E19:E22)</f>
        <v>20833734</v>
      </c>
      <c r="F23" s="5"/>
      <c r="G23" s="31">
        <f>SUM(G19:G22)</f>
        <v>-659694</v>
      </c>
      <c r="H23" s="5"/>
      <c r="I23" s="31">
        <f>SUM(I19:I22)</f>
        <v>14296331</v>
      </c>
      <c r="J23" s="173">
        <v>0</v>
      </c>
      <c r="K23" s="31">
        <f>SUM(K19:K22)</f>
        <v>7064395</v>
      </c>
      <c r="L23" s="173">
        <v>0</v>
      </c>
      <c r="M23" s="31">
        <f>SUM(M19:M22)</f>
        <v>-565972</v>
      </c>
      <c r="N23" s="5"/>
      <c r="O23" s="31">
        <f>SUM(O19:O22)</f>
        <v>66949</v>
      </c>
      <c r="P23" s="5"/>
      <c r="Q23" s="31">
        <f>SUM(Q19:Q22)</f>
        <v>-7189287</v>
      </c>
      <c r="R23" s="5"/>
      <c r="S23" s="31">
        <f>SUM(S19:S22)</f>
        <v>249535632</v>
      </c>
      <c r="T23" s="5"/>
      <c r="U23" s="31">
        <f>SUM(U19:U22)</f>
        <v>355387128</v>
      </c>
      <c r="V23" s="5"/>
      <c r="W23" s="31">
        <f>SUM(W19:W22)</f>
        <v>14548392</v>
      </c>
      <c r="X23" s="5"/>
      <c r="Y23" s="31">
        <f>SUM(Y19:Y22)</f>
        <v>369935520</v>
      </c>
      <c r="AA23" s="37"/>
      <c r="AB23" s="37"/>
    </row>
    <row r="24" spans="1:29" s="17" customFormat="1" ht="23.15" customHeight="1" thickTop="1">
      <c r="A24" s="29"/>
      <c r="B24" s="19"/>
      <c r="C24" s="9">
        <f>(BS!E55+BS!E56)-C23</f>
        <v>0</v>
      </c>
      <c r="D24" s="5"/>
      <c r="E24" s="9">
        <f>BS!E58-E23</f>
        <v>0</v>
      </c>
      <c r="F24" s="5"/>
      <c r="G24" s="9">
        <f>G23-BS!E60</f>
        <v>0</v>
      </c>
      <c r="H24" s="5"/>
      <c r="I24" s="9"/>
      <c r="J24" s="173"/>
      <c r="K24" s="9"/>
      <c r="L24" s="173"/>
      <c r="M24" s="55"/>
      <c r="N24" s="55"/>
      <c r="O24" s="177"/>
      <c r="P24" s="5"/>
      <c r="Q24" s="5">
        <f>SUM(I23:Q23)-BS!E61</f>
        <v>0</v>
      </c>
      <c r="R24" s="5"/>
      <c r="S24" s="9">
        <f>BS!E65+BS!E64-S23</f>
        <v>0</v>
      </c>
      <c r="T24" s="5"/>
      <c r="U24" s="5"/>
      <c r="V24" s="5"/>
      <c r="W24" s="5">
        <f>BS!E67-W23</f>
        <v>0</v>
      </c>
      <c r="X24" s="5"/>
      <c r="Y24" s="5">
        <f>BS!E68-Y23</f>
        <v>0</v>
      </c>
      <c r="AA24" s="37"/>
      <c r="AB24" s="37"/>
    </row>
    <row r="25" spans="1:29" s="17" customFormat="1" ht="23.15" customHeight="1">
      <c r="A25" s="19" t="s">
        <v>16</v>
      </c>
      <c r="B25" s="19"/>
      <c r="C25" s="5"/>
      <c r="D25" s="5"/>
      <c r="E25" s="5"/>
      <c r="F25" s="5"/>
      <c r="G25" s="5"/>
      <c r="H25" s="5"/>
      <c r="I25" s="5"/>
      <c r="J25" s="173"/>
      <c r="K25" s="5"/>
      <c r="L25" s="173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9" s="17" customFormat="1" ht="23.15" customHeight="1">
      <c r="A26" s="33"/>
      <c r="B26" s="19"/>
      <c r="C26" s="5"/>
      <c r="D26" s="5"/>
      <c r="E26" s="5"/>
      <c r="F26" s="5"/>
      <c r="G26" s="5"/>
      <c r="H26" s="5"/>
      <c r="I26" s="5"/>
      <c r="J26" s="173"/>
      <c r="K26" s="5"/>
      <c r="L26" s="173"/>
      <c r="M26" s="5"/>
      <c r="N26" s="5"/>
      <c r="O26" s="5"/>
      <c r="P26" s="5"/>
      <c r="R26" s="5"/>
      <c r="S26" s="5"/>
      <c r="T26" s="5"/>
      <c r="U26" s="5"/>
      <c r="V26" s="5"/>
      <c r="W26" s="5"/>
      <c r="X26" s="5"/>
      <c r="Y26" s="5"/>
    </row>
    <row r="27" spans="1:29" s="17" customFormat="1" ht="23.15" customHeight="1">
      <c r="A27" s="33"/>
      <c r="B27" s="19"/>
      <c r="C27" s="5"/>
      <c r="D27" s="5"/>
      <c r="E27" s="5"/>
      <c r="F27" s="5"/>
      <c r="G27" s="5"/>
      <c r="H27" s="5"/>
      <c r="I27" s="5"/>
      <c r="J27" s="173"/>
      <c r="K27" s="5"/>
      <c r="L27" s="173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9" s="17" customFormat="1" ht="23.15" customHeight="1">
      <c r="A28" s="244"/>
      <c r="B28" s="244"/>
      <c r="C28" s="244"/>
      <c r="D28" s="5"/>
      <c r="E28" s="5"/>
      <c r="F28" s="5"/>
      <c r="G28" s="5"/>
      <c r="H28" s="5"/>
      <c r="I28" s="5"/>
      <c r="J28" s="173"/>
      <c r="K28" s="5"/>
      <c r="L28" s="173"/>
      <c r="M28" s="5"/>
      <c r="N28" s="5"/>
      <c r="O28" s="5"/>
      <c r="P28" s="5"/>
      <c r="Q28" s="5"/>
      <c r="R28" s="5"/>
      <c r="S28" s="5"/>
      <c r="T28" s="5"/>
      <c r="U28" s="245"/>
      <c r="V28" s="245"/>
      <c r="W28" s="245"/>
      <c r="X28" s="245"/>
      <c r="Y28" s="245"/>
    </row>
    <row r="29" spans="1:29" s="17" customFormat="1" ht="23.15" customHeight="1">
      <c r="A29" s="240" t="s">
        <v>186</v>
      </c>
      <c r="B29" s="240"/>
      <c r="C29" s="240"/>
      <c r="D29" s="5"/>
      <c r="E29" s="5"/>
      <c r="F29" s="5"/>
      <c r="G29" s="5"/>
      <c r="H29" s="5"/>
      <c r="I29" s="5"/>
      <c r="J29" s="173"/>
      <c r="K29" s="5"/>
      <c r="L29" s="173"/>
      <c r="M29" s="5"/>
      <c r="N29" s="5"/>
      <c r="O29" s="5"/>
      <c r="P29" s="5"/>
      <c r="Q29" s="5"/>
      <c r="R29" s="5"/>
      <c r="S29" s="5"/>
      <c r="T29" s="5"/>
      <c r="U29" s="241" t="s">
        <v>17</v>
      </c>
      <c r="V29" s="241"/>
      <c r="W29" s="241"/>
      <c r="X29" s="241"/>
      <c r="Y29" s="241"/>
    </row>
    <row r="30" spans="1:29" s="17" customFormat="1" ht="23.15" customHeight="1">
      <c r="A30" s="242" t="s">
        <v>130</v>
      </c>
      <c r="B30" s="242"/>
      <c r="C30" s="242"/>
      <c r="D30" s="5"/>
      <c r="E30" s="5"/>
      <c r="F30" s="5"/>
      <c r="G30" s="5"/>
      <c r="H30" s="5"/>
      <c r="I30" s="5"/>
      <c r="J30" s="173"/>
      <c r="K30" s="5"/>
      <c r="L30" s="173"/>
      <c r="M30" s="5"/>
      <c r="N30" s="5"/>
      <c r="O30" s="5"/>
      <c r="P30" s="5"/>
      <c r="Q30" s="5"/>
      <c r="R30" s="5"/>
      <c r="S30" s="5"/>
      <c r="T30" s="5"/>
      <c r="U30" s="243" t="s">
        <v>18</v>
      </c>
      <c r="V30" s="243"/>
      <c r="W30" s="243"/>
      <c r="X30" s="243"/>
      <c r="Y30" s="243"/>
    </row>
    <row r="31" spans="1:29" s="17" customFormat="1" ht="23.15" customHeight="1">
      <c r="B31" s="19"/>
      <c r="C31" s="19"/>
      <c r="D31" s="19"/>
      <c r="E31" s="19"/>
      <c r="F31" s="19"/>
      <c r="G31" s="19"/>
      <c r="H31" s="19"/>
      <c r="I31" s="19"/>
      <c r="J31" s="173">
        <v>0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30"/>
    </row>
  </sheetData>
  <mergeCells count="9">
    <mergeCell ref="C6:U6"/>
    <mergeCell ref="C5:Y5"/>
    <mergeCell ref="A29:C29"/>
    <mergeCell ref="U29:Y29"/>
    <mergeCell ref="A30:C30"/>
    <mergeCell ref="U30:Y30"/>
    <mergeCell ref="A28:C28"/>
    <mergeCell ref="U28:Y28"/>
    <mergeCell ref="I7:Q7"/>
  </mergeCells>
  <pageMargins left="0.59055118110236227" right="3.937007874015748E-2" top="0.74803149606299213" bottom="0.35433070866141736" header="0.31496062992125984" footer="0.31496062992125984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S27"/>
  <sheetViews>
    <sheetView showGridLines="0" zoomScale="70" zoomScaleNormal="70" workbookViewId="0"/>
  </sheetViews>
  <sheetFormatPr defaultColWidth="9.08203125" defaultRowHeight="23.5" customHeight="1"/>
  <cols>
    <col min="1" max="1" width="43.58203125" style="41" customWidth="1"/>
    <col min="2" max="2" width="1.75" style="41" customWidth="1"/>
    <col min="3" max="3" width="18" style="41" customWidth="1"/>
    <col min="4" max="4" width="1.08203125" style="41" customWidth="1"/>
    <col min="5" max="5" width="18" style="41" customWidth="1"/>
    <col min="6" max="6" width="1.08203125" style="41" customWidth="1"/>
    <col min="7" max="7" width="18" style="41" customWidth="1"/>
    <col min="8" max="8" width="1.08203125" style="41" customWidth="1"/>
    <col min="9" max="9" width="18" style="41" customWidth="1"/>
    <col min="10" max="10" width="1.08203125" style="41" customWidth="1"/>
    <col min="11" max="11" width="18" style="41" customWidth="1"/>
    <col min="12" max="12" width="1.08203125" style="41" customWidth="1"/>
    <col min="13" max="13" width="18" style="41" customWidth="1"/>
    <col min="14" max="14" width="1.08203125" style="41" customWidth="1"/>
    <col min="15" max="15" width="18" style="41" customWidth="1"/>
    <col min="16" max="16" width="1.08203125" style="41" customWidth="1"/>
    <col min="17" max="17" width="18" style="41" customWidth="1"/>
    <col min="18" max="18" width="1" style="41" customWidth="1"/>
    <col min="19" max="19" width="10.75" style="41" bestFit="1" customWidth="1"/>
    <col min="20" max="16384" width="9.08203125" style="41"/>
  </cols>
  <sheetData>
    <row r="1" spans="1:17" ht="23.5" customHeight="1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7" ht="23.5" customHeight="1">
      <c r="A2" s="40" t="s">
        <v>98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7" ht="23.5" customHeight="1">
      <c r="A3" s="248" t="s">
        <v>212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40"/>
      <c r="O3" s="40"/>
    </row>
    <row r="4" spans="1:17" ht="23.5" customHeight="1">
      <c r="A4" s="38"/>
      <c r="B4" s="38"/>
      <c r="C4" s="38"/>
      <c r="D4" s="38"/>
      <c r="E4" s="42"/>
      <c r="F4" s="42"/>
      <c r="G4" s="42"/>
      <c r="H4" s="38"/>
      <c r="I4" s="38"/>
      <c r="J4" s="38"/>
      <c r="K4" s="38"/>
      <c r="L4" s="38"/>
      <c r="M4" s="38"/>
      <c r="N4" s="38"/>
      <c r="O4" s="38"/>
      <c r="P4" s="38"/>
      <c r="Q4" s="43" t="s">
        <v>2</v>
      </c>
    </row>
    <row r="5" spans="1:17" ht="23.5" customHeight="1">
      <c r="A5" s="38"/>
      <c r="B5" s="38"/>
      <c r="C5" s="249" t="s">
        <v>101</v>
      </c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</row>
    <row r="6" spans="1:17" ht="23.5" customHeight="1">
      <c r="A6" s="44"/>
      <c r="B6" s="44"/>
      <c r="C6" s="44"/>
      <c r="D6" s="44"/>
      <c r="E6" s="44"/>
      <c r="F6" s="44"/>
      <c r="G6" s="254" t="s">
        <v>32</v>
      </c>
      <c r="H6" s="254"/>
      <c r="I6" s="254"/>
      <c r="J6" s="254"/>
      <c r="K6" s="254"/>
      <c r="L6" s="254"/>
      <c r="M6" s="254"/>
      <c r="O6" s="44"/>
      <c r="P6" s="44"/>
      <c r="Q6" s="44"/>
    </row>
    <row r="7" spans="1:17" ht="23.5" customHeight="1">
      <c r="A7" s="44"/>
      <c r="B7" s="44"/>
      <c r="C7" s="44"/>
      <c r="D7" s="44"/>
      <c r="E7" s="44"/>
      <c r="F7" s="44"/>
      <c r="G7" s="45" t="s">
        <v>78</v>
      </c>
      <c r="H7" s="44"/>
      <c r="I7" s="45" t="s">
        <v>78</v>
      </c>
      <c r="J7" s="44"/>
      <c r="K7" s="46" t="s">
        <v>148</v>
      </c>
      <c r="L7" s="44"/>
      <c r="M7" s="45" t="s">
        <v>75</v>
      </c>
      <c r="N7" s="44"/>
      <c r="O7" s="44"/>
      <c r="P7" s="44"/>
      <c r="Q7" s="44"/>
    </row>
    <row r="8" spans="1:17" ht="23.5" customHeight="1">
      <c r="A8" s="44"/>
      <c r="B8" s="44"/>
      <c r="C8" s="45" t="s">
        <v>81</v>
      </c>
      <c r="D8" s="44"/>
      <c r="E8" s="45" t="s">
        <v>74</v>
      </c>
      <c r="F8" s="44"/>
      <c r="G8" s="45" t="s">
        <v>82</v>
      </c>
      <c r="H8" s="44"/>
      <c r="I8" s="45" t="s">
        <v>83</v>
      </c>
      <c r="J8" s="44"/>
      <c r="K8" s="47" t="s">
        <v>84</v>
      </c>
      <c r="L8" s="44"/>
      <c r="M8" s="45" t="s">
        <v>85</v>
      </c>
      <c r="N8" s="44"/>
      <c r="O8" s="44"/>
      <c r="P8" s="44"/>
      <c r="Q8" s="44"/>
    </row>
    <row r="9" spans="1:17" ht="23.5" customHeight="1">
      <c r="A9" s="44"/>
      <c r="B9" s="44"/>
      <c r="C9" s="48" t="s">
        <v>89</v>
      </c>
      <c r="D9" s="44"/>
      <c r="E9" s="48" t="s">
        <v>90</v>
      </c>
      <c r="F9" s="44"/>
      <c r="G9" s="48" t="s">
        <v>5</v>
      </c>
      <c r="H9" s="44"/>
      <c r="I9" s="48" t="s">
        <v>92</v>
      </c>
      <c r="J9" s="44"/>
      <c r="K9" s="49" t="s">
        <v>198</v>
      </c>
      <c r="L9" s="44"/>
      <c r="M9" s="48" t="s">
        <v>93</v>
      </c>
      <c r="N9" s="50"/>
      <c r="O9" s="51" t="s">
        <v>33</v>
      </c>
      <c r="P9" s="44"/>
      <c r="Q9" s="51" t="s">
        <v>79</v>
      </c>
    </row>
    <row r="10" spans="1:17" ht="23.5" customHeight="1">
      <c r="A10" s="52" t="s">
        <v>187</v>
      </c>
      <c r="B10" s="53"/>
      <c r="C10" s="56">
        <v>72005040</v>
      </c>
      <c r="D10" s="55"/>
      <c r="E10" s="56">
        <v>20833734</v>
      </c>
      <c r="F10" s="56"/>
      <c r="G10" s="56">
        <v>8288586</v>
      </c>
      <c r="H10" s="55"/>
      <c r="I10" s="56">
        <v>9394669</v>
      </c>
      <c r="J10" s="55"/>
      <c r="K10" s="56">
        <v>178064</v>
      </c>
      <c r="L10" s="56"/>
      <c r="M10" s="56">
        <v>-72032</v>
      </c>
      <c r="N10" s="56"/>
      <c r="O10" s="55">
        <v>198347194</v>
      </c>
      <c r="P10" s="55"/>
      <c r="Q10" s="54">
        <f>SUM(C10:O10)</f>
        <v>308975255</v>
      </c>
    </row>
    <row r="11" spans="1:17" ht="23.5" customHeight="1">
      <c r="A11" s="64" t="s">
        <v>224</v>
      </c>
      <c r="B11" s="53"/>
      <c r="C11" s="56">
        <v>0</v>
      </c>
      <c r="D11" s="55"/>
      <c r="E11" s="56">
        <v>0</v>
      </c>
      <c r="F11" s="56"/>
      <c r="G11" s="56">
        <v>0</v>
      </c>
      <c r="H11" s="55"/>
      <c r="I11" s="56">
        <v>0</v>
      </c>
      <c r="J11" s="55"/>
      <c r="K11" s="56">
        <v>0</v>
      </c>
      <c r="L11" s="56"/>
      <c r="M11" s="56">
        <v>0</v>
      </c>
      <c r="N11" s="56"/>
      <c r="O11" s="55">
        <v>-3845779</v>
      </c>
      <c r="P11" s="55"/>
      <c r="Q11" s="175">
        <f>SUM(C11:O11)</f>
        <v>-3845779</v>
      </c>
    </row>
    <row r="12" spans="1:17" ht="23.5" customHeight="1">
      <c r="A12" s="64" t="s">
        <v>184</v>
      </c>
      <c r="B12" s="53"/>
      <c r="C12" s="56">
        <v>0</v>
      </c>
      <c r="D12" s="55"/>
      <c r="E12" s="56">
        <v>0</v>
      </c>
      <c r="F12" s="56"/>
      <c r="G12" s="56">
        <v>-32837</v>
      </c>
      <c r="H12" s="55"/>
      <c r="I12" s="56">
        <v>-415</v>
      </c>
      <c r="J12" s="55"/>
      <c r="K12" s="56">
        <v>0</v>
      </c>
      <c r="L12" s="56"/>
      <c r="M12" s="56">
        <v>0</v>
      </c>
      <c r="N12" s="56"/>
      <c r="O12" s="55">
        <v>33252</v>
      </c>
      <c r="P12" s="55"/>
      <c r="Q12" s="54">
        <f>SUM(C12:O12)</f>
        <v>0</v>
      </c>
    </row>
    <row r="13" spans="1:17" ht="23.5" customHeight="1">
      <c r="A13" s="57" t="s">
        <v>97</v>
      </c>
      <c r="B13" s="53"/>
      <c r="C13" s="56">
        <v>0</v>
      </c>
      <c r="D13" s="55"/>
      <c r="E13" s="56">
        <v>0</v>
      </c>
      <c r="F13" s="56"/>
      <c r="G13" s="56">
        <v>0</v>
      </c>
      <c r="H13" s="55"/>
      <c r="I13" s="56">
        <v>-969205</v>
      </c>
      <c r="J13" s="55"/>
      <c r="K13" s="56">
        <v>-102083</v>
      </c>
      <c r="L13" s="56"/>
      <c r="M13" s="56">
        <v>81127</v>
      </c>
      <c r="N13" s="56"/>
      <c r="O13" s="55">
        <v>11381333</v>
      </c>
      <c r="P13" s="55"/>
      <c r="Q13" s="54">
        <f>SUM(C13:O13)</f>
        <v>10391172</v>
      </c>
    </row>
    <row r="14" spans="1:17" ht="23.5" customHeight="1" thickBot="1">
      <c r="A14" s="29" t="s">
        <v>213</v>
      </c>
      <c r="B14" s="53"/>
      <c r="C14" s="58">
        <f>SUM(C10:C13)</f>
        <v>72005040</v>
      </c>
      <c r="D14" s="55"/>
      <c r="E14" s="58">
        <f>SUM(E10:E13)</f>
        <v>20833734</v>
      </c>
      <c r="F14" s="54"/>
      <c r="G14" s="58">
        <f>SUM(G10:G13)</f>
        <v>8255749</v>
      </c>
      <c r="H14" s="55"/>
      <c r="I14" s="58">
        <f>SUM(I10:I13)</f>
        <v>8425049</v>
      </c>
      <c r="J14" s="55"/>
      <c r="K14" s="58">
        <f>SUM(K10:K13)</f>
        <v>75981</v>
      </c>
      <c r="L14" s="55"/>
      <c r="M14" s="58">
        <f>SUM(M10:M13)</f>
        <v>9095</v>
      </c>
      <c r="N14" s="54"/>
      <c r="O14" s="58">
        <f>SUM(O10:O13)</f>
        <v>205916000</v>
      </c>
      <c r="P14" s="55"/>
      <c r="Q14" s="58">
        <f>SUM(Q10:Q13)</f>
        <v>315520648</v>
      </c>
    </row>
    <row r="15" spans="1:17" ht="23.5" customHeight="1" thickTop="1">
      <c r="A15" s="59"/>
      <c r="B15" s="53"/>
      <c r="C15" s="54"/>
      <c r="D15" s="55"/>
      <c r="E15" s="54"/>
      <c r="F15" s="54"/>
      <c r="G15" s="54"/>
      <c r="H15" s="55"/>
      <c r="I15" s="54"/>
      <c r="J15" s="55"/>
      <c r="K15" s="55"/>
      <c r="L15" s="55"/>
      <c r="M15" s="54"/>
      <c r="N15" s="54"/>
      <c r="O15" s="54"/>
      <c r="P15" s="55"/>
      <c r="Q15" s="54"/>
    </row>
    <row r="16" spans="1:17" ht="23.5" customHeight="1">
      <c r="A16" s="52" t="s">
        <v>215</v>
      </c>
      <c r="B16" s="53"/>
      <c r="C16" s="231">
        <v>72005040</v>
      </c>
      <c r="D16" s="55"/>
      <c r="E16" s="231">
        <v>20833734</v>
      </c>
      <c r="F16" s="231"/>
      <c r="G16" s="231">
        <v>14005413</v>
      </c>
      <c r="H16" s="55"/>
      <c r="I16" s="231">
        <v>10084234</v>
      </c>
      <c r="J16" s="55"/>
      <c r="K16" s="231">
        <v>67482</v>
      </c>
      <c r="L16" s="60"/>
      <c r="M16" s="231">
        <v>73158</v>
      </c>
      <c r="N16" s="60"/>
      <c r="O16" s="231">
        <v>214665316</v>
      </c>
      <c r="P16" s="55"/>
      <c r="Q16" s="231">
        <f>SUM(C16:O16)</f>
        <v>331734377</v>
      </c>
    </row>
    <row r="17" spans="1:19" s="63" customFormat="1" ht="23.5" customHeight="1">
      <c r="A17" s="64" t="s">
        <v>224</v>
      </c>
      <c r="B17" s="61"/>
      <c r="C17" s="231">
        <v>0</v>
      </c>
      <c r="D17" s="55"/>
      <c r="E17" s="231">
        <v>0</v>
      </c>
      <c r="F17" s="231"/>
      <c r="G17" s="231">
        <v>0</v>
      </c>
      <c r="H17" s="55"/>
      <c r="I17" s="231">
        <v>0</v>
      </c>
      <c r="J17" s="55"/>
      <c r="K17" s="231">
        <v>0</v>
      </c>
      <c r="L17" s="60"/>
      <c r="M17" s="231">
        <v>0</v>
      </c>
      <c r="N17" s="60"/>
      <c r="O17" s="231">
        <v>-5845142</v>
      </c>
      <c r="P17" s="55"/>
      <c r="Q17" s="62">
        <f>SUM(C17:O17)</f>
        <v>-5845142</v>
      </c>
      <c r="R17" s="41"/>
      <c r="S17" s="41"/>
    </row>
    <row r="18" spans="1:19" s="63" customFormat="1" ht="23.5" customHeight="1">
      <c r="A18" s="57" t="s">
        <v>97</v>
      </c>
      <c r="B18" s="61"/>
      <c r="C18" s="231">
        <v>0</v>
      </c>
      <c r="D18" s="55"/>
      <c r="E18" s="231">
        <v>0</v>
      </c>
      <c r="F18" s="231"/>
      <c r="G18" s="231">
        <v>0</v>
      </c>
      <c r="H18" s="55"/>
      <c r="I18" s="231">
        <v>-3019598</v>
      </c>
      <c r="J18" s="55"/>
      <c r="K18" s="231">
        <v>-633454</v>
      </c>
      <c r="L18" s="60"/>
      <c r="M18" s="231">
        <v>-6209</v>
      </c>
      <c r="N18" s="60"/>
      <c r="O18" s="231">
        <v>18264724</v>
      </c>
      <c r="P18" s="60"/>
      <c r="Q18" s="62">
        <f>SUM(C18:O18)</f>
        <v>14605463</v>
      </c>
      <c r="R18" s="41"/>
      <c r="S18" s="65"/>
    </row>
    <row r="19" spans="1:19" ht="23.5" customHeight="1" thickBot="1">
      <c r="A19" s="29" t="s">
        <v>214</v>
      </c>
      <c r="B19" s="53"/>
      <c r="C19" s="58">
        <f>SUM(C16:C18)</f>
        <v>72005040</v>
      </c>
      <c r="D19" s="55"/>
      <c r="E19" s="58">
        <f>SUM(E16:E18)</f>
        <v>20833734</v>
      </c>
      <c r="F19" s="54"/>
      <c r="G19" s="58">
        <f>SUM(G16:G18)</f>
        <v>14005413</v>
      </c>
      <c r="H19" s="55"/>
      <c r="I19" s="58">
        <f>SUM(I16:I18)</f>
        <v>7064636</v>
      </c>
      <c r="J19" s="55"/>
      <c r="K19" s="58">
        <f>SUM(K16:K18)</f>
        <v>-565972</v>
      </c>
      <c r="L19" s="55"/>
      <c r="M19" s="58">
        <f>SUM(M16:M18)</f>
        <v>66949</v>
      </c>
      <c r="N19" s="54"/>
      <c r="O19" s="58">
        <f>SUM(O16:O18)</f>
        <v>227084898</v>
      </c>
      <c r="P19" s="55"/>
      <c r="Q19" s="58">
        <f>SUM(Q16:Q18)</f>
        <v>340494698</v>
      </c>
    </row>
    <row r="20" spans="1:19" ht="23.5" customHeight="1" thickTop="1">
      <c r="A20" s="59"/>
      <c r="B20" s="53"/>
      <c r="C20" s="54">
        <f>+BS!I55+BS!I56-C19</f>
        <v>0</v>
      </c>
      <c r="D20" s="55"/>
      <c r="E20" s="54">
        <f>+BS!I58-E19</f>
        <v>0</v>
      </c>
      <c r="F20" s="54"/>
      <c r="G20" s="54"/>
      <c r="H20" s="55"/>
      <c r="I20" s="54"/>
      <c r="J20" s="55"/>
      <c r="K20" s="55"/>
      <c r="L20" s="55"/>
      <c r="M20" s="54">
        <f>+G19+I19+K19+M19-BS!I61</f>
        <v>0</v>
      </c>
      <c r="N20" s="54"/>
      <c r="O20" s="54">
        <f>BS!I64+BS!I65-O19</f>
        <v>0</v>
      </c>
      <c r="P20" s="55"/>
      <c r="Q20" s="54">
        <f>+BS!I66-Q19</f>
        <v>0</v>
      </c>
    </row>
    <row r="21" spans="1:19" ht="23.5" customHeight="1">
      <c r="A21" s="53" t="s">
        <v>16</v>
      </c>
      <c r="B21" s="53"/>
      <c r="C21" s="54"/>
      <c r="D21" s="55"/>
      <c r="E21" s="177"/>
      <c r="F21" s="54"/>
      <c r="G21" s="177"/>
      <c r="H21" s="55"/>
      <c r="I21" s="54"/>
      <c r="J21" s="55"/>
      <c r="K21" s="177"/>
      <c r="L21" s="55"/>
      <c r="M21" s="177"/>
      <c r="N21" s="54"/>
      <c r="O21" s="54"/>
      <c r="P21" s="55"/>
      <c r="Q21" s="54"/>
    </row>
    <row r="22" spans="1:19" ht="23.5" customHeight="1">
      <c r="A22" s="59"/>
      <c r="B22" s="53"/>
      <c r="C22" s="54"/>
      <c r="D22" s="55"/>
      <c r="E22" s="54"/>
      <c r="F22" s="54"/>
      <c r="G22" s="54"/>
      <c r="H22" s="55"/>
      <c r="I22" s="54"/>
      <c r="J22" s="55"/>
      <c r="K22" s="55"/>
      <c r="L22" s="55"/>
      <c r="N22" s="54"/>
      <c r="O22" s="54"/>
      <c r="P22" s="55"/>
      <c r="Q22" s="54"/>
    </row>
    <row r="23" spans="1:19" ht="23.5" customHeight="1">
      <c r="A23" s="59"/>
      <c r="B23" s="53"/>
      <c r="C23" s="54"/>
      <c r="D23" s="55"/>
      <c r="E23" s="54"/>
      <c r="F23" s="54"/>
      <c r="G23" s="54"/>
      <c r="H23" s="55"/>
      <c r="I23" s="54"/>
      <c r="J23" s="55"/>
      <c r="K23" s="55"/>
      <c r="L23" s="55"/>
      <c r="M23" s="54"/>
      <c r="N23" s="54"/>
      <c r="O23" s="54"/>
      <c r="P23" s="55"/>
      <c r="Q23" s="54"/>
    </row>
    <row r="24" spans="1:19" ht="23.5" customHeight="1">
      <c r="A24" s="250"/>
      <c r="B24" s="250"/>
      <c r="C24" s="250"/>
      <c r="D24" s="55"/>
      <c r="E24" s="54"/>
      <c r="F24" s="54"/>
      <c r="G24" s="54"/>
      <c r="H24" s="55"/>
      <c r="I24" s="54"/>
      <c r="J24" s="55"/>
      <c r="K24" s="55"/>
      <c r="L24" s="55"/>
      <c r="M24" s="251"/>
      <c r="N24" s="251"/>
      <c r="O24" s="251"/>
      <c r="P24" s="251"/>
      <c r="Q24" s="251"/>
    </row>
    <row r="25" spans="1:19" ht="23.5" customHeight="1">
      <c r="A25" s="252" t="s">
        <v>186</v>
      </c>
      <c r="B25" s="252"/>
      <c r="C25" s="252"/>
      <c r="D25" s="55"/>
      <c r="E25" s="54"/>
      <c r="F25" s="54"/>
      <c r="G25" s="54"/>
      <c r="H25" s="55"/>
      <c r="I25" s="54"/>
      <c r="J25" s="55"/>
      <c r="K25" s="55"/>
      <c r="L25" s="55"/>
      <c r="M25" s="253" t="s">
        <v>17</v>
      </c>
      <c r="N25" s="253"/>
      <c r="O25" s="253"/>
      <c r="P25" s="253"/>
      <c r="Q25" s="253"/>
    </row>
    <row r="26" spans="1:19" ht="23.5" customHeight="1">
      <c r="A26" s="246" t="s">
        <v>130</v>
      </c>
      <c r="B26" s="246"/>
      <c r="C26" s="246"/>
      <c r="D26" s="55"/>
      <c r="E26" s="54"/>
      <c r="F26" s="54"/>
      <c r="G26" s="54"/>
      <c r="H26" s="55"/>
      <c r="I26" s="54"/>
      <c r="J26" s="55"/>
      <c r="K26" s="55"/>
      <c r="L26" s="55"/>
      <c r="M26" s="247" t="s">
        <v>18</v>
      </c>
      <c r="N26" s="247"/>
      <c r="O26" s="247"/>
      <c r="P26" s="247"/>
      <c r="Q26" s="247"/>
    </row>
    <row r="27" spans="1:19" ht="23.5" customHeight="1">
      <c r="Q27" s="65"/>
    </row>
  </sheetData>
  <mergeCells count="9">
    <mergeCell ref="A26:C26"/>
    <mergeCell ref="M26:Q26"/>
    <mergeCell ref="A3:M3"/>
    <mergeCell ref="C5:Q5"/>
    <mergeCell ref="A24:C24"/>
    <mergeCell ref="M24:Q24"/>
    <mergeCell ref="A25:C25"/>
    <mergeCell ref="M25:Q25"/>
    <mergeCell ref="G6:M6"/>
  </mergeCells>
  <pageMargins left="0.70866141732283472" right="0.43307086614173229" top="0.74803149606299213" bottom="0.74803149606299213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09"/>
  <sheetViews>
    <sheetView showGridLines="0" zoomScale="85" zoomScaleNormal="85" zoomScaleSheetLayoutView="100" workbookViewId="0"/>
  </sheetViews>
  <sheetFormatPr defaultColWidth="8.75" defaultRowHeight="24" customHeight="1"/>
  <cols>
    <col min="1" max="1" width="53.25" style="210" customWidth="1"/>
    <col min="2" max="2" width="7.33203125" style="210" customWidth="1"/>
    <col min="3" max="3" width="1.25" style="210" customWidth="1"/>
    <col min="4" max="4" width="15.58203125" style="223" customWidth="1"/>
    <col min="5" max="5" width="1.25" style="223" customWidth="1"/>
    <col min="6" max="6" width="15.58203125" style="223" customWidth="1"/>
    <col min="7" max="7" width="1.25" style="224" customWidth="1"/>
    <col min="8" max="8" width="15.58203125" style="225" customWidth="1"/>
    <col min="9" max="9" width="1.25" style="223" customWidth="1"/>
    <col min="10" max="10" width="15.58203125" style="223" customWidth="1"/>
    <col min="11" max="16384" width="8.75" style="182"/>
  </cols>
  <sheetData>
    <row r="1" spans="1:10" ht="24" customHeight="1">
      <c r="A1" s="179" t="s">
        <v>0</v>
      </c>
      <c r="B1" s="179"/>
      <c r="C1" s="179"/>
      <c r="D1" s="180"/>
      <c r="E1" s="180"/>
      <c r="F1" s="180"/>
      <c r="G1" s="180"/>
      <c r="H1" s="181"/>
      <c r="I1" s="180"/>
      <c r="J1" s="180"/>
    </row>
    <row r="2" spans="1:10" ht="24" customHeight="1">
      <c r="A2" s="180" t="s">
        <v>103</v>
      </c>
      <c r="B2" s="180"/>
      <c r="C2" s="180"/>
      <c r="D2" s="183"/>
      <c r="E2" s="184"/>
      <c r="F2" s="184"/>
      <c r="G2" s="180"/>
      <c r="H2" s="181"/>
      <c r="I2" s="184"/>
      <c r="J2" s="184"/>
    </row>
    <row r="3" spans="1:10" ht="24" customHeight="1">
      <c r="A3" s="230" t="s">
        <v>212</v>
      </c>
      <c r="B3" s="180"/>
      <c r="C3" s="180"/>
      <c r="D3" s="183"/>
      <c r="E3" s="180"/>
      <c r="F3" s="180"/>
      <c r="G3" s="180"/>
      <c r="H3" s="181"/>
      <c r="I3" s="180"/>
      <c r="J3" s="180"/>
    </row>
    <row r="4" spans="1:10" ht="24" customHeight="1">
      <c r="A4" s="185"/>
      <c r="B4" s="185"/>
      <c r="C4" s="185"/>
      <c r="D4" s="186"/>
      <c r="E4" s="187"/>
      <c r="F4" s="187"/>
      <c r="G4" s="185"/>
      <c r="H4" s="188"/>
      <c r="I4" s="189"/>
      <c r="J4" s="189" t="s">
        <v>2</v>
      </c>
    </row>
    <row r="5" spans="1:10" ht="24" customHeight="1">
      <c r="A5" s="185"/>
      <c r="B5" s="185"/>
      <c r="C5" s="185"/>
      <c r="D5" s="255" t="s">
        <v>3</v>
      </c>
      <c r="E5" s="255"/>
      <c r="F5" s="255"/>
      <c r="G5" s="190"/>
      <c r="H5" s="256" t="s">
        <v>101</v>
      </c>
      <c r="I5" s="256"/>
      <c r="J5" s="256"/>
    </row>
    <row r="6" spans="1:10" ht="24" customHeight="1">
      <c r="A6" s="185"/>
      <c r="B6" s="185"/>
      <c r="C6" s="185"/>
      <c r="D6" s="191">
        <v>2565</v>
      </c>
      <c r="E6" s="192"/>
      <c r="F6" s="191">
        <v>2564</v>
      </c>
      <c r="G6" s="193"/>
      <c r="H6" s="191">
        <v>2565</v>
      </c>
      <c r="I6" s="192"/>
      <c r="J6" s="191">
        <v>2564</v>
      </c>
    </row>
    <row r="7" spans="1:10" ht="24" customHeight="1">
      <c r="A7" s="194" t="s">
        <v>104</v>
      </c>
      <c r="B7" s="194"/>
      <c r="C7" s="194"/>
      <c r="D7" s="186"/>
      <c r="E7" s="187"/>
      <c r="F7" s="186"/>
      <c r="G7" s="185"/>
      <c r="H7" s="195"/>
      <c r="I7" s="187"/>
      <c r="J7" s="187"/>
    </row>
    <row r="8" spans="1:10" ht="24" customHeight="1">
      <c r="A8" s="196" t="s">
        <v>60</v>
      </c>
      <c r="B8" s="196"/>
      <c r="C8" s="196"/>
      <c r="D8" s="197">
        <f>SUM(PL!F135)</f>
        <v>23249310</v>
      </c>
      <c r="E8" s="197"/>
      <c r="F8" s="197">
        <f>SUM(PL!H135)</f>
        <v>16445485</v>
      </c>
      <c r="G8" s="198"/>
      <c r="H8" s="197">
        <f>SUM(PL!J135)</f>
        <v>20637899</v>
      </c>
      <c r="I8" s="197"/>
      <c r="J8" s="197">
        <f>SUM(PL!L135)</f>
        <v>13781517</v>
      </c>
    </row>
    <row r="9" spans="1:10" ht="24" customHeight="1">
      <c r="A9" s="196" t="s">
        <v>105</v>
      </c>
      <c r="B9" s="196"/>
      <c r="C9" s="196"/>
      <c r="D9" s="186"/>
      <c r="E9" s="186"/>
      <c r="F9" s="186"/>
      <c r="G9" s="186"/>
      <c r="H9" s="197"/>
      <c r="I9" s="186"/>
      <c r="J9" s="186"/>
    </row>
    <row r="10" spans="1:10" ht="24" customHeight="1">
      <c r="A10" s="199" t="s">
        <v>164</v>
      </c>
      <c r="B10" s="196"/>
      <c r="C10" s="196"/>
      <c r="D10" s="186"/>
      <c r="E10" s="186"/>
      <c r="F10" s="186"/>
      <c r="G10" s="186"/>
      <c r="H10" s="197"/>
      <c r="I10" s="186"/>
      <c r="J10" s="186"/>
    </row>
    <row r="11" spans="1:10" ht="24" customHeight="1">
      <c r="A11" s="200" t="s">
        <v>165</v>
      </c>
      <c r="B11" s="196"/>
      <c r="C11" s="196"/>
      <c r="D11" s="197">
        <v>2806201</v>
      </c>
      <c r="E11" s="197"/>
      <c r="F11" s="201">
        <v>2594288</v>
      </c>
      <c r="G11" s="198"/>
      <c r="H11" s="197">
        <v>1956737</v>
      </c>
      <c r="I11" s="197"/>
      <c r="J11" s="197">
        <v>1723511</v>
      </c>
    </row>
    <row r="12" spans="1:10" ht="24" customHeight="1">
      <c r="A12" s="200" t="s">
        <v>59</v>
      </c>
      <c r="B12" s="196"/>
      <c r="C12" s="196"/>
      <c r="D12" s="197">
        <v>11139202</v>
      </c>
      <c r="E12" s="197"/>
      <c r="F12" s="201">
        <v>16154421</v>
      </c>
      <c r="G12" s="198"/>
      <c r="H12" s="197">
        <v>9052920</v>
      </c>
      <c r="I12" s="197"/>
      <c r="J12" s="197">
        <v>13813110</v>
      </c>
    </row>
    <row r="13" spans="1:10" ht="24" customHeight="1">
      <c r="A13" s="200" t="s">
        <v>47</v>
      </c>
      <c r="B13" s="196"/>
      <c r="C13" s="196"/>
      <c r="D13" s="197">
        <v>-587724</v>
      </c>
      <c r="E13" s="197"/>
      <c r="F13" s="201">
        <v>-635664</v>
      </c>
      <c r="G13" s="198"/>
      <c r="H13" s="197">
        <v>0</v>
      </c>
      <c r="I13" s="197"/>
      <c r="J13" s="197">
        <v>0</v>
      </c>
    </row>
    <row r="14" spans="1:10" ht="24" customHeight="1">
      <c r="A14" s="200" t="s">
        <v>166</v>
      </c>
      <c r="B14" s="196"/>
      <c r="C14" s="196"/>
      <c r="D14" s="197">
        <v>451</v>
      </c>
      <c r="E14" s="197"/>
      <c r="F14" s="201">
        <v>-41</v>
      </c>
      <c r="G14" s="198"/>
      <c r="H14" s="197">
        <v>40</v>
      </c>
      <c r="I14" s="197"/>
      <c r="J14" s="197">
        <v>-51</v>
      </c>
    </row>
    <row r="15" spans="1:10" ht="24" customHeight="1">
      <c r="A15" s="200" t="s">
        <v>167</v>
      </c>
      <c r="B15" s="196"/>
      <c r="C15" s="196"/>
      <c r="D15" s="197">
        <v>-103888</v>
      </c>
      <c r="E15" s="198"/>
      <c r="F15" s="201">
        <v>-640237</v>
      </c>
      <c r="G15" s="198"/>
      <c r="H15" s="197">
        <v>-103888</v>
      </c>
      <c r="I15" s="197"/>
      <c r="J15" s="197">
        <v>-484133</v>
      </c>
    </row>
    <row r="16" spans="1:10" ht="24" customHeight="1">
      <c r="A16" s="200" t="s">
        <v>168</v>
      </c>
      <c r="B16" s="196"/>
      <c r="C16" s="196"/>
      <c r="D16" s="197"/>
      <c r="E16" s="198"/>
      <c r="F16" s="197"/>
      <c r="G16" s="198"/>
      <c r="H16" s="197"/>
      <c r="I16" s="197"/>
      <c r="J16" s="197"/>
    </row>
    <row r="17" spans="1:10" ht="24" customHeight="1">
      <c r="A17" s="202" t="s">
        <v>169</v>
      </c>
      <c r="B17" s="196"/>
      <c r="C17" s="196"/>
      <c r="D17" s="197">
        <v>1295760</v>
      </c>
      <c r="E17" s="198"/>
      <c r="F17" s="201">
        <v>1718487</v>
      </c>
      <c r="G17" s="198"/>
      <c r="H17" s="197">
        <v>1295643</v>
      </c>
      <c r="I17" s="197"/>
      <c r="J17" s="197">
        <v>1720237</v>
      </c>
    </row>
    <row r="18" spans="1:10" ht="24" customHeight="1">
      <c r="A18" s="200" t="s">
        <v>206</v>
      </c>
      <c r="B18" s="196"/>
      <c r="C18" s="196"/>
      <c r="D18" s="197">
        <v>833917</v>
      </c>
      <c r="E18" s="198"/>
      <c r="F18" s="201">
        <v>553084</v>
      </c>
      <c r="G18" s="198"/>
      <c r="H18" s="197">
        <v>886183</v>
      </c>
      <c r="I18" s="197"/>
      <c r="J18" s="197">
        <v>557511</v>
      </c>
    </row>
    <row r="19" spans="1:10" ht="24" customHeight="1">
      <c r="A19" s="200" t="s">
        <v>200</v>
      </c>
      <c r="B19" s="196"/>
      <c r="C19" s="196"/>
      <c r="D19" s="197">
        <v>0</v>
      </c>
      <c r="E19" s="198"/>
      <c r="F19" s="201">
        <v>0</v>
      </c>
      <c r="G19" s="198"/>
      <c r="H19" s="197">
        <v>0</v>
      </c>
      <c r="I19" s="197"/>
      <c r="J19" s="197">
        <v>-599473</v>
      </c>
    </row>
    <row r="20" spans="1:10" ht="24" customHeight="1">
      <c r="A20" s="200" t="s">
        <v>207</v>
      </c>
      <c r="B20" s="196"/>
      <c r="C20" s="196"/>
      <c r="D20" s="197">
        <v>98745</v>
      </c>
      <c r="E20" s="198"/>
      <c r="F20" s="201">
        <v>189480</v>
      </c>
      <c r="G20" s="198"/>
      <c r="H20" s="197">
        <v>92176</v>
      </c>
      <c r="I20" s="197"/>
      <c r="J20" s="197">
        <v>189480</v>
      </c>
    </row>
    <row r="21" spans="1:10" ht="24" customHeight="1">
      <c r="A21" s="200" t="s">
        <v>199</v>
      </c>
      <c r="B21" s="196"/>
      <c r="C21" s="196"/>
      <c r="D21" s="197">
        <v>235240</v>
      </c>
      <c r="E21" s="198"/>
      <c r="F21" s="201">
        <v>236316</v>
      </c>
      <c r="G21" s="198"/>
      <c r="H21" s="197">
        <v>235240</v>
      </c>
      <c r="I21" s="197"/>
      <c r="J21" s="197">
        <v>235218</v>
      </c>
    </row>
    <row r="22" spans="1:10" ht="24" customHeight="1">
      <c r="A22" s="200" t="s">
        <v>170</v>
      </c>
      <c r="B22" s="196"/>
      <c r="C22" s="196"/>
      <c r="D22" s="197">
        <v>712873</v>
      </c>
      <c r="E22" s="197"/>
      <c r="F22" s="201">
        <v>443367</v>
      </c>
      <c r="G22" s="198"/>
      <c r="H22" s="197">
        <v>712873</v>
      </c>
      <c r="I22" s="197"/>
      <c r="J22" s="197">
        <v>443367</v>
      </c>
    </row>
    <row r="23" spans="1:10" ht="24" customHeight="1">
      <c r="A23" s="200" t="s">
        <v>171</v>
      </c>
      <c r="B23" s="196"/>
      <c r="C23" s="196"/>
      <c r="D23" s="197">
        <v>54013</v>
      </c>
      <c r="E23" s="197"/>
      <c r="F23" s="201">
        <v>1263357</v>
      </c>
      <c r="G23" s="198"/>
      <c r="H23" s="197">
        <v>-120056</v>
      </c>
      <c r="I23" s="197"/>
      <c r="J23" s="197">
        <v>1155541</v>
      </c>
    </row>
    <row r="24" spans="1:10" ht="24" customHeight="1">
      <c r="A24" s="200" t="s">
        <v>172</v>
      </c>
      <c r="B24" s="196"/>
      <c r="C24" s="196"/>
      <c r="D24" s="197">
        <v>-124578</v>
      </c>
      <c r="E24" s="197"/>
      <c r="F24" s="201">
        <v>-91382</v>
      </c>
      <c r="G24" s="198"/>
      <c r="H24" s="197">
        <v>-251305</v>
      </c>
      <c r="I24" s="197"/>
      <c r="J24" s="197">
        <v>-355437</v>
      </c>
    </row>
    <row r="25" spans="1:10" ht="24" customHeight="1">
      <c r="A25" s="200" t="s">
        <v>173</v>
      </c>
      <c r="B25" s="203"/>
      <c r="C25" s="203"/>
      <c r="D25" s="197">
        <v>-1768160</v>
      </c>
      <c r="E25" s="197"/>
      <c r="F25" s="204">
        <v>-1481623</v>
      </c>
      <c r="G25" s="198"/>
      <c r="H25" s="197">
        <v>-2146305</v>
      </c>
      <c r="I25" s="197"/>
      <c r="J25" s="197">
        <v>-2266769</v>
      </c>
    </row>
    <row r="26" spans="1:10" ht="24" customHeight="1">
      <c r="A26" s="194"/>
      <c r="B26" s="194"/>
      <c r="C26" s="194"/>
      <c r="D26" s="205">
        <f>SUM(D8:D25)</f>
        <v>37841362</v>
      </c>
      <c r="E26" s="186"/>
      <c r="F26" s="205">
        <f>SUM(F8:F25)</f>
        <v>36749338</v>
      </c>
      <c r="G26" s="186"/>
      <c r="H26" s="205">
        <f>SUM(H8:H25)</f>
        <v>32248157</v>
      </c>
      <c r="I26" s="186"/>
      <c r="J26" s="205">
        <f>SUM(J8:J25)</f>
        <v>29913629</v>
      </c>
    </row>
    <row r="27" spans="1:10" ht="24" customHeight="1">
      <c r="A27" s="206" t="s">
        <v>106</v>
      </c>
      <c r="B27" s="206"/>
      <c r="C27" s="206"/>
      <c r="D27" s="197">
        <v>-42904052</v>
      </c>
      <c r="E27" s="197"/>
      <c r="F27" s="201">
        <v>-40885397</v>
      </c>
      <c r="G27" s="198"/>
      <c r="H27" s="197">
        <v>-36355277</v>
      </c>
      <c r="I27" s="197"/>
      <c r="J27" s="197">
        <v>-34496436</v>
      </c>
    </row>
    <row r="28" spans="1:10" ht="24" customHeight="1">
      <c r="A28" s="206" t="s">
        <v>107</v>
      </c>
      <c r="B28" s="206"/>
      <c r="C28" s="206"/>
      <c r="D28" s="197">
        <v>-245948</v>
      </c>
      <c r="E28" s="197"/>
      <c r="F28" s="201">
        <v>-290317</v>
      </c>
      <c r="G28" s="198"/>
      <c r="H28" s="197">
        <v>-3141742</v>
      </c>
      <c r="I28" s="197"/>
      <c r="J28" s="197">
        <v>-2778365</v>
      </c>
    </row>
    <row r="29" spans="1:10" ht="24" customHeight="1">
      <c r="A29" s="206" t="s">
        <v>108</v>
      </c>
      <c r="B29" s="206"/>
      <c r="C29" s="206"/>
      <c r="D29" s="197">
        <v>53400329</v>
      </c>
      <c r="E29" s="197"/>
      <c r="F29" s="201">
        <v>51309037</v>
      </c>
      <c r="G29" s="198"/>
      <c r="H29" s="197">
        <v>46221197</v>
      </c>
      <c r="I29" s="197"/>
      <c r="J29" s="197">
        <v>44183279</v>
      </c>
    </row>
    <row r="30" spans="1:10" ht="24" customHeight="1">
      <c r="A30" s="206" t="s">
        <v>109</v>
      </c>
      <c r="B30" s="206"/>
      <c r="C30" s="206"/>
      <c r="D30" s="197">
        <v>-10938998</v>
      </c>
      <c r="E30" s="198"/>
      <c r="F30" s="201">
        <v>-10876418</v>
      </c>
      <c r="G30" s="198"/>
      <c r="H30" s="197">
        <v>-10272344</v>
      </c>
      <c r="I30" s="197"/>
      <c r="J30" s="197">
        <v>-10153958</v>
      </c>
    </row>
    <row r="31" spans="1:10" ht="24" customHeight="1">
      <c r="A31" s="206" t="s">
        <v>110</v>
      </c>
      <c r="B31" s="206"/>
      <c r="C31" s="206"/>
      <c r="D31" s="197">
        <v>782331</v>
      </c>
      <c r="E31" s="198"/>
      <c r="F31" s="201">
        <v>755851</v>
      </c>
      <c r="G31" s="198"/>
      <c r="H31" s="197">
        <v>3142510</v>
      </c>
      <c r="I31" s="197"/>
      <c r="J31" s="197">
        <v>2749720</v>
      </c>
    </row>
    <row r="32" spans="1:10" ht="24" customHeight="1">
      <c r="A32" s="206" t="s">
        <v>185</v>
      </c>
      <c r="B32" s="206"/>
      <c r="C32" s="206"/>
      <c r="D32" s="197">
        <v>14499</v>
      </c>
      <c r="E32" s="198"/>
      <c r="F32" s="201">
        <v>542</v>
      </c>
      <c r="G32" s="198"/>
      <c r="H32" s="197">
        <v>0</v>
      </c>
      <c r="I32" s="197"/>
      <c r="J32" s="197">
        <v>542</v>
      </c>
    </row>
    <row r="33" spans="1:10" ht="24" customHeight="1">
      <c r="A33" s="196" t="s">
        <v>111</v>
      </c>
      <c r="B33" s="196"/>
      <c r="C33" s="196"/>
      <c r="D33" s="207">
        <v>-3418373</v>
      </c>
      <c r="E33" s="198"/>
      <c r="F33" s="204">
        <v>-2616976</v>
      </c>
      <c r="G33" s="198"/>
      <c r="H33" s="207">
        <v>-2484753</v>
      </c>
      <c r="I33" s="197"/>
      <c r="J33" s="207">
        <v>-1169379</v>
      </c>
    </row>
    <row r="34" spans="1:10" ht="24" customHeight="1">
      <c r="A34" s="194" t="s">
        <v>112</v>
      </c>
      <c r="B34" s="194"/>
      <c r="C34" s="194"/>
      <c r="D34" s="186"/>
      <c r="E34" s="186"/>
      <c r="F34" s="186"/>
      <c r="G34" s="186"/>
      <c r="H34" s="186"/>
      <c r="I34" s="186"/>
      <c r="J34" s="186"/>
    </row>
    <row r="35" spans="1:10" ht="24" customHeight="1">
      <c r="A35" s="208" t="s">
        <v>174</v>
      </c>
      <c r="B35" s="194"/>
      <c r="C35" s="194"/>
      <c r="D35" s="209">
        <f>SUM(D26:D33)</f>
        <v>34531150</v>
      </c>
      <c r="E35" s="209"/>
      <c r="F35" s="209">
        <f>SUM(F26:F33)</f>
        <v>34145660</v>
      </c>
      <c r="G35" s="186"/>
      <c r="H35" s="209">
        <f>SUM(H26:H33)</f>
        <v>29357748</v>
      </c>
      <c r="I35" s="209"/>
      <c r="J35" s="209">
        <f>SUM(J26:J33)</f>
        <v>28249032</v>
      </c>
    </row>
    <row r="36" spans="1:10" ht="24" customHeight="1">
      <c r="A36" s="194"/>
      <c r="B36" s="194"/>
      <c r="C36" s="194"/>
      <c r="D36" s="209"/>
      <c r="E36" s="209"/>
      <c r="F36" s="209"/>
      <c r="G36" s="185"/>
      <c r="H36" s="188"/>
      <c r="I36" s="209"/>
      <c r="J36" s="209"/>
    </row>
    <row r="37" spans="1:10" ht="24" customHeight="1">
      <c r="A37" s="185" t="s">
        <v>16</v>
      </c>
      <c r="B37" s="185"/>
      <c r="C37" s="185"/>
      <c r="D37" s="209"/>
      <c r="E37" s="209"/>
      <c r="F37" s="209"/>
      <c r="G37" s="185"/>
      <c r="H37" s="188"/>
      <c r="I37" s="209"/>
      <c r="J37" s="209"/>
    </row>
    <row r="38" spans="1:10" ht="24" customHeight="1">
      <c r="A38" s="2"/>
      <c r="B38" s="2"/>
      <c r="C38" s="2"/>
      <c r="D38" s="210"/>
      <c r="E38" s="210"/>
      <c r="F38" s="210"/>
      <c r="G38" s="210"/>
      <c r="H38" s="211"/>
      <c r="I38" s="210"/>
      <c r="J38" s="210"/>
    </row>
    <row r="39" spans="1:10" ht="24" customHeight="1">
      <c r="D39" s="210"/>
      <c r="E39" s="210"/>
      <c r="F39" s="210"/>
      <c r="G39" s="210"/>
      <c r="H39" s="211"/>
      <c r="I39" s="210"/>
      <c r="J39" s="210"/>
    </row>
    <row r="40" spans="1:10" ht="24" customHeight="1">
      <c r="A40" s="212"/>
      <c r="D40" s="210"/>
      <c r="E40" s="210"/>
      <c r="F40" s="257"/>
      <c r="G40" s="257"/>
      <c r="H40" s="257"/>
      <c r="I40" s="257"/>
      <c r="J40" s="257"/>
    </row>
    <row r="41" spans="1:10" ht="24" customHeight="1">
      <c r="A41" s="213" t="s">
        <v>186</v>
      </c>
      <c r="B41" s="213"/>
      <c r="C41" s="213"/>
      <c r="D41" s="210"/>
      <c r="E41" s="210"/>
      <c r="F41" s="258" t="s">
        <v>17</v>
      </c>
      <c r="G41" s="258"/>
      <c r="H41" s="258"/>
      <c r="I41" s="258"/>
      <c r="J41" s="258"/>
    </row>
    <row r="42" spans="1:10" ht="24" customHeight="1">
      <c r="A42" s="213" t="s">
        <v>130</v>
      </c>
      <c r="B42" s="213"/>
      <c r="C42" s="213"/>
      <c r="D42" s="210"/>
      <c r="E42" s="210"/>
      <c r="F42" s="258" t="s">
        <v>18</v>
      </c>
      <c r="G42" s="258"/>
      <c r="H42" s="258"/>
      <c r="I42" s="258"/>
      <c r="J42" s="258"/>
    </row>
    <row r="43" spans="1:10" ht="24" customHeight="1">
      <c r="A43" s="179" t="s">
        <v>0</v>
      </c>
      <c r="B43" s="179"/>
      <c r="C43" s="179"/>
      <c r="D43" s="180"/>
      <c r="E43" s="180"/>
      <c r="F43" s="180"/>
      <c r="G43" s="180"/>
      <c r="H43" s="181"/>
      <c r="I43" s="180"/>
      <c r="J43" s="180"/>
    </row>
    <row r="44" spans="1:10" ht="24" customHeight="1">
      <c r="A44" s="180" t="s">
        <v>113</v>
      </c>
      <c r="B44" s="180"/>
      <c r="C44" s="180"/>
      <c r="D44" s="183"/>
      <c r="E44" s="180"/>
      <c r="F44" s="180"/>
      <c r="G44" s="184"/>
      <c r="H44" s="181"/>
      <c r="I44" s="214"/>
      <c r="J44" s="185"/>
    </row>
    <row r="45" spans="1:10" ht="24" customHeight="1">
      <c r="A45" s="230" t="s">
        <v>212</v>
      </c>
      <c r="B45" s="180"/>
      <c r="C45" s="180"/>
      <c r="D45" s="186"/>
      <c r="E45" s="186"/>
      <c r="F45" s="186"/>
      <c r="G45" s="209"/>
      <c r="H45" s="195"/>
      <c r="I45" s="186"/>
      <c r="J45" s="180"/>
    </row>
    <row r="46" spans="1:10" ht="24" customHeight="1">
      <c r="A46" s="185"/>
      <c r="B46" s="185"/>
      <c r="C46" s="185"/>
      <c r="D46" s="186"/>
      <c r="E46" s="185"/>
      <c r="F46" s="185"/>
      <c r="G46" s="189"/>
      <c r="H46" s="195"/>
      <c r="I46" s="215"/>
      <c r="J46" s="189" t="s">
        <v>2</v>
      </c>
    </row>
    <row r="47" spans="1:10" ht="24" customHeight="1">
      <c r="A47" s="185"/>
      <c r="B47" s="185"/>
      <c r="C47" s="185"/>
      <c r="D47" s="259" t="s">
        <v>3</v>
      </c>
      <c r="E47" s="259"/>
      <c r="F47" s="259"/>
      <c r="G47" s="216"/>
      <c r="H47" s="256" t="s">
        <v>101</v>
      </c>
      <c r="I47" s="256"/>
      <c r="J47" s="256"/>
    </row>
    <row r="48" spans="1:10" ht="24" customHeight="1">
      <c r="A48" s="185"/>
      <c r="B48" s="185"/>
      <c r="C48" s="185"/>
      <c r="D48" s="191">
        <v>2565</v>
      </c>
      <c r="E48" s="192"/>
      <c r="F48" s="191">
        <v>2564</v>
      </c>
      <c r="G48" s="193"/>
      <c r="H48" s="191">
        <v>2565</v>
      </c>
      <c r="I48" s="192"/>
      <c r="J48" s="191">
        <v>2564</v>
      </c>
    </row>
    <row r="49" spans="1:10" ht="24" customHeight="1">
      <c r="A49" s="194" t="s">
        <v>114</v>
      </c>
      <c r="B49" s="194"/>
      <c r="C49" s="194"/>
      <c r="D49" s="186"/>
      <c r="E49" s="187"/>
      <c r="F49" s="186"/>
      <c r="G49" s="185"/>
      <c r="H49" s="195"/>
      <c r="I49" s="187"/>
      <c r="J49" s="187"/>
    </row>
    <row r="50" spans="1:10" ht="24" customHeight="1">
      <c r="A50" s="185" t="s">
        <v>115</v>
      </c>
      <c r="B50" s="185"/>
      <c r="C50" s="185"/>
      <c r="D50" s="186"/>
      <c r="E50" s="186"/>
      <c r="F50" s="186"/>
      <c r="G50" s="185"/>
      <c r="H50" s="188"/>
      <c r="I50" s="209"/>
      <c r="J50" s="209"/>
    </row>
    <row r="51" spans="1:10" ht="24" customHeight="1">
      <c r="A51" s="199" t="s">
        <v>175</v>
      </c>
      <c r="B51" s="206"/>
      <c r="C51" s="206"/>
      <c r="D51" s="197">
        <v>-73499620</v>
      </c>
      <c r="E51" s="197"/>
      <c r="F51" s="197">
        <v>-2126054</v>
      </c>
      <c r="G51" s="198"/>
      <c r="H51" s="197">
        <v>-73676121</v>
      </c>
      <c r="I51" s="197"/>
      <c r="J51" s="197">
        <v>-2148865</v>
      </c>
    </row>
    <row r="52" spans="1:10" ht="24" customHeight="1">
      <c r="A52" s="199" t="s">
        <v>188</v>
      </c>
      <c r="B52" s="206"/>
      <c r="C52" s="206"/>
      <c r="D52" s="197">
        <v>3296889</v>
      </c>
      <c r="E52" s="197"/>
      <c r="F52" s="197">
        <v>-10077746</v>
      </c>
      <c r="G52" s="198"/>
      <c r="H52" s="197">
        <v>3565124</v>
      </c>
      <c r="I52" s="197"/>
      <c r="J52" s="197">
        <v>-9667758</v>
      </c>
    </row>
    <row r="53" spans="1:10" ht="24" customHeight="1">
      <c r="A53" s="199" t="s">
        <v>176</v>
      </c>
      <c r="B53" s="206"/>
      <c r="C53" s="206"/>
      <c r="D53" s="197">
        <v>3829497</v>
      </c>
      <c r="E53" s="197"/>
      <c r="F53" s="197">
        <v>-129284</v>
      </c>
      <c r="G53" s="198"/>
      <c r="H53" s="197">
        <v>3829497</v>
      </c>
      <c r="I53" s="197"/>
      <c r="J53" s="197">
        <v>-129284</v>
      </c>
    </row>
    <row r="54" spans="1:10" ht="24" customHeight="1">
      <c r="A54" s="199" t="s">
        <v>177</v>
      </c>
      <c r="B54" s="206"/>
      <c r="C54" s="206"/>
      <c r="D54" s="197">
        <v>-12216274</v>
      </c>
      <c r="E54" s="197"/>
      <c r="F54" s="197">
        <v>-155576931</v>
      </c>
      <c r="G54" s="198"/>
      <c r="H54" s="197">
        <v>-7188632</v>
      </c>
      <c r="I54" s="197"/>
      <c r="J54" s="197">
        <v>-153795847</v>
      </c>
    </row>
    <row r="55" spans="1:10" ht="24" customHeight="1">
      <c r="A55" s="199" t="s">
        <v>178</v>
      </c>
      <c r="B55" s="196"/>
      <c r="C55" s="196"/>
      <c r="D55" s="197">
        <v>1014967</v>
      </c>
      <c r="E55" s="197"/>
      <c r="F55" s="197">
        <v>1131350</v>
      </c>
      <c r="G55" s="198"/>
      <c r="H55" s="197">
        <v>907784</v>
      </c>
      <c r="I55" s="197"/>
      <c r="J55" s="197">
        <v>1054553</v>
      </c>
    </row>
    <row r="56" spans="1:10" ht="24" customHeight="1">
      <c r="A56" s="199" t="s">
        <v>179</v>
      </c>
      <c r="B56" s="196"/>
      <c r="C56" s="196"/>
      <c r="D56" s="197">
        <v>-7852440</v>
      </c>
      <c r="E56" s="197"/>
      <c r="F56" s="197">
        <v>-16263209</v>
      </c>
      <c r="G56" s="198"/>
      <c r="H56" s="197">
        <v>-7569508</v>
      </c>
      <c r="I56" s="197"/>
      <c r="J56" s="197">
        <v>-15994808</v>
      </c>
    </row>
    <row r="57" spans="1:10" ht="24" customHeight="1">
      <c r="A57" s="185" t="s">
        <v>116</v>
      </c>
      <c r="B57" s="185"/>
      <c r="C57" s="185"/>
      <c r="D57" s="197"/>
      <c r="E57" s="197"/>
      <c r="F57" s="197"/>
      <c r="G57" s="198"/>
      <c r="H57" s="197"/>
      <c r="I57" s="197"/>
      <c r="J57" s="197"/>
    </row>
    <row r="58" spans="1:10" ht="24" customHeight="1">
      <c r="A58" s="199" t="s">
        <v>21</v>
      </c>
      <c r="B58" s="203"/>
      <c r="C58" s="203"/>
      <c r="D58" s="197">
        <v>-12525444</v>
      </c>
      <c r="E58" s="197"/>
      <c r="F58" s="197">
        <v>29895456</v>
      </c>
      <c r="G58" s="198"/>
      <c r="H58" s="197">
        <v>-13449696</v>
      </c>
      <c r="I58" s="197"/>
      <c r="J58" s="197">
        <v>29064659</v>
      </c>
    </row>
    <row r="59" spans="1:10" ht="24" customHeight="1">
      <c r="A59" s="199" t="s">
        <v>175</v>
      </c>
      <c r="B59" s="206"/>
      <c r="C59" s="206"/>
      <c r="D59" s="197">
        <v>-38564182</v>
      </c>
      <c r="E59" s="197"/>
      <c r="F59" s="197">
        <v>-7386284</v>
      </c>
      <c r="G59" s="198"/>
      <c r="H59" s="197">
        <v>-42598984</v>
      </c>
      <c r="I59" s="197"/>
      <c r="J59" s="197">
        <v>-4656375</v>
      </c>
    </row>
    <row r="60" spans="1:10" ht="24" customHeight="1">
      <c r="A60" s="199" t="s">
        <v>22</v>
      </c>
      <c r="B60" s="196"/>
      <c r="C60" s="196"/>
      <c r="D60" s="197">
        <v>687438</v>
      </c>
      <c r="E60" s="197"/>
      <c r="F60" s="197">
        <v>-144246</v>
      </c>
      <c r="G60" s="198"/>
      <c r="H60" s="197">
        <v>687438</v>
      </c>
      <c r="I60" s="197"/>
      <c r="J60" s="197">
        <v>-144246</v>
      </c>
    </row>
    <row r="61" spans="1:10" ht="24" customHeight="1">
      <c r="A61" s="199" t="s">
        <v>222</v>
      </c>
      <c r="B61" s="206"/>
      <c r="C61" s="206"/>
      <c r="D61" s="197">
        <v>2714392</v>
      </c>
      <c r="E61" s="197"/>
      <c r="F61" s="197">
        <v>0</v>
      </c>
      <c r="G61" s="198"/>
      <c r="H61" s="197">
        <v>2714392</v>
      </c>
      <c r="I61" s="197"/>
      <c r="J61" s="197">
        <v>0</v>
      </c>
    </row>
    <row r="62" spans="1:10" ht="24" customHeight="1">
      <c r="A62" s="199" t="s">
        <v>23</v>
      </c>
      <c r="B62" s="196"/>
      <c r="C62" s="196"/>
      <c r="D62" s="197">
        <v>-3156647</v>
      </c>
      <c r="E62" s="197"/>
      <c r="F62" s="197">
        <v>2890554</v>
      </c>
      <c r="G62" s="198"/>
      <c r="H62" s="197">
        <v>-3156647</v>
      </c>
      <c r="I62" s="197"/>
      <c r="J62" s="197">
        <v>2890554</v>
      </c>
    </row>
    <row r="63" spans="1:10" ht="24" customHeight="1">
      <c r="A63" s="199" t="s">
        <v>27</v>
      </c>
      <c r="B63" s="196"/>
      <c r="C63" s="196"/>
      <c r="D63" s="197">
        <v>693383</v>
      </c>
      <c r="E63" s="197"/>
      <c r="F63" s="197">
        <v>5931746</v>
      </c>
      <c r="G63" s="198"/>
      <c r="H63" s="197">
        <v>2135705</v>
      </c>
      <c r="I63" s="197"/>
      <c r="J63" s="197">
        <v>7788838</v>
      </c>
    </row>
    <row r="64" spans="1:10" ht="24" customHeight="1">
      <c r="A64" s="217" t="s">
        <v>180</v>
      </c>
      <c r="B64" s="217"/>
      <c r="C64" s="217"/>
      <c r="D64" s="218">
        <f>SUM(D35,D51:D63)</f>
        <v>-101046891</v>
      </c>
      <c r="E64" s="209"/>
      <c r="F64" s="218">
        <f>SUM(F35,F51:F63)</f>
        <v>-117708988</v>
      </c>
      <c r="G64" s="186"/>
      <c r="H64" s="218">
        <f>SUM(H35,H51:H63)</f>
        <v>-104441900</v>
      </c>
      <c r="I64" s="209"/>
      <c r="J64" s="218">
        <f>SUM(J35,J51:J63)</f>
        <v>-117489547</v>
      </c>
    </row>
    <row r="65" spans="1:10" ht="24" customHeight="1">
      <c r="A65" s="194" t="s">
        <v>117</v>
      </c>
      <c r="B65" s="194"/>
      <c r="C65" s="194"/>
      <c r="D65" s="186"/>
      <c r="E65" s="186"/>
      <c r="F65" s="186"/>
      <c r="G65" s="186"/>
      <c r="H65" s="186"/>
      <c r="I65" s="186"/>
      <c r="J65" s="186"/>
    </row>
    <row r="66" spans="1:10" ht="24" customHeight="1">
      <c r="A66" s="185" t="s">
        <v>204</v>
      </c>
      <c r="B66" s="194"/>
      <c r="C66" s="194"/>
      <c r="D66" s="186"/>
      <c r="E66" s="186"/>
      <c r="F66" s="186"/>
      <c r="G66" s="186"/>
      <c r="H66" s="186"/>
      <c r="I66" s="186"/>
      <c r="J66" s="186"/>
    </row>
    <row r="67" spans="1:10" ht="24" customHeight="1">
      <c r="A67" s="219" t="s">
        <v>146</v>
      </c>
      <c r="B67" s="194"/>
      <c r="C67" s="194"/>
      <c r="D67" s="186">
        <v>-63058206</v>
      </c>
      <c r="E67" s="186"/>
      <c r="F67" s="186">
        <v>-37844890</v>
      </c>
      <c r="G67" s="186"/>
      <c r="H67" s="186">
        <v>-62661206</v>
      </c>
      <c r="I67" s="186"/>
      <c r="J67" s="186">
        <v>-38090439</v>
      </c>
    </row>
    <row r="68" spans="1:10" ht="24" customHeight="1">
      <c r="A68" s="185" t="s">
        <v>201</v>
      </c>
      <c r="B68" s="194"/>
      <c r="C68" s="194"/>
      <c r="D68" s="186"/>
      <c r="E68" s="186"/>
      <c r="F68" s="186"/>
      <c r="G68" s="186"/>
      <c r="H68" s="186"/>
      <c r="I68" s="186"/>
      <c r="J68" s="186"/>
    </row>
    <row r="69" spans="1:10" ht="24" customHeight="1">
      <c r="A69" s="219" t="s">
        <v>146</v>
      </c>
      <c r="B69" s="194"/>
      <c r="C69" s="194"/>
      <c r="D69" s="186">
        <v>145930082</v>
      </c>
      <c r="E69" s="186"/>
      <c r="F69" s="186">
        <v>106761653</v>
      </c>
      <c r="G69" s="186"/>
      <c r="H69" s="186">
        <v>145930082</v>
      </c>
      <c r="I69" s="186"/>
      <c r="J69" s="186">
        <v>106761643</v>
      </c>
    </row>
    <row r="70" spans="1:10" ht="24" customHeight="1">
      <c r="A70" s="185" t="s">
        <v>118</v>
      </c>
      <c r="B70" s="194"/>
      <c r="C70" s="194"/>
      <c r="D70" s="186">
        <v>-261662</v>
      </c>
      <c r="E70" s="186"/>
      <c r="F70" s="186">
        <v>-1091855</v>
      </c>
      <c r="G70" s="186"/>
      <c r="H70" s="186">
        <v>-261662</v>
      </c>
      <c r="I70" s="186"/>
      <c r="J70" s="186">
        <v>-692474</v>
      </c>
    </row>
    <row r="71" spans="1:10" ht="24" customHeight="1">
      <c r="A71" s="185" t="s">
        <v>119</v>
      </c>
      <c r="B71" s="194"/>
      <c r="C71" s="194"/>
      <c r="D71" s="186">
        <v>1021409</v>
      </c>
      <c r="E71" s="186"/>
      <c r="F71" s="186">
        <v>1403206</v>
      </c>
      <c r="G71" s="186"/>
      <c r="H71" s="186">
        <v>620338</v>
      </c>
      <c r="I71" s="186"/>
      <c r="J71" s="186">
        <v>565400</v>
      </c>
    </row>
    <row r="72" spans="1:10" ht="24" customHeight="1">
      <c r="A72" s="203" t="s">
        <v>189</v>
      </c>
      <c r="B72" s="203"/>
      <c r="C72" s="203"/>
      <c r="D72" s="197">
        <v>0</v>
      </c>
      <c r="E72" s="197"/>
      <c r="F72" s="197">
        <v>0</v>
      </c>
      <c r="G72" s="198"/>
      <c r="H72" s="197">
        <v>0</v>
      </c>
      <c r="I72" s="197"/>
      <c r="J72" s="197">
        <v>297198</v>
      </c>
    </row>
    <row r="73" spans="1:10" ht="24" customHeight="1">
      <c r="A73" s="196" t="s">
        <v>120</v>
      </c>
      <c r="B73" s="196"/>
      <c r="C73" s="196"/>
      <c r="D73" s="197">
        <v>-2732756</v>
      </c>
      <c r="E73" s="197"/>
      <c r="F73" s="197">
        <v>-1562585</v>
      </c>
      <c r="G73" s="198"/>
      <c r="H73" s="197">
        <v>-2863253</v>
      </c>
      <c r="I73" s="197"/>
      <c r="J73" s="197">
        <v>-1491024</v>
      </c>
    </row>
    <row r="74" spans="1:10" ht="24" customHeight="1">
      <c r="A74" s="196" t="s">
        <v>121</v>
      </c>
      <c r="B74" s="196"/>
      <c r="C74" s="196"/>
      <c r="D74" s="197">
        <v>-820636</v>
      </c>
      <c r="E74" s="197"/>
      <c r="F74" s="197">
        <v>-532338</v>
      </c>
      <c r="G74" s="198"/>
      <c r="H74" s="197">
        <v>-143166</v>
      </c>
      <c r="I74" s="197"/>
      <c r="J74" s="197">
        <v>-351708</v>
      </c>
    </row>
    <row r="75" spans="1:10" ht="24" customHeight="1">
      <c r="A75" s="196" t="s">
        <v>155</v>
      </c>
      <c r="B75" s="196"/>
      <c r="C75" s="196"/>
      <c r="D75" s="197">
        <v>1318</v>
      </c>
      <c r="E75" s="197"/>
      <c r="F75" s="197">
        <v>77</v>
      </c>
      <c r="G75" s="198"/>
      <c r="H75" s="197">
        <v>212</v>
      </c>
      <c r="I75" s="197"/>
      <c r="J75" s="197">
        <v>77</v>
      </c>
    </row>
    <row r="76" spans="1:10" ht="24" customHeight="1">
      <c r="A76" s="217" t="s">
        <v>181</v>
      </c>
      <c r="B76" s="217"/>
      <c r="C76" s="217"/>
      <c r="D76" s="218">
        <f>SUM(D67:D75)</f>
        <v>80079549</v>
      </c>
      <c r="E76" s="209"/>
      <c r="F76" s="218">
        <f>SUM(F67:F75)</f>
        <v>67133268</v>
      </c>
      <c r="G76" s="186"/>
      <c r="H76" s="218">
        <f>SUM(H67:H75)</f>
        <v>80621345</v>
      </c>
      <c r="I76" s="209"/>
      <c r="J76" s="218">
        <f>SUM(J67:J75)</f>
        <v>66998673</v>
      </c>
    </row>
    <row r="77" spans="1:10" ht="24" customHeight="1">
      <c r="A77" s="194"/>
      <c r="B77" s="194"/>
      <c r="C77" s="194"/>
      <c r="D77" s="186"/>
      <c r="E77" s="186"/>
      <c r="F77" s="186"/>
      <c r="G77" s="209"/>
      <c r="H77" s="195"/>
      <c r="I77" s="186"/>
      <c r="J77" s="185"/>
    </row>
    <row r="78" spans="1:10" ht="24" customHeight="1">
      <c r="A78" s="185" t="s">
        <v>16</v>
      </c>
      <c r="B78" s="185"/>
      <c r="C78" s="185"/>
      <c r="D78" s="186"/>
      <c r="E78" s="186"/>
      <c r="F78" s="186"/>
      <c r="G78" s="209"/>
      <c r="H78" s="195"/>
      <c r="I78" s="186"/>
      <c r="J78" s="185"/>
    </row>
    <row r="79" spans="1:10" ht="24" customHeight="1">
      <c r="A79" s="2"/>
      <c r="B79" s="2"/>
      <c r="C79" s="2"/>
      <c r="D79" s="210"/>
      <c r="E79" s="210"/>
      <c r="F79" s="210"/>
      <c r="G79" s="210"/>
      <c r="H79" s="211"/>
      <c r="I79" s="210"/>
      <c r="J79" s="210"/>
    </row>
    <row r="80" spans="1:10" ht="24" customHeight="1">
      <c r="D80" s="210"/>
      <c r="E80" s="210"/>
      <c r="F80" s="210"/>
      <c r="G80" s="210"/>
      <c r="H80" s="211"/>
      <c r="I80" s="210"/>
      <c r="J80" s="210"/>
    </row>
    <row r="81" spans="1:10" ht="24" customHeight="1">
      <c r="A81" s="212"/>
      <c r="D81" s="210"/>
      <c r="E81" s="210"/>
      <c r="F81" s="257"/>
      <c r="G81" s="257"/>
      <c r="H81" s="257"/>
      <c r="I81" s="257"/>
      <c r="J81" s="257"/>
    </row>
    <row r="82" spans="1:10" ht="24" customHeight="1">
      <c r="A82" s="213" t="s">
        <v>186</v>
      </c>
      <c r="B82" s="213"/>
      <c r="C82" s="213"/>
      <c r="D82" s="210"/>
      <c r="E82" s="210"/>
      <c r="F82" s="258" t="s">
        <v>17</v>
      </c>
      <c r="G82" s="258"/>
      <c r="H82" s="258"/>
      <c r="I82" s="258"/>
      <c r="J82" s="258"/>
    </row>
    <row r="83" spans="1:10" ht="24" customHeight="1">
      <c r="A83" s="213" t="s">
        <v>130</v>
      </c>
      <c r="B83" s="213"/>
      <c r="C83" s="213"/>
      <c r="D83" s="210"/>
      <c r="E83" s="210"/>
      <c r="F83" s="258" t="s">
        <v>18</v>
      </c>
      <c r="G83" s="258"/>
      <c r="H83" s="258"/>
      <c r="I83" s="258"/>
      <c r="J83" s="258"/>
    </row>
    <row r="84" spans="1:10" ht="24" customHeight="1">
      <c r="A84" s="179" t="s">
        <v>0</v>
      </c>
      <c r="B84" s="179"/>
      <c r="C84" s="179"/>
      <c r="D84" s="180"/>
      <c r="E84" s="180"/>
      <c r="F84" s="180"/>
      <c r="G84" s="180"/>
      <c r="H84" s="181"/>
      <c r="I84" s="180"/>
      <c r="J84" s="180"/>
    </row>
    <row r="85" spans="1:10" ht="24" customHeight="1">
      <c r="A85" s="180" t="s">
        <v>113</v>
      </c>
      <c r="B85" s="180"/>
      <c r="C85" s="180"/>
      <c r="D85" s="183"/>
      <c r="E85" s="180"/>
      <c r="F85" s="180"/>
      <c r="G85" s="184"/>
      <c r="H85" s="181"/>
      <c r="I85" s="214"/>
      <c r="J85" s="185"/>
    </row>
    <row r="86" spans="1:10" ht="24" customHeight="1">
      <c r="A86" s="230" t="s">
        <v>212</v>
      </c>
      <c r="B86" s="180"/>
      <c r="C86" s="180"/>
      <c r="D86" s="186"/>
      <c r="E86" s="186"/>
      <c r="F86" s="186"/>
      <c r="G86" s="209"/>
      <c r="H86" s="195"/>
      <c r="I86" s="186"/>
      <c r="J86" s="180"/>
    </row>
    <row r="87" spans="1:10" ht="24" customHeight="1">
      <c r="A87" s="185"/>
      <c r="B87" s="185"/>
      <c r="C87" s="185"/>
      <c r="D87" s="186"/>
      <c r="E87" s="185"/>
      <c r="F87" s="185"/>
      <c r="G87" s="189"/>
      <c r="H87" s="195"/>
      <c r="I87" s="215"/>
      <c r="J87" s="189" t="s">
        <v>2</v>
      </c>
    </row>
    <row r="88" spans="1:10" ht="24" customHeight="1">
      <c r="A88" s="185"/>
      <c r="B88" s="185"/>
      <c r="C88" s="185"/>
      <c r="D88" s="259" t="s">
        <v>3</v>
      </c>
      <c r="E88" s="259"/>
      <c r="F88" s="259"/>
      <c r="G88" s="216"/>
      <c r="H88" s="256" t="s">
        <v>101</v>
      </c>
      <c r="I88" s="256"/>
      <c r="J88" s="256"/>
    </row>
    <row r="89" spans="1:10" ht="24" customHeight="1">
      <c r="A89" s="185"/>
      <c r="B89" s="185"/>
      <c r="C89" s="185"/>
      <c r="D89" s="191">
        <v>2565</v>
      </c>
      <c r="E89" s="192"/>
      <c r="F89" s="191">
        <v>2564</v>
      </c>
      <c r="G89" s="193"/>
      <c r="H89" s="191">
        <v>2565</v>
      </c>
      <c r="I89" s="192"/>
      <c r="J89" s="191">
        <v>2564</v>
      </c>
    </row>
    <row r="90" spans="1:10" ht="24" customHeight="1">
      <c r="A90" s="194" t="s">
        <v>122</v>
      </c>
      <c r="B90" s="194"/>
      <c r="C90" s="194"/>
      <c r="D90" s="183"/>
      <c r="E90" s="180"/>
      <c r="F90" s="183"/>
      <c r="G90" s="180"/>
      <c r="H90" s="181"/>
      <c r="I90" s="180"/>
      <c r="J90" s="180"/>
    </row>
    <row r="91" spans="1:10" ht="24" customHeight="1">
      <c r="A91" s="196" t="s">
        <v>202</v>
      </c>
      <c r="B91" s="196"/>
      <c r="C91" s="196"/>
      <c r="D91" s="197">
        <v>30811370</v>
      </c>
      <c r="E91" s="197"/>
      <c r="F91" s="197">
        <v>47694307</v>
      </c>
      <c r="G91" s="198"/>
      <c r="H91" s="197">
        <v>27145370</v>
      </c>
      <c r="I91" s="197"/>
      <c r="J91" s="197">
        <v>42456332</v>
      </c>
    </row>
    <row r="92" spans="1:10" ht="24" customHeight="1">
      <c r="A92" s="196" t="s">
        <v>203</v>
      </c>
      <c r="B92" s="196"/>
      <c r="C92" s="196"/>
      <c r="D92" s="197">
        <v>-9552702</v>
      </c>
      <c r="E92" s="197"/>
      <c r="F92" s="197">
        <v>-3830000</v>
      </c>
      <c r="G92" s="198"/>
      <c r="H92" s="197">
        <v>-4552702</v>
      </c>
      <c r="I92" s="197"/>
      <c r="J92" s="197">
        <v>-30000</v>
      </c>
    </row>
    <row r="93" spans="1:10" ht="24" customHeight="1">
      <c r="A93" s="196" t="s">
        <v>123</v>
      </c>
      <c r="B93" s="196"/>
      <c r="C93" s="196"/>
      <c r="D93" s="197">
        <v>-1165512</v>
      </c>
      <c r="E93" s="197"/>
      <c r="F93" s="197">
        <v>-1197406</v>
      </c>
      <c r="G93" s="198"/>
      <c r="H93" s="197">
        <v>-943671</v>
      </c>
      <c r="I93" s="197"/>
      <c r="J93" s="197">
        <v>-973115</v>
      </c>
    </row>
    <row r="94" spans="1:10" ht="24" customHeight="1">
      <c r="A94" s="196" t="s">
        <v>128</v>
      </c>
      <c r="B94" s="196"/>
      <c r="C94" s="196"/>
      <c r="D94" s="197">
        <v>-5841993</v>
      </c>
      <c r="E94" s="197"/>
      <c r="F94" s="197">
        <v>-3843417</v>
      </c>
      <c r="G94" s="198"/>
      <c r="H94" s="197">
        <v>-5841993</v>
      </c>
      <c r="I94" s="197"/>
      <c r="J94" s="197">
        <v>-3843417</v>
      </c>
    </row>
    <row r="95" spans="1:10" ht="24" customHeight="1">
      <c r="A95" s="196" t="s">
        <v>129</v>
      </c>
      <c r="B95" s="196"/>
      <c r="C95" s="196"/>
      <c r="D95" s="197">
        <v>-3149</v>
      </c>
      <c r="E95" s="197"/>
      <c r="F95" s="197">
        <v>-2362</v>
      </c>
      <c r="G95" s="198"/>
      <c r="H95" s="197">
        <v>-3149</v>
      </c>
      <c r="I95" s="197"/>
      <c r="J95" s="197">
        <v>-2362</v>
      </c>
    </row>
    <row r="96" spans="1:10" ht="24" customHeight="1">
      <c r="A96" s="196" t="s">
        <v>156</v>
      </c>
      <c r="B96" s="196"/>
      <c r="C96" s="196"/>
      <c r="D96" s="197">
        <v>-1307265</v>
      </c>
      <c r="E96" s="197"/>
      <c r="F96" s="197">
        <v>-1150410</v>
      </c>
      <c r="G96" s="198"/>
      <c r="H96" s="197">
        <v>0</v>
      </c>
      <c r="I96" s="197"/>
      <c r="J96" s="197">
        <v>0</v>
      </c>
    </row>
    <row r="97" spans="1:10" ht="24" customHeight="1">
      <c r="A97" s="217" t="s">
        <v>163</v>
      </c>
      <c r="B97" s="196"/>
      <c r="C97" s="196"/>
      <c r="D97" s="218">
        <f>SUM(D91:D96)</f>
        <v>12940749</v>
      </c>
      <c r="E97" s="209"/>
      <c r="F97" s="218">
        <f>SUM(F91:F96)</f>
        <v>37670712</v>
      </c>
      <c r="G97" s="209"/>
      <c r="H97" s="218">
        <f>SUM(H91:H96)</f>
        <v>15803855</v>
      </c>
      <c r="I97" s="209"/>
      <c r="J97" s="218">
        <f>SUM(J91:J96)</f>
        <v>37607438</v>
      </c>
    </row>
    <row r="98" spans="1:10" ht="24" customHeight="1">
      <c r="A98" s="196" t="s">
        <v>141</v>
      </c>
      <c r="B98" s="220"/>
      <c r="C98" s="220"/>
      <c r="D98" s="207">
        <v>-6209</v>
      </c>
      <c r="E98" s="197"/>
      <c r="F98" s="207">
        <v>81127</v>
      </c>
      <c r="G98" s="198"/>
      <c r="H98" s="207">
        <v>-6209</v>
      </c>
      <c r="I98" s="197"/>
      <c r="J98" s="207">
        <v>81127</v>
      </c>
    </row>
    <row r="99" spans="1:10" ht="24" customHeight="1">
      <c r="A99" s="220" t="s">
        <v>124</v>
      </c>
      <c r="B99" s="221"/>
      <c r="C99" s="221"/>
      <c r="D99" s="209">
        <f>SUM(D97,D76,D64,D98)</f>
        <v>-8032802</v>
      </c>
      <c r="E99" s="209"/>
      <c r="F99" s="209">
        <f>SUM(F97,F76,F64,F98)</f>
        <v>-12823881</v>
      </c>
      <c r="G99" s="186"/>
      <c r="H99" s="209">
        <f>SUM(H97,H76,H64,H98)</f>
        <v>-8022909</v>
      </c>
      <c r="I99" s="209"/>
      <c r="J99" s="209">
        <f>SUM(J97,J76,J64,J98)</f>
        <v>-12802309</v>
      </c>
    </row>
    <row r="100" spans="1:10" ht="24" customHeight="1">
      <c r="A100" s="221" t="s">
        <v>220</v>
      </c>
      <c r="B100" s="221"/>
      <c r="C100" s="221"/>
      <c r="D100" s="207">
        <v>63543939</v>
      </c>
      <c r="E100" s="197"/>
      <c r="F100" s="207">
        <v>68161357</v>
      </c>
      <c r="G100" s="198"/>
      <c r="H100" s="207">
        <v>63515240</v>
      </c>
      <c r="I100" s="197"/>
      <c r="J100" s="207">
        <v>68115583</v>
      </c>
    </row>
    <row r="101" spans="1:10" ht="24" customHeight="1" thickBot="1">
      <c r="A101" s="221" t="s">
        <v>221</v>
      </c>
      <c r="B101" s="185"/>
      <c r="C101" s="185"/>
      <c r="D101" s="222">
        <f>SUM(D99:D100)</f>
        <v>55511137</v>
      </c>
      <c r="E101" s="209"/>
      <c r="F101" s="222">
        <f>SUM(F99:F100)</f>
        <v>55337476</v>
      </c>
      <c r="G101" s="186"/>
      <c r="H101" s="222">
        <f>SUM(H99:H100)</f>
        <v>55492331</v>
      </c>
      <c r="I101" s="209"/>
      <c r="J101" s="222">
        <f>SUM(J99:J100)</f>
        <v>55313274</v>
      </c>
    </row>
    <row r="102" spans="1:10" ht="24" customHeight="1" thickTop="1">
      <c r="B102" s="185"/>
      <c r="C102" s="185"/>
      <c r="D102" s="186">
        <f>D101-BS!E8</f>
        <v>0</v>
      </c>
      <c r="E102" s="186"/>
      <c r="F102" s="186"/>
      <c r="G102" s="186"/>
      <c r="H102" s="197">
        <f>H101-BS!I8</f>
        <v>0</v>
      </c>
      <c r="I102" s="186"/>
      <c r="J102" s="186"/>
    </row>
    <row r="103" spans="1:10" ht="24" customHeight="1">
      <c r="A103" s="185" t="s">
        <v>16</v>
      </c>
      <c r="B103" s="2"/>
      <c r="C103" s="2"/>
      <c r="D103" s="210"/>
      <c r="E103" s="210"/>
      <c r="F103" s="210"/>
      <c r="G103" s="210"/>
      <c r="H103" s="211"/>
      <c r="I103" s="210"/>
      <c r="J103" s="210"/>
    </row>
    <row r="104" spans="1:10" ht="24" customHeight="1">
      <c r="A104" s="185"/>
      <c r="B104" s="2"/>
      <c r="C104" s="2"/>
      <c r="D104" s="210"/>
      <c r="E104" s="210"/>
      <c r="F104" s="210"/>
      <c r="G104" s="210"/>
      <c r="H104" s="211"/>
      <c r="I104" s="210"/>
      <c r="J104" s="210"/>
    </row>
    <row r="105" spans="1:10" ht="24" customHeight="1">
      <c r="D105" s="210"/>
      <c r="E105" s="210"/>
      <c r="F105" s="210"/>
      <c r="G105" s="210"/>
      <c r="H105" s="211"/>
      <c r="I105" s="210"/>
      <c r="J105" s="210"/>
    </row>
    <row r="106" spans="1:10" ht="24" customHeight="1">
      <c r="A106" s="212"/>
      <c r="D106" s="210"/>
      <c r="E106" s="210"/>
      <c r="F106" s="257"/>
      <c r="G106" s="257"/>
      <c r="H106" s="257"/>
      <c r="I106" s="257"/>
      <c r="J106" s="257"/>
    </row>
    <row r="107" spans="1:10" ht="24" customHeight="1">
      <c r="A107" s="213" t="s">
        <v>186</v>
      </c>
      <c r="B107" s="213"/>
      <c r="C107" s="213"/>
      <c r="D107" s="210"/>
      <c r="E107" s="210"/>
      <c r="F107" s="258" t="s">
        <v>17</v>
      </c>
      <c r="G107" s="258"/>
      <c r="H107" s="258"/>
      <c r="I107" s="258"/>
      <c r="J107" s="258"/>
    </row>
    <row r="108" spans="1:10" ht="24" customHeight="1">
      <c r="A108" s="213" t="s">
        <v>130</v>
      </c>
      <c r="B108" s="213"/>
      <c r="C108" s="213"/>
      <c r="D108" s="210"/>
      <c r="E108" s="210"/>
      <c r="F108" s="258" t="s">
        <v>18</v>
      </c>
      <c r="G108" s="258"/>
      <c r="H108" s="258"/>
      <c r="I108" s="258"/>
      <c r="J108" s="258"/>
    </row>
    <row r="109" spans="1:10" ht="24" customHeight="1">
      <c r="D109" s="186"/>
      <c r="E109" s="186"/>
      <c r="F109" s="185"/>
      <c r="G109" s="185"/>
      <c r="H109" s="195"/>
      <c r="I109" s="185"/>
      <c r="J109" s="185"/>
    </row>
  </sheetData>
  <mergeCells count="15">
    <mergeCell ref="F107:J107"/>
    <mergeCell ref="F108:J108"/>
    <mergeCell ref="D47:F47"/>
    <mergeCell ref="H47:J47"/>
    <mergeCell ref="F83:J83"/>
    <mergeCell ref="D88:F88"/>
    <mergeCell ref="H88:J88"/>
    <mergeCell ref="F106:J106"/>
    <mergeCell ref="F81:J81"/>
    <mergeCell ref="F82:J82"/>
    <mergeCell ref="D5:F5"/>
    <mergeCell ref="H5:J5"/>
    <mergeCell ref="F40:J40"/>
    <mergeCell ref="F41:J41"/>
    <mergeCell ref="F42:J42"/>
  </mergeCells>
  <dataValidations disablePrompts="1" count="1">
    <dataValidation allowBlank="1" showErrorMessage="1" promptTitle="เงินสดและรายการเทียบเท่าเงินสด" prompt="1) ธนบัตรและเหรียญกษาปณ์ที่บริษัทมี รวมทั้งเงินสดย่อย ธนาณัติ ตั๋วแลกเงินไปรษณีย์ เช็คที่ถึงกำหนดแต่ยังมิได้นำฝาก เช็คเดินทาง _x000a_2) เงินฝากธนาคารกระแสรายวันและออมทรัพย์  และเงินฝากประจำและบัตรเงินฝากที่มีอายุคงเหลือไม่เกิน3เดือน ไม่รวมเงินฝากที่มีภาระผูกพัน" sqref="B107:C107"/>
  </dataValidations>
  <printOptions horizontalCentered="1"/>
  <pageMargins left="0.31496062992125984" right="0.31496062992125984" top="0.74803149606299213" bottom="0.74803149606299213" header="0.31496062992125984" footer="0.31496062992125984"/>
  <pageSetup paperSize="9" scale="70" orientation="portrait" r:id="rId1"/>
  <rowBreaks count="2" manualBreakCount="2">
    <brk id="42" max="9" man="1"/>
    <brk id="8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Kitcharoen</dc:creator>
  <cp:lastModifiedBy>Kittiya Palee</cp:lastModifiedBy>
  <cp:lastPrinted>2022-08-26T02:21:24Z</cp:lastPrinted>
  <dcterms:created xsi:type="dcterms:W3CDTF">2020-04-28T11:53:32Z</dcterms:created>
  <dcterms:modified xsi:type="dcterms:W3CDTF">2022-08-30T07:31:46Z</dcterms:modified>
</cp:coreProperties>
</file>