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ata Drive C\BFIT Q2_2022\"/>
    </mc:Choice>
  </mc:AlternateContent>
  <bookViews>
    <workbookView xWindow="-125" yWindow="-125" windowWidth="21838" windowHeight="13135" tabRatio="754" activeTab="4"/>
  </bookViews>
  <sheets>
    <sheet name="5-6" sheetId="27" r:id="rId1"/>
    <sheet name="7-8" sheetId="28" r:id="rId2"/>
    <sheet name="9-10" sheetId="29" r:id="rId3"/>
    <sheet name="11" sheetId="13" r:id="rId4"/>
    <sheet name="12-13" sheetId="18" r:id="rId5"/>
  </sheets>
  <definedNames>
    <definedName name="_xlnm.Print_Area" localSheetId="0">'5-6'!$A$1:$F$95</definedName>
    <definedName name="_xlnm.Print_Area" localSheetId="1">'7-8'!$A$1:$F$94</definedName>
    <definedName name="_xlnm.Print_Area" localSheetId="2">'9-10'!$A$1:$G$94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28" l="1"/>
  <c r="F69" i="28"/>
  <c r="N11" i="13"/>
  <c r="A47" i="29" l="1"/>
  <c r="A94" i="29" s="1"/>
  <c r="G76" i="29" l="1"/>
  <c r="G66" i="29"/>
  <c r="G79" i="29" s="1"/>
  <c r="G29" i="29"/>
  <c r="G12" i="29"/>
  <c r="G19" i="29" s="1"/>
  <c r="E76" i="29"/>
  <c r="J29" i="13" s="1"/>
  <c r="E66" i="29"/>
  <c r="E79" i="29" s="1"/>
  <c r="E29" i="29"/>
  <c r="E12" i="29"/>
  <c r="E19" i="29" s="1"/>
  <c r="F86" i="27"/>
  <c r="F67" i="27"/>
  <c r="F26" i="27"/>
  <c r="L21" i="13"/>
  <c r="H21" i="13"/>
  <c r="F21" i="13"/>
  <c r="D21" i="13"/>
  <c r="G33" i="29" l="1"/>
  <c r="G36" i="29" s="1"/>
  <c r="G81" i="29" s="1"/>
  <c r="E33" i="29"/>
  <c r="F88" i="27"/>
  <c r="E36" i="29" l="1"/>
  <c r="E10" i="18"/>
  <c r="E34" i="18" s="1"/>
  <c r="E47" i="18" s="1"/>
  <c r="E78" i="18" s="1"/>
  <c r="E81" i="18" s="1"/>
  <c r="F66" i="28"/>
  <c r="F29" i="28"/>
  <c r="F12" i="28"/>
  <c r="F19" i="28" s="1"/>
  <c r="N29" i="13"/>
  <c r="N27" i="13"/>
  <c r="L32" i="13"/>
  <c r="H32" i="13"/>
  <c r="F32" i="13"/>
  <c r="D32" i="13"/>
  <c r="N18" i="13"/>
  <c r="N16" i="13"/>
  <c r="N14" i="13"/>
  <c r="G87" i="18"/>
  <c r="G76" i="18"/>
  <c r="G70" i="18"/>
  <c r="E81" i="29" l="1"/>
  <c r="J30" i="13"/>
  <c r="F33" i="28"/>
  <c r="F36" i="28" s="1"/>
  <c r="D26" i="27"/>
  <c r="G34" i="18" l="1"/>
  <c r="G47" i="18" s="1"/>
  <c r="G78" i="18" s="1"/>
  <c r="G81" i="18" s="1"/>
  <c r="F71" i="28"/>
  <c r="N19" i="13" l="1"/>
  <c r="J21" i="13"/>
  <c r="E87" i="18"/>
  <c r="N21" i="13" l="1"/>
  <c r="E76" i="18"/>
  <c r="E70" i="18"/>
  <c r="A3" i="18"/>
  <c r="A58" i="18" s="1"/>
  <c r="A1" i="13"/>
  <c r="A1" i="18" s="1"/>
  <c r="A56" i="18" s="1"/>
  <c r="A95" i="27"/>
  <c r="D66" i="28"/>
  <c r="D29" i="28"/>
  <c r="D12" i="28"/>
  <c r="D19" i="28" s="1"/>
  <c r="A50" i="28"/>
  <c r="A48" i="28"/>
  <c r="A47" i="28"/>
  <c r="A94" i="28" s="1"/>
  <c r="D67" i="27"/>
  <c r="A50" i="27"/>
  <c r="A48" i="27"/>
  <c r="D33" i="28" l="1"/>
  <c r="A36" i="13"/>
  <c r="A55" i="18" s="1"/>
  <c r="A103" i="18" s="1"/>
  <c r="D36" i="28" l="1"/>
  <c r="J32" i="13" s="1"/>
  <c r="D84" i="27" s="1"/>
  <c r="D86" i="27" s="1"/>
  <c r="D88" i="27" s="1"/>
  <c r="N30" i="13" l="1"/>
  <c r="N32" i="13" s="1"/>
  <c r="D71" i="28"/>
</calcChain>
</file>

<file path=xl/sharedStrings.xml><?xml version="1.0" encoding="utf-8"?>
<sst xmlns="http://schemas.openxmlformats.org/spreadsheetml/2006/main" count="271" uniqueCount="178">
  <si>
    <t>Srisawad Finance Public Company Limited</t>
  </si>
  <si>
    <t xml:space="preserve">Statement of Financial Position </t>
  </si>
  <si>
    <t>2021</t>
  </si>
  <si>
    <t>Notes</t>
  </si>
  <si>
    <t>THB</t>
  </si>
  <si>
    <t>Assets</t>
  </si>
  <si>
    <t>Cash</t>
  </si>
  <si>
    <t>Interbank and money market items - net</t>
  </si>
  <si>
    <t>Financial assets measured at fair value</t>
  </si>
  <si>
    <t xml:space="preserve">   through profit or loss</t>
  </si>
  <si>
    <t>Investments - net</t>
  </si>
  <si>
    <t xml:space="preserve">Loans to customers and accrued interest </t>
  </si>
  <si>
    <t xml:space="preserve">   receivables - net</t>
  </si>
  <si>
    <t>Properties for sale - net</t>
  </si>
  <si>
    <t>Property, premises and equipment - net</t>
  </si>
  <si>
    <t>Intangible assets - net</t>
  </si>
  <si>
    <t>Receivable from related parties</t>
  </si>
  <si>
    <t>Other assets - net</t>
  </si>
  <si>
    <t>Total assets</t>
  </si>
  <si>
    <t>The accompanying notes are an integral part of this financial statements.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</si>
  <si>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</si>
  <si>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>Liabilities and equity</t>
  </si>
  <si>
    <t>Liabilities</t>
  </si>
  <si>
    <t>Deposits</t>
  </si>
  <si>
    <t>Borrowing</t>
  </si>
  <si>
    <t>Lease liabilities</t>
  </si>
  <si>
    <t>Provisions</t>
  </si>
  <si>
    <t>Other liabilities</t>
  </si>
  <si>
    <t>Total liabilities</t>
  </si>
  <si>
    <t xml:space="preserve">Equity </t>
  </si>
  <si>
    <t>Share capital</t>
  </si>
  <si>
    <t xml:space="preserve">   Authorised share capital</t>
  </si>
  <si>
    <t xml:space="preserve">     551,247,243 ordinary shares </t>
  </si>
  <si>
    <t xml:space="preserve">         at par value of Baht 5 each </t>
  </si>
  <si>
    <t xml:space="preserve">   Issued and paid-up share capital</t>
  </si>
  <si>
    <t xml:space="preserve">     551,247,241 ordinary shares </t>
  </si>
  <si>
    <t xml:space="preserve">         paid-up of Baht 5 each</t>
  </si>
  <si>
    <t>Premium on share capital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</si>
  <si>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</si>
  <si>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</si>
  <si>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</si>
  <si>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</si>
  <si>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</si>
  <si>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</si>
  <si>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r>
      <t>Statement of Comprehensive Income</t>
    </r>
    <r>
      <rPr>
        <sz val="10"/>
        <rFont val="Arial"/>
        <family val="2"/>
      </rPr>
      <t xml:space="preserve"> </t>
    </r>
  </si>
  <si>
    <t>Interest income - net</t>
  </si>
  <si>
    <t>Interest expenses</t>
  </si>
  <si>
    <t>Fees and services income - net</t>
  </si>
  <si>
    <t xml:space="preserve">   measured at fair value through profit or loss - net</t>
  </si>
  <si>
    <t>Other operating income</t>
  </si>
  <si>
    <t>Total operating income</t>
  </si>
  <si>
    <t>Other operating expenses</t>
  </si>
  <si>
    <t>Personnel expenses</t>
  </si>
  <si>
    <t>Directors’ remuneration</t>
  </si>
  <si>
    <t>Premises and equipment expenses</t>
  </si>
  <si>
    <t>Taxes and duties</t>
  </si>
  <si>
    <t>Loan management fee</t>
  </si>
  <si>
    <t>Other expenses</t>
  </si>
  <si>
    <t>Total other operating expenses</t>
  </si>
  <si>
    <t>Profit from operating before income tax</t>
  </si>
  <si>
    <t>Income tax</t>
  </si>
  <si>
    <r>
      <t>Statement of Comprehensive Income</t>
    </r>
    <r>
      <rPr>
        <sz val="10"/>
        <rFont val="Arial"/>
        <family val="2"/>
      </rPr>
      <t xml:space="preserve"> (Cont’d)</t>
    </r>
  </si>
  <si>
    <t xml:space="preserve">   profit or loss</t>
  </si>
  <si>
    <t xml:space="preserve">      at fair value through other comprehensive income</t>
  </si>
  <si>
    <t xml:space="preserve">   Income tax relating to item that will be reclassified </t>
  </si>
  <si>
    <t xml:space="preserve">      subsequently to profit or loss</t>
  </si>
  <si>
    <t xml:space="preserve">   to profit or loss</t>
  </si>
  <si>
    <t>Earnings per share</t>
  </si>
  <si>
    <t>Basic earnings per share (Baht per share)</t>
  </si>
  <si>
    <r>
      <t>Statement of Changes in Equity</t>
    </r>
    <r>
      <rPr>
        <sz val="10"/>
        <rFont val="Arial"/>
        <family val="2"/>
      </rPr>
      <t xml:space="preserve"> </t>
    </r>
  </si>
  <si>
    <t>Issued and</t>
  </si>
  <si>
    <t>Other</t>
  </si>
  <si>
    <t>paid-up</t>
  </si>
  <si>
    <t>Appropriated</t>
  </si>
  <si>
    <t>components of</t>
  </si>
  <si>
    <t>share capital</t>
  </si>
  <si>
    <t>Share premium</t>
  </si>
  <si>
    <t>- Legal reserve</t>
  </si>
  <si>
    <t>Unappropriated</t>
  </si>
  <si>
    <t>equity</t>
  </si>
  <si>
    <t>Total</t>
  </si>
  <si>
    <t>Loss on investments in debt instruments</t>
  </si>
  <si>
    <t>Opening balance as at 1 January 2021</t>
  </si>
  <si>
    <t>Dividends</t>
  </si>
  <si>
    <t>Statement of Cash Flows</t>
  </si>
  <si>
    <t>Cash flows from operating activities</t>
  </si>
  <si>
    <t>Profit from operating before income tax expense</t>
  </si>
  <si>
    <t>Adjustments to reconcile profit from operating</t>
  </si>
  <si>
    <t>Depreciation and amortisation</t>
  </si>
  <si>
    <t>Diminution in value of properties for sale (reversal)</t>
  </si>
  <si>
    <t xml:space="preserve">   debt instruments measured at fair value through</t>
  </si>
  <si>
    <t xml:space="preserve">   other comprehensive income</t>
  </si>
  <si>
    <t xml:space="preserve">   at fair value through profit or loss - net</t>
  </si>
  <si>
    <t>Expected credit loss (reversal)</t>
  </si>
  <si>
    <t>Dividend income</t>
  </si>
  <si>
    <t>Cash received from interest income</t>
  </si>
  <si>
    <t>Cash paid for interest expenses</t>
  </si>
  <si>
    <t>Cash received from dividend income</t>
  </si>
  <si>
    <t>Cash paid for corporate income tax</t>
  </si>
  <si>
    <t>Profit from operating activities before</t>
  </si>
  <si>
    <t xml:space="preserve">   changes in operating assets and liabilities</t>
  </si>
  <si>
    <t>Decrease (increase) in operating assets</t>
  </si>
  <si>
    <t xml:space="preserve">   Interbank and money market items</t>
  </si>
  <si>
    <t xml:space="preserve">   Loans to customers</t>
  </si>
  <si>
    <t xml:space="preserve">   Properties for sale</t>
  </si>
  <si>
    <t xml:space="preserve">   Receivable from related parties</t>
  </si>
  <si>
    <t xml:space="preserve">   Other assets - net</t>
  </si>
  <si>
    <t xml:space="preserve">   Deposits</t>
  </si>
  <si>
    <t xml:space="preserve">   Other liabilities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</si>
  <si>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</si>
  <si>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</si>
  <si>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 of intangible assets</t>
  </si>
  <si>
    <t>Cash received from disposal and redemptions of investments</t>
  </si>
  <si>
    <t>Cash flows from financing activities</t>
  </si>
  <si>
    <t>Cash paid for principal elements of lease liabilities</t>
  </si>
  <si>
    <t>Dividend paid</t>
  </si>
  <si>
    <t>Cash and cash equivalents as at 1 January</t>
  </si>
  <si>
    <t>Cash and cash equivalents consist of:</t>
  </si>
  <si>
    <t xml:space="preserve">Cash </t>
  </si>
  <si>
    <t>Bank deposits</t>
  </si>
  <si>
    <t xml:space="preserve">Total cash and cash equivalents </t>
  </si>
  <si>
    <t>Non-cash items</t>
  </si>
  <si>
    <t>Acquisition of right-of-use assets under lease contracts</t>
  </si>
  <si>
    <t xml:space="preserve">Gain on remeasurement of post-employment </t>
  </si>
  <si>
    <t>2022</t>
  </si>
  <si>
    <t>As at 30 June 2022</t>
  </si>
  <si>
    <t>Statement of Comprehensive Income</t>
  </si>
  <si>
    <t>Baht</t>
  </si>
  <si>
    <t xml:space="preserve">   at fair value through other comprehensive income</t>
  </si>
  <si>
    <t>Income tax relating to item that will be reclassified</t>
  </si>
  <si>
    <t xml:space="preserve">   subsequently to profit or loss</t>
  </si>
  <si>
    <t>Income tax relating to item that will not be reclassified</t>
  </si>
  <si>
    <t>For the six-month period ended 30 June 2022</t>
  </si>
  <si>
    <t>For the three-month period ended 30 June 2022</t>
  </si>
  <si>
    <r>
      <t>Statement of Comprehensive Income</t>
    </r>
    <r>
      <rPr>
        <sz val="10"/>
        <color theme="1"/>
        <rFont val="Arial"/>
        <family val="2"/>
      </rPr>
      <t xml:space="preserve"> (Cont’d)</t>
    </r>
  </si>
  <si>
    <t>Closing balance at 30 June 2021</t>
  </si>
  <si>
    <t>Net profit for the period</t>
  </si>
  <si>
    <t xml:space="preserve">Changes in equity for the period </t>
  </si>
  <si>
    <t>Opening balance as at 1 January 2022</t>
  </si>
  <si>
    <t>Closing balance at 30 June 2022</t>
  </si>
  <si>
    <t>(Loss) gain on financial instruments</t>
  </si>
  <si>
    <t>Item that will be reclassified subsequently to</t>
  </si>
  <si>
    <t xml:space="preserve">   Loss on investments in debt instruments</t>
  </si>
  <si>
    <t>Total item that will be reclassified subsequently</t>
  </si>
  <si>
    <t xml:space="preserve">   Gain on remeasurements of post-employment </t>
  </si>
  <si>
    <t xml:space="preserve">      benefit obligations</t>
  </si>
  <si>
    <t xml:space="preserve">Total item that will not be reclassified subsequently </t>
  </si>
  <si>
    <t>Total comprehensive income for the period</t>
  </si>
  <si>
    <t>profit or loss</t>
  </si>
  <si>
    <t>to profit or loss</t>
  </si>
  <si>
    <t>Cash and cash equivalents as at 30 June</t>
  </si>
  <si>
    <t xml:space="preserve">   benefit obligations</t>
  </si>
  <si>
    <t>Loss (gain) on financial instruments measured</t>
  </si>
  <si>
    <t xml:space="preserve">Item that will not be reclassified subsequently to </t>
  </si>
  <si>
    <t>38 b)</t>
  </si>
  <si>
    <t>38 c)</t>
  </si>
  <si>
    <t>-</t>
  </si>
  <si>
    <t>Other comprehensive expense</t>
  </si>
  <si>
    <t>Gain on disposal of assets</t>
  </si>
  <si>
    <t>Loss on disposal of properties for sale</t>
  </si>
  <si>
    <t>Provision expenses</t>
  </si>
  <si>
    <t>Net cash generated from operating activities</t>
  </si>
  <si>
    <t>Net cash (used in) generated from investing activities</t>
  </si>
  <si>
    <t>Net cash used in financing activities</t>
  </si>
  <si>
    <t>Net (decrease) increase in cash and cash equivalents</t>
  </si>
  <si>
    <t xml:space="preserve">   before income tax expense to net cash generated</t>
  </si>
  <si>
    <t xml:space="preserve">   from operating activities:</t>
  </si>
  <si>
    <t>(Decrease) increase in operating liabilities</t>
  </si>
  <si>
    <t>30 June</t>
  </si>
  <si>
    <t>31 December</t>
  </si>
  <si>
    <t>Other comprehensive expense:</t>
  </si>
  <si>
    <t xml:space="preserve">   for the period - net of tax</t>
  </si>
  <si>
    <t>Other comprehensive income:</t>
  </si>
  <si>
    <t>Cash paid for purchase of equipment</t>
  </si>
  <si>
    <t>Cash received from disposal of equipment</t>
  </si>
  <si>
    <t>Deferred tax asset - net</t>
  </si>
  <si>
    <t>Other comprehensive income</t>
  </si>
  <si>
    <t>Amortisation of discount on investments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</si>
</sst>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\t&quot;$&quot;#,##0.00_);[Red]\(\t&quot;$&quot;#,##0.00\)"/>
    <numFmt numFmtId="189" formatCode="&quot;ผ&quot;#,##0.00_);[Red]\(&quot;ผ&quot;#,##0.00\)"/>
    <numFmt numFmtId="190" formatCode="#,##0_);[Blue]\(#,##0\)"/>
    <numFmt numFmtId="191" formatCode="#,##0;[Black]\(#,##0\)"/>
    <numFmt numFmtId="192" formatCode="#,##0;[Blue]\(#,##0\)"/>
    <numFmt numFmtId="193" formatCode="#,##0.0;[Blue]\(#,##0.0\)"/>
    <numFmt numFmtId="194" formatCode="#,##0.00;[Blue]\(#,##0.00\)"/>
    <numFmt numFmtId="195" formatCode="#,##0;\(#,##0\)"/>
    <numFmt numFmtId="196" formatCode="#,##0;\(#,##0\);&quot;-&quot;;@"/>
    <numFmt numFmtId="197" formatCode="#,##0.00;\(#,##0.00\);&quot;-&quot;;@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 * #,##0.00_ ;_ * \-#,##0.00_ ;_ * &quot;-&quot;??_ ;_ @_ "/>
    <numFmt numFmtId="201" formatCode="#,##0.0_);[Blue]\(#,##0.0\)"/>
    <numFmt numFmtId="202" formatCode="#,##0;\(#,##0\);&quot;-&quot;"/>
    <numFmt numFmtId="203" formatCode="#,##0.00;\(#,##0.00\);&quot;-&quot;"/>
  </numFmts>
  <fonts count="53">
    <font>
      <sz val="10"/>
      <name val="ApFont"/>
    </font>
    <font>
      <sz val="10"/>
      <name val="ApFont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10"/>
      <color rgb="FF92D050"/>
      <name val="Arial"/>
      <family val="2"/>
    </font>
    <font>
      <sz val="10"/>
      <color rgb="FFFFC000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pfont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6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3" applyNumberFormat="0" applyAlignment="0" applyProtection="0"/>
    <xf numFmtId="0" fontId="18" fillId="28" borderId="4" applyNumberFormat="0" applyAlignment="0" applyProtection="0"/>
    <xf numFmtId="4" fontId="1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30" borderId="3" applyNumberFormat="0" applyAlignment="0" applyProtection="0"/>
    <xf numFmtId="0" fontId="40" fillId="0" borderId="8" applyNumberFormat="0" applyFill="0" applyAlignment="0" applyProtection="0"/>
    <xf numFmtId="0" fontId="41" fillId="31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4" fillId="0" borderId="0"/>
    <xf numFmtId="0" fontId="3" fillId="0" borderId="0"/>
    <xf numFmtId="0" fontId="23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23" fillId="0" borderId="0"/>
    <xf numFmtId="0" fontId="23" fillId="0" borderId="0"/>
    <xf numFmtId="0" fontId="3" fillId="0" borderId="0"/>
    <xf numFmtId="0" fontId="21" fillId="0" borderId="0"/>
    <xf numFmtId="0" fontId="1" fillId="0" borderId="0"/>
    <xf numFmtId="0" fontId="14" fillId="0" borderId="0"/>
    <xf numFmtId="0" fontId="1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23" fillId="0" borderId="0"/>
    <xf numFmtId="0" fontId="19" fillId="0" borderId="0"/>
    <xf numFmtId="0" fontId="10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1" fillId="0" borderId="0"/>
    <xf numFmtId="0" fontId="23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0" fillId="0" borderId="0"/>
    <xf numFmtId="0" fontId="14" fillId="32" borderId="9" applyNumberFormat="0" applyFont="0" applyAlignment="0" applyProtection="0"/>
    <xf numFmtId="0" fontId="43" fillId="27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39" fontId="2" fillId="0" borderId="0"/>
    <xf numFmtId="0" fontId="52" fillId="0" borderId="0"/>
  </cellStyleXfs>
  <cellXfs count="185">
    <xf numFmtId="0" fontId="0" fillId="0" borderId="0" xfId="0"/>
    <xf numFmtId="0" fontId="6" fillId="0" borderId="0" xfId="327" applyFont="1" applyAlignment="1">
      <alignment horizontal="center" vertical="center"/>
    </xf>
    <xf numFmtId="195" fontId="5" fillId="0" borderId="0" xfId="327" quotePrefix="1" applyNumberFormat="1" applyFont="1" applyAlignment="1">
      <alignment horizontal="right" vertical="center"/>
    </xf>
    <xf numFmtId="0" fontId="5" fillId="0" borderId="0" xfId="327" applyFont="1" applyAlignment="1">
      <alignment vertical="center"/>
    </xf>
    <xf numFmtId="195" fontId="5" fillId="0" borderId="1" xfId="327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327" applyFont="1" applyAlignment="1">
      <alignment horizontal="left" vertical="center"/>
    </xf>
    <xf numFmtId="0" fontId="47" fillId="0" borderId="0" xfId="0" applyFont="1" applyAlignment="1">
      <alignment vertical="center"/>
    </xf>
    <xf numFmtId="196" fontId="5" fillId="0" borderId="1" xfId="327" applyNumberFormat="1" applyFont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2" fontId="4" fillId="0" borderId="0" xfId="0" applyNumberFormat="1" applyFont="1" applyAlignment="1">
      <alignment horizontal="right" vertical="center"/>
    </xf>
    <xf numFmtId="195" fontId="5" fillId="0" borderId="0" xfId="327" applyNumberFormat="1" applyFont="1" applyAlignment="1">
      <alignment horizontal="right" vertical="center"/>
    </xf>
    <xf numFmtId="188" fontId="4" fillId="0" borderId="1" xfId="0" applyNumberFormat="1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190" fontId="4" fillId="0" borderId="1" xfId="0" applyNumberFormat="1" applyFont="1" applyBorder="1" applyAlignment="1">
      <alignment vertical="center"/>
    </xf>
    <xf numFmtId="190" fontId="4" fillId="0" borderId="0" xfId="0" applyNumberFormat="1" applyFont="1" applyAlignment="1">
      <alignment vertical="center"/>
    </xf>
    <xf numFmtId="196" fontId="5" fillId="0" borderId="0" xfId="327" applyNumberFormat="1" applyFont="1" applyAlignment="1">
      <alignment horizontal="right" vertical="center"/>
    </xf>
    <xf numFmtId="190" fontId="5" fillId="0" borderId="0" xfId="0" applyNumberFormat="1" applyFont="1" applyAlignment="1">
      <alignment vertical="center"/>
    </xf>
    <xf numFmtId="190" fontId="5" fillId="0" borderId="1" xfId="0" applyNumberFormat="1" applyFont="1" applyBorder="1" applyAlignment="1">
      <alignment vertical="center"/>
    </xf>
    <xf numFmtId="39" fontId="5" fillId="0" borderId="0" xfId="460" applyFont="1" applyAlignment="1">
      <alignment horizontal="left" vertical="center"/>
    </xf>
    <xf numFmtId="39" fontId="4" fillId="0" borderId="0" xfId="460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192" fontId="4" fillId="0" borderId="0" xfId="0" applyNumberFormat="1" applyFont="1" applyAlignment="1">
      <alignment horizontal="center" vertical="center"/>
    </xf>
    <xf numFmtId="192" fontId="4" fillId="0" borderId="1" xfId="0" applyNumberFormat="1" applyFont="1" applyBorder="1" applyAlignment="1">
      <alignment vertical="center"/>
    </xf>
    <xf numFmtId="19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92" fontId="8" fillId="0" borderId="0" xfId="0" applyNumberFormat="1" applyFont="1" applyAlignment="1">
      <alignment horizontal="center" vertical="center"/>
    </xf>
    <xf numFmtId="3" fontId="4" fillId="0" borderId="0" xfId="28" applyNumberFormat="1" applyFont="1" applyFill="1" applyBorder="1" applyAlignment="1">
      <alignment vertical="center"/>
    </xf>
    <xf numFmtId="192" fontId="5" fillId="0" borderId="0" xfId="265" applyNumberFormat="1" applyFont="1" applyFill="1" applyBorder="1" applyAlignment="1">
      <alignment horizontal="left" vertical="center"/>
    </xf>
    <xf numFmtId="190" fontId="4" fillId="0" borderId="0" xfId="0" applyNumberFormat="1" applyFont="1" applyAlignment="1">
      <alignment horizontal="left" vertical="center"/>
    </xf>
    <xf numFmtId="190" fontId="5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horizontal="center" vertical="center"/>
    </xf>
    <xf numFmtId="190" fontId="7" fillId="0" borderId="0" xfId="0" quotePrefix="1" applyNumberFormat="1" applyFont="1" applyAlignment="1">
      <alignment horizontal="center" vertical="center"/>
    </xf>
    <xf numFmtId="196" fontId="5" fillId="0" borderId="0" xfId="265" applyNumberFormat="1" applyFont="1" applyFill="1" applyBorder="1" applyAlignment="1">
      <alignment horizontal="left" vertical="center"/>
    </xf>
    <xf numFmtId="196" fontId="5" fillId="0" borderId="0" xfId="327" quotePrefix="1" applyNumberFormat="1" applyFont="1" applyAlignment="1">
      <alignment horizontal="right" vertical="center"/>
    </xf>
    <xf numFmtId="196" fontId="5" fillId="0" borderId="0" xfId="327" applyNumberFormat="1" applyFont="1" applyAlignment="1">
      <alignment vertical="center"/>
    </xf>
    <xf numFmtId="196" fontId="4" fillId="0" borderId="0" xfId="0" applyNumberFormat="1" applyFont="1" applyAlignment="1">
      <alignment vertical="center"/>
    </xf>
    <xf numFmtId="196" fontId="4" fillId="0" borderId="1" xfId="0" applyNumberFormat="1" applyFont="1" applyBorder="1" applyAlignment="1">
      <alignment vertical="center"/>
    </xf>
    <xf numFmtId="196" fontId="4" fillId="0" borderId="2" xfId="0" applyNumberFormat="1" applyFont="1" applyBorder="1" applyAlignment="1">
      <alignment vertical="center"/>
    </xf>
    <xf numFmtId="196" fontId="4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horizontal="left" vertical="center"/>
    </xf>
    <xf numFmtId="196" fontId="8" fillId="0" borderId="0" xfId="0" quotePrefix="1" applyNumberFormat="1" applyFont="1" applyAlignment="1">
      <alignment horizontal="center" vertical="center"/>
    </xf>
    <xf numFmtId="196" fontId="4" fillId="0" borderId="0" xfId="0" quotePrefix="1" applyNumberFormat="1" applyFont="1" applyAlignment="1">
      <alignment horizontal="center" vertical="center"/>
    </xf>
    <xf numFmtId="196" fontId="5" fillId="0" borderId="0" xfId="0" applyNumberFormat="1" applyFont="1" applyAlignment="1">
      <alignment horizontal="right" vertical="center"/>
    </xf>
    <xf numFmtId="196" fontId="4" fillId="0" borderId="1" xfId="0" applyNumberFormat="1" applyFont="1" applyBorder="1" applyAlignment="1">
      <alignment horizontal="right" vertical="center"/>
    </xf>
    <xf numFmtId="3" fontId="4" fillId="0" borderId="0" xfId="28" applyNumberFormat="1" applyFont="1" applyFill="1" applyAlignment="1">
      <alignment vertical="center"/>
    </xf>
    <xf numFmtId="3" fontId="5" fillId="0" borderId="0" xfId="46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92" fontId="4" fillId="0" borderId="0" xfId="0" applyNumberFormat="1" applyFont="1" applyAlignment="1">
      <alignment horizontal="centerContinuous" vertical="center"/>
    </xf>
    <xf numFmtId="192" fontId="4" fillId="0" borderId="0" xfId="0" applyNumberFormat="1" applyFont="1" applyAlignment="1">
      <alignment horizontal="left" vertical="center"/>
    </xf>
    <xf numFmtId="192" fontId="9" fillId="0" borderId="0" xfId="0" applyNumberFormat="1" applyFont="1" applyAlignment="1">
      <alignment vertical="center"/>
    </xf>
    <xf numFmtId="194" fontId="4" fillId="0" borderId="0" xfId="0" applyNumberFormat="1" applyFont="1" applyAlignment="1">
      <alignment vertical="center"/>
    </xf>
    <xf numFmtId="192" fontId="5" fillId="0" borderId="1" xfId="265" applyNumberFormat="1" applyFont="1" applyFill="1" applyBorder="1" applyAlignment="1">
      <alignment horizontal="left" vertical="center"/>
    </xf>
    <xf numFmtId="196" fontId="4" fillId="0" borderId="0" xfId="0" applyNumberFormat="1" applyFont="1" applyAlignment="1">
      <alignment horizontal="center" vertical="center"/>
    </xf>
    <xf numFmtId="0" fontId="5" fillId="0" borderId="1" xfId="327" applyFont="1" applyBorder="1" applyAlignment="1">
      <alignment horizontal="center" vertical="center"/>
    </xf>
    <xf numFmtId="0" fontId="5" fillId="0" borderId="0" xfId="327" applyFont="1" applyAlignment="1">
      <alignment horizontal="center" vertical="center"/>
    </xf>
    <xf numFmtId="193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92" fontId="4" fillId="0" borderId="0" xfId="0" quotePrefix="1" applyNumberFormat="1" applyFont="1" applyAlignment="1">
      <alignment horizontal="center" vertical="center"/>
    </xf>
    <xf numFmtId="196" fontId="5" fillId="0" borderId="1" xfId="327" applyNumberFormat="1" applyFont="1" applyBorder="1" applyAlignment="1">
      <alignment horizontal="center" vertical="center"/>
    </xf>
    <xf numFmtId="192" fontId="5" fillId="0" borderId="1" xfId="0" applyNumberFormat="1" applyFont="1" applyBorder="1" applyAlignment="1">
      <alignment horizontal="center" vertical="center"/>
    </xf>
    <xf numFmtId="190" fontId="4" fillId="0" borderId="0" xfId="0" quotePrefix="1" applyNumberFormat="1" applyFont="1" applyAlignment="1">
      <alignment horizontal="center" vertical="center"/>
    </xf>
    <xf numFmtId="196" fontId="5" fillId="0" borderId="0" xfId="460" applyNumberFormat="1" applyFont="1" applyAlignment="1">
      <alignment horizontal="left" vertical="center"/>
    </xf>
    <xf numFmtId="196" fontId="4" fillId="0" borderId="0" xfId="28" applyNumberFormat="1" applyFont="1" applyFill="1" applyAlignment="1">
      <alignment vertical="center"/>
    </xf>
    <xf numFmtId="196" fontId="4" fillId="0" borderId="1" xfId="28" applyNumberFormat="1" applyFont="1" applyFill="1" applyBorder="1" applyAlignment="1">
      <alignment vertical="center"/>
    </xf>
    <xf numFmtId="196" fontId="4" fillId="0" borderId="0" xfId="28" applyNumberFormat="1" applyFont="1" applyFill="1" applyBorder="1" applyAlignment="1">
      <alignment vertical="center"/>
    </xf>
    <xf numFmtId="196" fontId="4" fillId="0" borderId="2" xfId="28" applyNumberFormat="1" applyFont="1" applyFill="1" applyBorder="1" applyAlignment="1">
      <alignment vertical="center"/>
    </xf>
    <xf numFmtId="196" fontId="4" fillId="0" borderId="2" xfId="0" applyNumberFormat="1" applyFont="1" applyBorder="1" applyAlignment="1">
      <alignment horizontal="right" vertical="center"/>
    </xf>
    <xf numFmtId="197" fontId="4" fillId="0" borderId="2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96" fontId="5" fillId="33" borderId="0" xfId="327" applyNumberFormat="1" applyFont="1" applyFill="1" applyAlignment="1">
      <alignment horizontal="right" vertical="center"/>
    </xf>
    <xf numFmtId="196" fontId="4" fillId="33" borderId="0" xfId="0" applyNumberFormat="1" applyFont="1" applyFill="1" applyAlignment="1">
      <alignment horizontal="right" vertical="center"/>
    </xf>
    <xf numFmtId="196" fontId="4" fillId="33" borderId="0" xfId="0" applyNumberFormat="1" applyFont="1" applyFill="1" applyAlignment="1">
      <alignment vertical="center"/>
    </xf>
    <xf numFmtId="196" fontId="4" fillId="33" borderId="1" xfId="0" applyNumberFormat="1" applyFont="1" applyFill="1" applyBorder="1" applyAlignment="1">
      <alignment horizontal="right" vertical="center"/>
    </xf>
    <xf numFmtId="196" fontId="4" fillId="33" borderId="1" xfId="0" applyNumberFormat="1" applyFont="1" applyFill="1" applyBorder="1" applyAlignment="1">
      <alignment vertical="center"/>
    </xf>
    <xf numFmtId="196" fontId="4" fillId="33" borderId="2" xfId="0" applyNumberFormat="1" applyFont="1" applyFill="1" applyBorder="1" applyAlignment="1">
      <alignment vertical="center"/>
    </xf>
    <xf numFmtId="196" fontId="8" fillId="33" borderId="0" xfId="0" quotePrefix="1" applyNumberFormat="1" applyFont="1" applyFill="1" applyAlignment="1">
      <alignment horizontal="center" vertical="center"/>
    </xf>
    <xf numFmtId="196" fontId="4" fillId="33" borderId="0" xfId="28" applyNumberFormat="1" applyFont="1" applyFill="1" applyAlignment="1">
      <alignment vertical="center"/>
    </xf>
    <xf numFmtId="196" fontId="4" fillId="33" borderId="1" xfId="28" applyNumberFormat="1" applyFont="1" applyFill="1" applyBorder="1" applyAlignment="1">
      <alignment vertical="center"/>
    </xf>
    <xf numFmtId="196" fontId="4" fillId="33" borderId="0" xfId="0" applyNumberFormat="1" applyFont="1" applyFill="1" applyAlignment="1">
      <alignment horizontal="center" vertical="center"/>
    </xf>
    <xf numFmtId="196" fontId="4" fillId="33" borderId="0" xfId="28" applyNumberFormat="1" applyFont="1" applyFill="1" applyBorder="1" applyAlignment="1">
      <alignment vertical="center"/>
    </xf>
    <xf numFmtId="196" fontId="4" fillId="33" borderId="1" xfId="0" applyNumberFormat="1" applyFont="1" applyFill="1" applyBorder="1" applyAlignment="1">
      <alignment vertical="center" shrinkToFit="1"/>
    </xf>
    <xf numFmtId="196" fontId="4" fillId="33" borderId="0" xfId="0" applyNumberFormat="1" applyFont="1" applyFill="1" applyAlignment="1">
      <alignment vertical="center" shrinkToFit="1"/>
    </xf>
    <xf numFmtId="196" fontId="4" fillId="33" borderId="2" xfId="28" applyNumberFormat="1" applyFont="1" applyFill="1" applyBorder="1" applyAlignment="1">
      <alignment vertical="center"/>
    </xf>
    <xf numFmtId="197" fontId="4" fillId="33" borderId="2" xfId="0" applyNumberFormat="1" applyFont="1" applyFill="1" applyBorder="1" applyAlignment="1">
      <alignment vertical="center"/>
    </xf>
    <xf numFmtId="190" fontId="4" fillId="33" borderId="0" xfId="0" applyNumberFormat="1" applyFont="1" applyFill="1" applyAlignment="1">
      <alignment vertical="center"/>
    </xf>
    <xf numFmtId="196" fontId="4" fillId="33" borderId="2" xfId="0" applyNumberFormat="1" applyFont="1" applyFill="1" applyBorder="1" applyAlignment="1">
      <alignment horizontal="right" vertical="center"/>
    </xf>
    <xf numFmtId="192" fontId="4" fillId="33" borderId="0" xfId="0" applyNumberFormat="1" applyFont="1" applyFill="1" applyAlignment="1">
      <alignment horizontal="right" vertical="center"/>
    </xf>
    <xf numFmtId="192" fontId="49" fillId="0" borderId="0" xfId="0" applyNumberFormat="1" applyFont="1" applyAlignment="1">
      <alignment vertical="center"/>
    </xf>
    <xf numFmtId="190" fontId="49" fillId="0" borderId="0" xfId="0" applyNumberFormat="1" applyFont="1" applyAlignment="1">
      <alignment vertical="center"/>
    </xf>
    <xf numFmtId="190" fontId="49" fillId="0" borderId="0" xfId="0" quotePrefix="1" applyNumberFormat="1" applyFont="1" applyAlignment="1">
      <alignment horizontal="center" vertical="center"/>
    </xf>
    <xf numFmtId="190" fontId="50" fillId="0" borderId="0" xfId="0" applyNumberFormat="1" applyFont="1" applyAlignment="1">
      <alignment horizontal="center" vertical="center"/>
    </xf>
    <xf numFmtId="190" fontId="50" fillId="0" borderId="0" xfId="0" applyNumberFormat="1" applyFont="1" applyAlignment="1">
      <alignment vertical="center"/>
    </xf>
    <xf numFmtId="196" fontId="50" fillId="0" borderId="0" xfId="0" applyNumberFormat="1" applyFont="1" applyAlignment="1">
      <alignment horizontal="center" vertical="center"/>
    </xf>
    <xf numFmtId="201" fontId="4" fillId="0" borderId="0" xfId="0" applyNumberFormat="1" applyFont="1" applyAlignment="1">
      <alignment horizontal="center" vertical="center"/>
    </xf>
    <xf numFmtId="196" fontId="5" fillId="0" borderId="0" xfId="460" applyNumberFormat="1" applyFont="1" applyFill="1" applyAlignment="1">
      <alignment horizontal="left" vertical="center"/>
    </xf>
    <xf numFmtId="196" fontId="5" fillId="0" borderId="0" xfId="327" quotePrefix="1" applyNumberFormat="1" applyFont="1" applyFill="1" applyAlignment="1">
      <alignment horizontal="right" vertical="center"/>
    </xf>
    <xf numFmtId="196" fontId="5" fillId="0" borderId="1" xfId="327" applyNumberFormat="1" applyFont="1" applyFill="1" applyBorder="1" applyAlignment="1">
      <alignment horizontal="right" vertical="center"/>
    </xf>
    <xf numFmtId="196" fontId="5" fillId="0" borderId="0" xfId="327" applyNumberFormat="1" applyFont="1" applyFill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196" fontId="4" fillId="0" borderId="0" xfId="0" applyNumberFormat="1" applyFont="1" applyFill="1" applyAlignment="1">
      <alignment horizontal="right" vertical="center"/>
    </xf>
    <xf numFmtId="196" fontId="4" fillId="0" borderId="2" xfId="0" applyNumberFormat="1" applyFont="1" applyFill="1" applyBorder="1" applyAlignment="1">
      <alignment vertical="center"/>
    </xf>
    <xf numFmtId="196" fontId="4" fillId="0" borderId="1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horizontal="center" vertical="center"/>
    </xf>
    <xf numFmtId="196" fontId="4" fillId="0" borderId="1" xfId="0" applyNumberFormat="1" applyFont="1" applyFill="1" applyBorder="1" applyAlignment="1">
      <alignment vertical="center" shrinkToFit="1"/>
    </xf>
    <xf numFmtId="196" fontId="4" fillId="0" borderId="0" xfId="0" applyNumberFormat="1" applyFont="1" applyFill="1" applyAlignment="1">
      <alignment vertical="center" shrinkToFit="1"/>
    </xf>
    <xf numFmtId="192" fontId="14" fillId="0" borderId="0" xfId="0" applyNumberFormat="1" applyFont="1" applyAlignment="1">
      <alignment vertical="center"/>
    </xf>
    <xf numFmtId="192" fontId="45" fillId="0" borderId="0" xfId="0" applyNumberFormat="1" applyFont="1" applyAlignment="1">
      <alignment horizontal="left" vertical="center"/>
    </xf>
    <xf numFmtId="202" fontId="45" fillId="0" borderId="0" xfId="0" applyNumberFormat="1" applyFont="1" applyAlignment="1">
      <alignment horizontal="left" vertical="center"/>
    </xf>
    <xf numFmtId="192" fontId="14" fillId="0" borderId="0" xfId="0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202" fontId="45" fillId="0" borderId="0" xfId="0" quotePrefix="1" applyNumberFormat="1" applyFont="1" applyAlignment="1">
      <alignment horizontal="right" vertical="center"/>
    </xf>
    <xf numFmtId="202" fontId="45" fillId="0" borderId="0" xfId="0" applyNumberFormat="1" applyFont="1" applyAlignment="1">
      <alignment horizontal="right" vertical="center"/>
    </xf>
    <xf numFmtId="192" fontId="14" fillId="0" borderId="0" xfId="0" applyNumberFormat="1" applyFont="1" applyAlignment="1">
      <alignment horizontal="left" vertical="center"/>
    </xf>
    <xf numFmtId="0" fontId="45" fillId="0" borderId="12" xfId="0" applyFont="1" applyBorder="1" applyAlignment="1">
      <alignment horizontal="center" vertical="center"/>
    </xf>
    <xf numFmtId="202" fontId="45" fillId="0" borderId="12" xfId="0" applyNumberFormat="1" applyFont="1" applyBorder="1" applyAlignment="1">
      <alignment horizontal="right" vertical="center"/>
    </xf>
    <xf numFmtId="0" fontId="45" fillId="0" borderId="0" xfId="0" applyFont="1" applyAlignment="1">
      <alignment horizontal="center" vertical="center"/>
    </xf>
    <xf numFmtId="202" fontId="45" fillId="34" borderId="0" xfId="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202" fontId="14" fillId="34" borderId="0" xfId="0" applyNumberFormat="1" applyFont="1" applyFill="1" applyAlignment="1">
      <alignment vertical="center"/>
    </xf>
    <xf numFmtId="202" fontId="14" fillId="0" borderId="0" xfId="0" applyNumberFormat="1" applyFont="1" applyAlignment="1">
      <alignment vertical="center"/>
    </xf>
    <xf numFmtId="202" fontId="14" fillId="34" borderId="12" xfId="0" applyNumberFormat="1" applyFont="1" applyFill="1" applyBorder="1" applyAlignment="1">
      <alignment vertical="center"/>
    </xf>
    <xf numFmtId="202" fontId="14" fillId="34" borderId="0" xfId="0" applyNumberFormat="1" applyFont="1" applyFill="1" applyAlignment="1">
      <alignment horizontal="right" vertical="center"/>
    </xf>
    <xf numFmtId="202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202" fontId="14" fillId="34" borderId="13" xfId="0" applyNumberFormat="1" applyFont="1" applyFill="1" applyBorder="1" applyAlignment="1">
      <alignment vertical="center"/>
    </xf>
    <xf numFmtId="0" fontId="14" fillId="0" borderId="12" xfId="0" applyFont="1" applyBorder="1" applyAlignment="1">
      <alignment vertical="center"/>
    </xf>
    <xf numFmtId="190" fontId="45" fillId="0" borderId="0" xfId="0" applyNumberFormat="1" applyFont="1" applyAlignment="1">
      <alignment vertical="center"/>
    </xf>
    <xf numFmtId="0" fontId="5" fillId="0" borderId="12" xfId="0" applyFont="1" applyBorder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202" fontId="14" fillId="34" borderId="12" xfId="0" applyNumberFormat="1" applyFont="1" applyFill="1" applyBorder="1" applyAlignment="1">
      <alignment horizontal="right" vertical="center"/>
    </xf>
    <xf numFmtId="203" fontId="14" fillId="34" borderId="13" xfId="0" applyNumberFormat="1" applyFont="1" applyFill="1" applyBorder="1" applyAlignment="1">
      <alignment vertical="center"/>
    </xf>
    <xf numFmtId="202" fontId="45" fillId="0" borderId="0" xfId="0" applyNumberFormat="1" applyFont="1" applyFill="1" applyAlignment="1">
      <alignment horizontal="left" vertical="center"/>
    </xf>
    <xf numFmtId="202" fontId="45" fillId="0" borderId="0" xfId="0" quotePrefix="1" applyNumberFormat="1" applyFont="1" applyFill="1" applyAlignment="1">
      <alignment horizontal="right" vertical="center"/>
    </xf>
    <xf numFmtId="202" fontId="45" fillId="0" borderId="12" xfId="0" applyNumberFormat="1" applyFont="1" applyFill="1" applyBorder="1" applyAlignment="1">
      <alignment horizontal="right" vertical="center"/>
    </xf>
    <xf numFmtId="202" fontId="45" fillId="0" borderId="0" xfId="0" applyNumberFormat="1" applyFont="1" applyFill="1" applyAlignment="1">
      <alignment horizontal="right" vertical="center"/>
    </xf>
    <xf numFmtId="202" fontId="14" fillId="0" borderId="0" xfId="0" applyNumberFormat="1" applyFont="1" applyFill="1" applyAlignment="1">
      <alignment vertical="center"/>
    </xf>
    <xf numFmtId="202" fontId="14" fillId="0" borderId="12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horizontal="right" vertical="center"/>
    </xf>
    <xf numFmtId="202" fontId="14" fillId="0" borderId="13" xfId="0" applyNumberFormat="1" applyFont="1" applyFill="1" applyBorder="1" applyAlignment="1">
      <alignment vertical="center"/>
    </xf>
    <xf numFmtId="202" fontId="14" fillId="0" borderId="12" xfId="0" applyNumberFormat="1" applyFont="1" applyFill="1" applyBorder="1" applyAlignment="1">
      <alignment horizontal="right" vertical="center"/>
    </xf>
    <xf numFmtId="203" fontId="14" fillId="0" borderId="13" xfId="0" applyNumberFormat="1" applyFont="1" applyFill="1" applyBorder="1" applyAlignment="1">
      <alignment vertical="center"/>
    </xf>
    <xf numFmtId="0" fontId="4" fillId="0" borderId="0" xfId="0" applyFont="1"/>
    <xf numFmtId="0" fontId="4" fillId="0" borderId="12" xfId="0" applyFont="1" applyBorder="1"/>
    <xf numFmtId="0" fontId="4" fillId="0" borderId="12" xfId="0" applyFont="1" applyFill="1" applyBorder="1"/>
    <xf numFmtId="0" fontId="4" fillId="0" borderId="0" xfId="0" applyFont="1" applyFill="1"/>
    <xf numFmtId="196" fontId="5" fillId="0" borderId="0" xfId="327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327" applyFont="1" applyBorder="1" applyAlignment="1">
      <alignment horizontal="center" vertical="center"/>
    </xf>
    <xf numFmtId="192" fontId="4" fillId="0" borderId="0" xfId="0" applyNumberFormat="1" applyFont="1" applyBorder="1" applyAlignment="1">
      <alignment horizontal="center" vertical="center"/>
    </xf>
    <xf numFmtId="192" fontId="4" fillId="0" borderId="0" xfId="0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4" fillId="0" borderId="0" xfId="0" applyFont="1"/>
    <xf numFmtId="196" fontId="4" fillId="33" borderId="0" xfId="0" applyNumberFormat="1" applyFont="1" applyFill="1" applyBorder="1" applyAlignment="1">
      <alignment vertical="center" shrinkToFit="1"/>
    </xf>
    <xf numFmtId="196" fontId="4" fillId="0" borderId="0" xfId="0" applyNumberFormat="1" applyFont="1" applyFill="1" applyBorder="1" applyAlignment="1">
      <alignment vertical="center" shrinkToFit="1"/>
    </xf>
    <xf numFmtId="196" fontId="4" fillId="33" borderId="0" xfId="0" applyNumberFormat="1" applyFont="1" applyFill="1" applyBorder="1" applyAlignment="1">
      <alignment vertical="center"/>
    </xf>
    <xf numFmtId="196" fontId="4" fillId="0" borderId="0" xfId="0" applyNumberFormat="1" applyFont="1" applyBorder="1" applyAlignment="1">
      <alignment vertical="center"/>
    </xf>
    <xf numFmtId="196" fontId="5" fillId="0" borderId="0" xfId="327" applyNumberFormat="1" applyFont="1" applyBorder="1" applyAlignment="1">
      <alignment horizontal="right" vertical="center"/>
    </xf>
    <xf numFmtId="196" fontId="5" fillId="0" borderId="0" xfId="460" applyNumberFormat="1" applyFont="1" applyAlignment="1">
      <alignment horizontal="right" vertical="center"/>
    </xf>
    <xf numFmtId="39" fontId="5" fillId="0" borderId="0" xfId="460" applyFont="1" applyAlignment="1">
      <alignment horizontal="right" vertical="center"/>
    </xf>
    <xf numFmtId="196" fontId="5" fillId="0" borderId="0" xfId="460" applyNumberFormat="1" applyFont="1" applyFill="1" applyAlignment="1">
      <alignment horizontal="right" vertical="center"/>
    </xf>
    <xf numFmtId="39" fontId="5" fillId="0" borderId="0" xfId="460" applyFont="1" applyBorder="1" applyAlignment="1">
      <alignment horizontal="left" vertical="center"/>
    </xf>
    <xf numFmtId="192" fontId="5" fillId="0" borderId="0" xfId="0" applyNumberFormat="1" applyFont="1" applyAlignment="1">
      <alignment horizontal="left" vertical="center"/>
    </xf>
    <xf numFmtId="39" fontId="5" fillId="0" borderId="1" xfId="460" applyFont="1" applyBorder="1" applyAlignment="1">
      <alignment horizontal="left" vertical="center"/>
    </xf>
    <xf numFmtId="190" fontId="5" fillId="0" borderId="0" xfId="0" applyNumberFormat="1" applyFont="1" applyAlignment="1">
      <alignment horizontal="left" vertical="center"/>
    </xf>
    <xf numFmtId="192" fontId="5" fillId="0" borderId="0" xfId="265" applyNumberFormat="1" applyFont="1" applyFill="1" applyAlignment="1">
      <alignment horizontal="left" vertical="center"/>
    </xf>
    <xf numFmtId="192" fontId="45" fillId="0" borderId="12" xfId="0" applyNumberFormat="1" applyFont="1" applyBorder="1" applyAlignment="1">
      <alignment horizontal="left" vertical="center"/>
    </xf>
    <xf numFmtId="0" fontId="1" fillId="0" borderId="12" xfId="0" applyFont="1" applyBorder="1"/>
    <xf numFmtId="192" fontId="45" fillId="0" borderId="0" xfId="0" applyNumberFormat="1" applyFont="1" applyAlignment="1">
      <alignment horizontal="left" vertical="center"/>
    </xf>
    <xf numFmtId="0" fontId="4" fillId="0" borderId="0" xfId="0" applyFont="1"/>
    <xf numFmtId="0" fontId="4" fillId="0" borderId="12" xfId="0" applyFont="1" applyBorder="1"/>
    <xf numFmtId="190" fontId="45" fillId="0" borderId="0" xfId="0" applyNumberFormat="1" applyFont="1" applyAlignment="1">
      <alignment horizontal="left" vertical="center"/>
    </xf>
    <xf numFmtId="190" fontId="5" fillId="0" borderId="1" xfId="0" applyNumberFormat="1" applyFont="1" applyBorder="1" applyAlignment="1">
      <alignment horizontal="center" vertical="center"/>
    </xf>
    <xf numFmtId="190" fontId="5" fillId="0" borderId="1" xfId="0" applyNumberFormat="1" applyFont="1" applyBorder="1" applyAlignment="1">
      <alignment horizontal="left" vertical="center"/>
    </xf>
  </cellXfs>
  <cellStyles count="4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[0] 2 2 3 2" xfId="29"/>
    <cellStyle name="Comma [0] 2 2 3 2 2" xfId="30"/>
    <cellStyle name="Comma [0] 2 2 3 2 2 2" xfId="31"/>
    <cellStyle name="Comma [0] 2 2 3 2 3" xfId="32"/>
    <cellStyle name="Comma 10" xfId="33"/>
    <cellStyle name="Comma 10 2" xfId="34"/>
    <cellStyle name="Comma 10 2 2" xfId="35"/>
    <cellStyle name="Comma 10 3" xfId="36"/>
    <cellStyle name="Comma 10 4" xfId="37"/>
    <cellStyle name="Comma 10 5" xfId="38"/>
    <cellStyle name="Comma 11" xfId="39"/>
    <cellStyle name="Comma 11 2" xfId="40"/>
    <cellStyle name="Comma 11 2 2" xfId="41"/>
    <cellStyle name="Comma 11 3" xfId="42"/>
    <cellStyle name="Comma 11 4" xfId="43"/>
    <cellStyle name="Comma 112 2" xfId="44"/>
    <cellStyle name="Comma 112 2 2" xfId="45"/>
    <cellStyle name="Comma 112 2 2 2" xfId="46"/>
    <cellStyle name="Comma 112 2 3" xfId="47"/>
    <cellStyle name="Comma 12" xfId="48"/>
    <cellStyle name="Comma 12 2" xfId="49"/>
    <cellStyle name="Comma 12 2 2" xfId="50"/>
    <cellStyle name="Comma 12 3" xfId="51"/>
    <cellStyle name="Comma 12 4" xfId="52"/>
    <cellStyle name="Comma 12 5" xfId="53"/>
    <cellStyle name="Comma 13" xfId="54"/>
    <cellStyle name="Comma 13 2" xfId="55"/>
    <cellStyle name="Comma 13 3" xfId="56"/>
    <cellStyle name="Comma 14" xfId="57"/>
    <cellStyle name="Comma 14 2" xfId="58"/>
    <cellStyle name="Comma 14 3" xfId="59"/>
    <cellStyle name="Comma 15" xfId="60"/>
    <cellStyle name="Comma 15 2" xfId="61"/>
    <cellStyle name="Comma 15 3" xfId="62"/>
    <cellStyle name="Comma 16" xfId="63"/>
    <cellStyle name="Comma 16 2" xfId="64"/>
    <cellStyle name="Comma 16 3" xfId="65"/>
    <cellStyle name="Comma 17" xfId="66"/>
    <cellStyle name="Comma 17 2" xfId="67"/>
    <cellStyle name="Comma 18" xfId="68"/>
    <cellStyle name="Comma 18 2" xfId="69"/>
    <cellStyle name="Comma 19" xfId="70"/>
    <cellStyle name="Comma 19 2" xfId="71"/>
    <cellStyle name="Comma 2" xfId="72"/>
    <cellStyle name="Comma 2 2" xfId="73"/>
    <cellStyle name="Comma 2 2 2" xfId="74"/>
    <cellStyle name="Comma 2 2 2 2" xfId="75"/>
    <cellStyle name="Comma 2 2 2 3" xfId="76"/>
    <cellStyle name="Comma 2 2 3" xfId="77"/>
    <cellStyle name="Comma 2 3" xfId="78"/>
    <cellStyle name="Comma 2 3 2" xfId="79"/>
    <cellStyle name="Comma 2 3 3" xfId="80"/>
    <cellStyle name="Comma 2 3 4" xfId="81"/>
    <cellStyle name="Comma 2 3 5" xfId="82"/>
    <cellStyle name="Comma 2 34" xfId="83"/>
    <cellStyle name="Comma 2 34 2" xfId="84"/>
    <cellStyle name="Comma 2 34 2 2" xfId="85"/>
    <cellStyle name="Comma 2 34 2 2 2" xfId="86"/>
    <cellStyle name="Comma 2 34 2 3" xfId="87"/>
    <cellStyle name="Comma 2 34 3" xfId="88"/>
    <cellStyle name="Comma 2 34 3 2" xfId="89"/>
    <cellStyle name="Comma 2 34 4" xfId="90"/>
    <cellStyle name="Comma 2 35" xfId="91"/>
    <cellStyle name="Comma 2 35 2" xfId="92"/>
    <cellStyle name="Comma 2 35 2 2" xfId="93"/>
    <cellStyle name="Comma 2 35 3" xfId="94"/>
    <cellStyle name="Comma 2 4" xfId="95"/>
    <cellStyle name="Comma 2 4 2" xfId="96"/>
    <cellStyle name="Comma 2 4 3" xfId="97"/>
    <cellStyle name="Comma 2 4 4" xfId="98"/>
    <cellStyle name="Comma 2 5" xfId="99"/>
    <cellStyle name="Comma 2 5 2" xfId="100"/>
    <cellStyle name="Comma 2 6" xfId="101"/>
    <cellStyle name="Comma 2 6 2" xfId="102"/>
    <cellStyle name="Comma 2 7" xfId="103"/>
    <cellStyle name="Comma 2 8" xfId="104"/>
    <cellStyle name="Comma 20" xfId="105"/>
    <cellStyle name="Comma 200" xfId="106"/>
    <cellStyle name="Comma 200 2" xfId="107"/>
    <cellStyle name="Comma 200 2 2" xfId="108"/>
    <cellStyle name="Comma 200 3" xfId="109"/>
    <cellStyle name="Comma 201" xfId="110"/>
    <cellStyle name="Comma 201 2" xfId="111"/>
    <cellStyle name="Comma 201 2 2" xfId="112"/>
    <cellStyle name="Comma 201 3" xfId="113"/>
    <cellStyle name="Comma 204" xfId="114"/>
    <cellStyle name="Comma 204 2" xfId="115"/>
    <cellStyle name="Comma 204 2 2" xfId="116"/>
    <cellStyle name="Comma 204 3" xfId="117"/>
    <cellStyle name="Comma 205" xfId="118"/>
    <cellStyle name="Comma 205 2" xfId="119"/>
    <cellStyle name="Comma 205 2 2" xfId="120"/>
    <cellStyle name="Comma 205 3" xfId="121"/>
    <cellStyle name="Comma 21" xfId="122"/>
    <cellStyle name="Comma 22" xfId="123"/>
    <cellStyle name="Comma 23" xfId="124"/>
    <cellStyle name="Comma 24" xfId="125"/>
    <cellStyle name="Comma 25" xfId="126"/>
    <cellStyle name="Comma 3" xfId="127"/>
    <cellStyle name="Comma 3 10" xfId="128"/>
    <cellStyle name="Comma 3 11" xfId="129"/>
    <cellStyle name="Comma 3 2" xfId="130"/>
    <cellStyle name="Comma 3 2 2" xfId="131"/>
    <cellStyle name="Comma 3 2 2 2" xfId="132"/>
    <cellStyle name="Comma 3 2 2 3" xfId="133"/>
    <cellStyle name="Comma 3 2 2 4" xfId="134"/>
    <cellStyle name="Comma 3 2 3" xfId="135"/>
    <cellStyle name="Comma 3 2 3 2" xfId="136"/>
    <cellStyle name="Comma 3 2 3 3" xfId="137"/>
    <cellStyle name="Comma 3 2 4" xfId="138"/>
    <cellStyle name="Comma 3 2 5" xfId="139"/>
    <cellStyle name="Comma 3 3" xfId="140"/>
    <cellStyle name="Comma 3 3 2" xfId="141"/>
    <cellStyle name="Comma 3 3 3" xfId="142"/>
    <cellStyle name="Comma 3 3 4" xfId="143"/>
    <cellStyle name="Comma 3 3 5" xfId="144"/>
    <cellStyle name="Comma 3 4" xfId="145"/>
    <cellStyle name="Comma 3 4 2" xfId="146"/>
    <cellStyle name="Comma 3 4 3" xfId="147"/>
    <cellStyle name="Comma 3 4 4" xfId="148"/>
    <cellStyle name="Comma 3 5" xfId="149"/>
    <cellStyle name="Comma 3 5 2" xfId="150"/>
    <cellStyle name="Comma 3 5 3" xfId="151"/>
    <cellStyle name="Comma 3 5 4" xfId="152"/>
    <cellStyle name="Comma 3 6" xfId="153"/>
    <cellStyle name="Comma 3 6 2" xfId="154"/>
    <cellStyle name="Comma 3 6 3" xfId="155"/>
    <cellStyle name="Comma 3 6 4" xfId="156"/>
    <cellStyle name="Comma 3 7" xfId="157"/>
    <cellStyle name="Comma 3 7 2" xfId="158"/>
    <cellStyle name="Comma 3 7 3" xfId="159"/>
    <cellStyle name="Comma 3 8" xfId="160"/>
    <cellStyle name="Comma 3 9" xfId="161"/>
    <cellStyle name="Comma 4" xfId="162"/>
    <cellStyle name="Comma 4 14" xfId="163"/>
    <cellStyle name="Comma 4 14 2" xfId="164"/>
    <cellStyle name="Comma 4 14 2 2" xfId="165"/>
    <cellStyle name="Comma 4 14 3" xfId="166"/>
    <cellStyle name="Comma 4 2" xfId="167"/>
    <cellStyle name="Comma 4 2 2" xfId="168"/>
    <cellStyle name="Comma 4 2 2 2" xfId="169"/>
    <cellStyle name="Comma 4 2 2 3" xfId="170"/>
    <cellStyle name="Comma 4 2 2 4" xfId="171"/>
    <cellStyle name="Comma 4 2 20" xfId="172"/>
    <cellStyle name="Comma 4 2 20 2" xfId="173"/>
    <cellStyle name="Comma 4 2 20 2 2" xfId="174"/>
    <cellStyle name="Comma 4 2 20 3" xfId="175"/>
    <cellStyle name="Comma 4 2 3" xfId="176"/>
    <cellStyle name="Comma 4 2 4" xfId="177"/>
    <cellStyle name="Comma 4 2 5" xfId="178"/>
    <cellStyle name="Comma 4 2 6" xfId="179"/>
    <cellStyle name="Comma 4 3" xfId="180"/>
    <cellStyle name="Comma 4 3 2" xfId="181"/>
    <cellStyle name="Comma 4 3 3" xfId="182"/>
    <cellStyle name="Comma 4 3 4" xfId="183"/>
    <cellStyle name="Comma 4 4" xfId="184"/>
    <cellStyle name="Comma 4 4 2" xfId="185"/>
    <cellStyle name="Comma 4 4 3" xfId="186"/>
    <cellStyle name="Comma 4 5" xfId="187"/>
    <cellStyle name="Comma 4 6" xfId="188"/>
    <cellStyle name="Comma 4 7" xfId="189"/>
    <cellStyle name="Comma 4 8" xfId="190"/>
    <cellStyle name="Comma 4 9" xfId="191"/>
    <cellStyle name="Comma 42" xfId="192"/>
    <cellStyle name="Comma 42 2" xfId="193"/>
    <cellStyle name="Comma 42 2 2" xfId="194"/>
    <cellStyle name="Comma 42 3" xfId="195"/>
    <cellStyle name="Comma 5" xfId="196"/>
    <cellStyle name="Comma 5 10" xfId="197"/>
    <cellStyle name="Comma 5 19" xfId="198"/>
    <cellStyle name="Comma 5 19 2" xfId="199"/>
    <cellStyle name="Comma 5 19 2 2" xfId="200"/>
    <cellStyle name="Comma 5 19 3" xfId="201"/>
    <cellStyle name="Comma 5 2" xfId="202"/>
    <cellStyle name="Comma 5 2 2" xfId="203"/>
    <cellStyle name="Comma 5 2 2 2" xfId="204"/>
    <cellStyle name="Comma 5 2 2 3" xfId="205"/>
    <cellStyle name="Comma 5 2 2 4" xfId="206"/>
    <cellStyle name="Comma 5 2 3" xfId="207"/>
    <cellStyle name="Comma 5 2 4" xfId="208"/>
    <cellStyle name="Comma 5 2 5" xfId="209"/>
    <cellStyle name="Comma 5 2 6" xfId="210"/>
    <cellStyle name="Comma 5 3" xfId="211"/>
    <cellStyle name="Comma 5 3 2" xfId="212"/>
    <cellStyle name="Comma 5 3 3" xfId="213"/>
    <cellStyle name="Comma 5 3 4" xfId="214"/>
    <cellStyle name="Comma 5 4" xfId="215"/>
    <cellStyle name="Comma 5 4 2" xfId="216"/>
    <cellStyle name="Comma 5 4 3" xfId="217"/>
    <cellStyle name="Comma 5 4 4" xfId="218"/>
    <cellStyle name="Comma 5 5" xfId="219"/>
    <cellStyle name="Comma 5 5 2" xfId="220"/>
    <cellStyle name="Comma 5 5 3" xfId="221"/>
    <cellStyle name="Comma 5 6" xfId="222"/>
    <cellStyle name="Comma 5 7" xfId="223"/>
    <cellStyle name="Comma 5 8" xfId="224"/>
    <cellStyle name="Comma 56" xfId="225"/>
    <cellStyle name="Comma 56 2" xfId="226"/>
    <cellStyle name="Comma 56 2 2" xfId="227"/>
    <cellStyle name="Comma 56 3" xfId="228"/>
    <cellStyle name="Comma 57" xfId="229"/>
    <cellStyle name="Comma 57 2" xfId="230"/>
    <cellStyle name="Comma 57 2 2" xfId="231"/>
    <cellStyle name="Comma 57 3" xfId="232"/>
    <cellStyle name="Comma 6" xfId="233"/>
    <cellStyle name="Comma 6 2" xfId="234"/>
    <cellStyle name="Comma 6 2 2" xfId="235"/>
    <cellStyle name="Comma 6 2 3" xfId="236"/>
    <cellStyle name="Comma 6 2 4" xfId="237"/>
    <cellStyle name="Comma 6 3" xfId="238"/>
    <cellStyle name="Comma 6 3 2" xfId="239"/>
    <cellStyle name="Comma 6 3 3" xfId="240"/>
    <cellStyle name="Comma 6 3 4" xfId="241"/>
    <cellStyle name="Comma 6 4" xfId="242"/>
    <cellStyle name="Comma 6 4 2" xfId="243"/>
    <cellStyle name="Comma 6 4 3" xfId="244"/>
    <cellStyle name="Comma 6 5" xfId="245"/>
    <cellStyle name="Comma 6 6" xfId="246"/>
    <cellStyle name="Comma 6 7" xfId="247"/>
    <cellStyle name="Comma 6 7 2" xfId="248"/>
    <cellStyle name="Comma 7" xfId="249"/>
    <cellStyle name="Comma 7 2" xfId="250"/>
    <cellStyle name="Comma 7 2 2" xfId="251"/>
    <cellStyle name="Comma 7 3" xfId="252"/>
    <cellStyle name="Comma 7 4" xfId="253"/>
    <cellStyle name="Comma 7 5" xfId="254"/>
    <cellStyle name="Comma 8" xfId="255"/>
    <cellStyle name="Comma 8 2" xfId="256"/>
    <cellStyle name="Comma 8 3" xfId="257"/>
    <cellStyle name="Comma 8 4" xfId="258"/>
    <cellStyle name="Comma 9" xfId="259"/>
    <cellStyle name="Comma 9 2" xfId="260"/>
    <cellStyle name="Comma 9 2 2" xfId="261"/>
    <cellStyle name="Comma 9 3" xfId="262"/>
    <cellStyle name="Comma 9 4" xfId="263"/>
    <cellStyle name="Comma 9 5" xfId="264"/>
    <cellStyle name="Currency" xfId="265" builtinId="4"/>
    <cellStyle name="Currency 2" xfId="266"/>
    <cellStyle name="Currency 2 2" xfId="267"/>
    <cellStyle name="Explanatory Text 2" xfId="268"/>
    <cellStyle name="Followed Hyperlink 2" xfId="269"/>
    <cellStyle name="Good 2" xfId="270"/>
    <cellStyle name="Heading 1 2" xfId="271"/>
    <cellStyle name="Heading 2 2" xfId="272"/>
    <cellStyle name="Heading 3 2" xfId="273"/>
    <cellStyle name="Heading 4 2" xfId="274"/>
    <cellStyle name="Hyperlink 11" xfId="275"/>
    <cellStyle name="Hyperlink 2" xfId="276"/>
    <cellStyle name="Hyperlink 2 10" xfId="277"/>
    <cellStyle name="Hyperlink 2 2" xfId="278"/>
    <cellStyle name="Hyperlink 2 2 2" xfId="279"/>
    <cellStyle name="Hyperlink 2 2 3" xfId="280"/>
    <cellStyle name="Hyperlink 2 3" xfId="281"/>
    <cellStyle name="Hyperlink 2 9" xfId="282"/>
    <cellStyle name="Hyperlink 3" xfId="283"/>
    <cellStyle name="Hyperlink 3 2" xfId="284"/>
    <cellStyle name="Hyperlink 3 3" xfId="285"/>
    <cellStyle name="Hyperlink 4" xfId="286"/>
    <cellStyle name="Hyperlink 5" xfId="287"/>
    <cellStyle name="Hyperlink 6" xfId="288"/>
    <cellStyle name="Hyperlink 7" xfId="289"/>
    <cellStyle name="Hyperlink 8" xfId="290"/>
    <cellStyle name="Input 2" xfId="291"/>
    <cellStyle name="Linked Cell 2" xfId="292"/>
    <cellStyle name="Neutral 2" xfId="293"/>
    <cellStyle name="Normal" xfId="0" builtinId="0"/>
    <cellStyle name="Normal 10" xfId="294"/>
    <cellStyle name="Normal 10 2" xfId="295"/>
    <cellStyle name="Normal 10 3" xfId="296"/>
    <cellStyle name="Normal 108 4" xfId="297"/>
    <cellStyle name="Normal 11" xfId="298"/>
    <cellStyle name="Normal 11 2" xfId="299"/>
    <cellStyle name="Normal 11 2 2" xfId="300"/>
    <cellStyle name="Normal 11 2 3" xfId="301"/>
    <cellStyle name="Normal 11 2 4" xfId="302"/>
    <cellStyle name="Normal 11 3" xfId="303"/>
    <cellStyle name="Normal 11 4" xfId="304"/>
    <cellStyle name="Normal 11 5" xfId="305"/>
    <cellStyle name="Normal 11 6" xfId="306"/>
    <cellStyle name="Normal 12" xfId="307"/>
    <cellStyle name="Normal 13" xfId="308"/>
    <cellStyle name="Normal 13 2" xfId="309"/>
    <cellStyle name="Normal 13 3" xfId="310"/>
    <cellStyle name="Normal 13 4" xfId="311"/>
    <cellStyle name="Normal 14" xfId="312"/>
    <cellStyle name="Normal 15" xfId="313"/>
    <cellStyle name="Normal 15 2" xfId="314"/>
    <cellStyle name="Normal 16" xfId="315"/>
    <cellStyle name="Normal 167" xfId="316"/>
    <cellStyle name="Normal 167 2" xfId="317"/>
    <cellStyle name="Normal 167 2 2" xfId="318"/>
    <cellStyle name="Normal 167 3" xfId="319"/>
    <cellStyle name="Normal 17" xfId="320"/>
    <cellStyle name="Normal 170" xfId="321"/>
    <cellStyle name="Normal 170 2" xfId="322"/>
    <cellStyle name="Normal 170 2 2" xfId="323"/>
    <cellStyle name="Normal 170 3" xfId="324"/>
    <cellStyle name="Normal 171" xfId="325"/>
    <cellStyle name="Normal 18" xfId="326"/>
    <cellStyle name="Normal 19" xfId="461"/>
    <cellStyle name="Normal 2" xfId="327"/>
    <cellStyle name="Normal 2 10" xfId="328"/>
    <cellStyle name="Normal 2 2" xfId="329"/>
    <cellStyle name="Normal 2 2 2" xfId="330"/>
    <cellStyle name="Normal 2 3" xfId="331"/>
    <cellStyle name="Normal 2 3 2" xfId="332"/>
    <cellStyle name="Normal 2 4" xfId="333"/>
    <cellStyle name="Normal 2 4 2" xfId="334"/>
    <cellStyle name="Normal 2 5" xfId="335"/>
    <cellStyle name="Normal 2 6" xfId="336"/>
    <cellStyle name="Normal 2 7" xfId="337"/>
    <cellStyle name="Normal 2 8" xfId="338"/>
    <cellStyle name="Normal 2 9" xfId="339"/>
    <cellStyle name="Normal 22" xfId="340"/>
    <cellStyle name="Normal 23" xfId="341"/>
    <cellStyle name="Normal 3" xfId="342"/>
    <cellStyle name="Normal 3 14 3" xfId="343"/>
    <cellStyle name="Normal 3 2" xfId="344"/>
    <cellStyle name="Normal 3 2 2" xfId="345"/>
    <cellStyle name="Normal 3 2 3" xfId="346"/>
    <cellStyle name="Normal 3 3" xfId="347"/>
    <cellStyle name="Normal 3 4" xfId="348"/>
    <cellStyle name="Normal 3 4 2" xfId="349"/>
    <cellStyle name="Normal 3 5" xfId="350"/>
    <cellStyle name="Normal 3 6" xfId="351"/>
    <cellStyle name="Normal 3 7" xfId="352"/>
    <cellStyle name="Normal 4" xfId="353"/>
    <cellStyle name="Normal 4 10" xfId="354"/>
    <cellStyle name="Normal 4 11" xfId="355"/>
    <cellStyle name="Normal 4 14" xfId="356"/>
    <cellStyle name="Normal 4 14 2" xfId="357"/>
    <cellStyle name="Normal 4 14 2 2" xfId="358"/>
    <cellStyle name="Normal 4 14 3" xfId="359"/>
    <cellStyle name="Normal 4 2" xfId="360"/>
    <cellStyle name="Normal 4 2 2" xfId="361"/>
    <cellStyle name="Normal 4 2 3" xfId="362"/>
    <cellStyle name="Normal 4 3" xfId="363"/>
    <cellStyle name="Normal 4 3 2" xfId="364"/>
    <cellStyle name="Normal 4 4" xfId="365"/>
    <cellStyle name="Normal 4 4 2" xfId="366"/>
    <cellStyle name="Normal 4 5" xfId="367"/>
    <cellStyle name="Normal 4 5 2" xfId="368"/>
    <cellStyle name="Normal 4 5 3" xfId="369"/>
    <cellStyle name="Normal 4 5 4" xfId="370"/>
    <cellStyle name="Normal 4 6" xfId="371"/>
    <cellStyle name="Normal 4 6 2" xfId="372"/>
    <cellStyle name="Normal 4 6 3" xfId="373"/>
    <cellStyle name="Normal 4 6 4" xfId="374"/>
    <cellStyle name="Normal 4 7" xfId="375"/>
    <cellStyle name="Normal 4 7 2" xfId="376"/>
    <cellStyle name="Normal 4 7 3" xfId="377"/>
    <cellStyle name="Normal 4 8" xfId="378"/>
    <cellStyle name="Normal 4 9" xfId="379"/>
    <cellStyle name="Normal 43" xfId="380"/>
    <cellStyle name="Normal 44" xfId="381"/>
    <cellStyle name="Normal 46" xfId="382"/>
    <cellStyle name="Normal 5" xfId="383"/>
    <cellStyle name="Normal 5 17" xfId="384"/>
    <cellStyle name="Normal 5 17 2" xfId="385"/>
    <cellStyle name="Normal 5 2" xfId="386"/>
    <cellStyle name="Normal 5 2 2" xfId="387"/>
    <cellStyle name="Normal 5 3" xfId="388"/>
    <cellStyle name="Normal 5 4" xfId="389"/>
    <cellStyle name="Normal 5 7" xfId="390"/>
    <cellStyle name="Normal 6" xfId="391"/>
    <cellStyle name="Normal 6 2" xfId="392"/>
    <cellStyle name="Normal 6 2 2" xfId="393"/>
    <cellStyle name="Normal 6 2 3" xfId="394"/>
    <cellStyle name="Normal 6 2 4" xfId="395"/>
    <cellStyle name="Normal 6 3" xfId="396"/>
    <cellStyle name="Normal 6 3 2" xfId="397"/>
    <cellStyle name="Normal 6 3 3" xfId="398"/>
    <cellStyle name="Normal 6 3 4" xfId="399"/>
    <cellStyle name="Normal 6 4" xfId="400"/>
    <cellStyle name="Normal 6 4 2" xfId="401"/>
    <cellStyle name="Normal 6 4 3" xfId="402"/>
    <cellStyle name="Normal 6 5" xfId="403"/>
    <cellStyle name="Normal 6 6" xfId="404"/>
    <cellStyle name="Normal 6 7" xfId="405"/>
    <cellStyle name="Normal 6 8" xfId="406"/>
    <cellStyle name="Normal 68" xfId="407"/>
    <cellStyle name="Normal 7" xfId="408"/>
    <cellStyle name="Normal 7 2" xfId="409"/>
    <cellStyle name="Normal 7 2 2" xfId="410"/>
    <cellStyle name="Normal 7 3" xfId="411"/>
    <cellStyle name="Normal 7 4" xfId="412"/>
    <cellStyle name="Normal 73" xfId="413"/>
    <cellStyle name="Normal 74" xfId="414"/>
    <cellStyle name="Normal 75 11" xfId="415"/>
    <cellStyle name="Normal 75 11 2" xfId="416"/>
    <cellStyle name="Normal 75 11 2 2" xfId="417"/>
    <cellStyle name="Normal 75 11 3" xfId="418"/>
    <cellStyle name="Normal 76" xfId="419"/>
    <cellStyle name="Normal 76 2" xfId="420"/>
    <cellStyle name="Normal 76 2 2" xfId="421"/>
    <cellStyle name="Normal 76 3" xfId="422"/>
    <cellStyle name="Normal 77" xfId="423"/>
    <cellStyle name="Normal 77 2" xfId="424"/>
    <cellStyle name="Normal 77 2 2" xfId="425"/>
    <cellStyle name="Normal 77 3" xfId="426"/>
    <cellStyle name="Normal 8" xfId="427"/>
    <cellStyle name="Normal 8 2" xfId="428"/>
    <cellStyle name="Normal 8 22" xfId="429"/>
    <cellStyle name="Normal 8 22 2" xfId="430"/>
    <cellStyle name="Normal 8 22 2 2" xfId="431"/>
    <cellStyle name="Normal 8 22 3" xfId="432"/>
    <cellStyle name="Normal 80" xfId="433"/>
    <cellStyle name="Normal 84" xfId="434"/>
    <cellStyle name="Normal 9" xfId="435"/>
    <cellStyle name="Normal 9 2" xfId="436"/>
    <cellStyle name="Normal 9 3" xfId="437"/>
    <cellStyle name="Normal 9 4" xfId="438"/>
    <cellStyle name="Normal 9 5" xfId="439"/>
    <cellStyle name="Normal 91" xfId="440"/>
    <cellStyle name="Note 2" xfId="441"/>
    <cellStyle name="Output 2" xfId="442"/>
    <cellStyle name="Percent 2" xfId="443"/>
    <cellStyle name="Percent 2 2" xfId="444"/>
    <cellStyle name="Percent 2 24" xfId="445"/>
    <cellStyle name="Percent 2 3" xfId="446"/>
    <cellStyle name="Percent 3" xfId="447"/>
    <cellStyle name="Percent 3 2" xfId="448"/>
    <cellStyle name="Percent 3 2 2" xfId="449"/>
    <cellStyle name="Percent 3 2 3" xfId="450"/>
    <cellStyle name="Percent 3 3" xfId="451"/>
    <cellStyle name="Percent 3 4" xfId="452"/>
    <cellStyle name="Percent 3 5" xfId="453"/>
    <cellStyle name="Percent 4" xfId="454"/>
    <cellStyle name="Percent 5" xfId="455"/>
    <cellStyle name="Percent 6" xfId="456"/>
    <cellStyle name="Title 2" xfId="457"/>
    <cellStyle name="Total 2" xfId="458"/>
    <cellStyle name="Warning Text 2" xfId="459"/>
    <cellStyle name="ปกติ_Sheet1" xfId="4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7" name="Line 7">
          <a:extLst>
            <a:ext uri="{FF2B5EF4-FFF2-40B4-BE49-F238E27FC236}">
              <a16:creationId xmlns:a16="http://schemas.microsoft.com/office/drawing/2014/main" xmlns="" id="{00000000-0008-0000-0000-000015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8" name="Line 8">
          <a:extLst>
            <a:ext uri="{FF2B5EF4-FFF2-40B4-BE49-F238E27FC236}">
              <a16:creationId xmlns:a16="http://schemas.microsoft.com/office/drawing/2014/main" xmlns="" id="{00000000-0008-0000-0000-000016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2" name="Line 1">
          <a:extLst>
            <a:ext uri="{FF2B5EF4-FFF2-40B4-BE49-F238E27FC236}">
              <a16:creationId xmlns:a16="http://schemas.microsoft.com/office/drawing/2014/main" xmlns="" id="{00000000-0008-0000-0200-000094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3" name="Line 2">
          <a:extLst>
            <a:ext uri="{FF2B5EF4-FFF2-40B4-BE49-F238E27FC236}">
              <a16:creationId xmlns:a16="http://schemas.microsoft.com/office/drawing/2014/main" xmlns="" id="{00000000-0008-0000-0200-000095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4" name="Line 3">
          <a:extLst>
            <a:ext uri="{FF2B5EF4-FFF2-40B4-BE49-F238E27FC236}">
              <a16:creationId xmlns:a16="http://schemas.microsoft.com/office/drawing/2014/main" xmlns="" id="{00000000-0008-0000-0200-000096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5" name="Line 4">
          <a:extLst>
            <a:ext uri="{FF2B5EF4-FFF2-40B4-BE49-F238E27FC236}">
              <a16:creationId xmlns:a16="http://schemas.microsoft.com/office/drawing/2014/main" xmlns="" id="{00000000-0008-0000-0200-000097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4" name="Line 1">
          <a:extLst>
            <a:ext uri="{FF2B5EF4-FFF2-40B4-BE49-F238E27FC236}">
              <a16:creationId xmlns:a16="http://schemas.microsoft.com/office/drawing/2014/main" xmlns="" id="{00000000-0008-0000-0300-0000CA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5" name="Line 2">
          <a:extLst>
            <a:ext uri="{FF2B5EF4-FFF2-40B4-BE49-F238E27FC236}">
              <a16:creationId xmlns:a16="http://schemas.microsoft.com/office/drawing/2014/main" xmlns="" id="{00000000-0008-0000-0300-0000CB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40" zoomScale="115" zoomScaleNormal="115" zoomScaleSheetLayoutView="108" workbookViewId="0">
      <selection activeCell="D40" sqref="D40"/>
    </sheetView>
  </sheetViews>
  <sheetFormatPr defaultColWidth="10.88671875" defaultRowHeight="16.45" customHeight="1"/>
  <cols>
    <col min="1" max="1" width="47.44140625" style="16" customWidth="1"/>
    <col min="2" max="2" width="7.88671875" style="16" customWidth="1"/>
    <col min="3" max="3" width="1.109375" style="16" customWidth="1"/>
    <col min="4" max="4" width="14.6640625" style="38" customWidth="1"/>
    <col min="5" max="5" width="1.109375" style="16" customWidth="1"/>
    <col min="6" max="6" width="14.6640625" style="105" customWidth="1"/>
    <col min="7" max="7" width="11.109375" style="16" bestFit="1" customWidth="1"/>
    <col min="8" max="16384" width="10.88671875" style="16"/>
  </cols>
  <sheetData>
    <row r="1" spans="1:6" ht="16.45" customHeight="1">
      <c r="A1" s="175" t="s">
        <v>0</v>
      </c>
      <c r="B1" s="175"/>
      <c r="C1" s="175"/>
      <c r="D1" s="175"/>
      <c r="E1" s="175"/>
      <c r="F1" s="175"/>
    </row>
    <row r="2" spans="1:6" ht="16.45" customHeight="1">
      <c r="A2" s="175" t="s">
        <v>1</v>
      </c>
      <c r="B2" s="175"/>
      <c r="C2" s="175"/>
      <c r="D2" s="175"/>
      <c r="E2" s="175"/>
      <c r="F2" s="175"/>
    </row>
    <row r="3" spans="1:6" ht="16.45" customHeight="1">
      <c r="A3" s="174" t="s">
        <v>125</v>
      </c>
      <c r="B3" s="174"/>
      <c r="C3" s="174"/>
      <c r="D3" s="174"/>
      <c r="E3" s="174"/>
      <c r="F3" s="174"/>
    </row>
    <row r="4" spans="1:6" ht="16.45" customHeight="1">
      <c r="A4" s="172"/>
      <c r="B4" s="172"/>
      <c r="C4" s="172"/>
      <c r="D4" s="172"/>
      <c r="E4" s="172"/>
      <c r="F4" s="172"/>
    </row>
    <row r="5" spans="1:6" ht="16.45" customHeight="1">
      <c r="A5" s="20"/>
      <c r="B5" s="20"/>
      <c r="C5" s="20"/>
      <c r="D5" s="65"/>
      <c r="E5" s="20"/>
      <c r="F5" s="101"/>
    </row>
    <row r="6" spans="1:6" ht="16.45" customHeight="1">
      <c r="A6" s="20"/>
      <c r="B6" s="20"/>
      <c r="C6" s="20"/>
      <c r="D6" s="169" t="s">
        <v>168</v>
      </c>
      <c r="E6" s="170"/>
      <c r="F6" s="171" t="s">
        <v>169</v>
      </c>
    </row>
    <row r="7" spans="1:6" s="22" customFormat="1" ht="16.45" customHeight="1">
      <c r="A7" s="21"/>
      <c r="B7" s="3"/>
      <c r="C7" s="1"/>
      <c r="D7" s="36" t="s">
        <v>124</v>
      </c>
      <c r="E7" s="20"/>
      <c r="F7" s="102" t="s">
        <v>2</v>
      </c>
    </row>
    <row r="8" spans="1:6" s="6" customFormat="1" ht="16.45" customHeight="1">
      <c r="B8" s="56" t="s">
        <v>3</v>
      </c>
      <c r="C8" s="1"/>
      <c r="D8" s="9" t="s">
        <v>4</v>
      </c>
      <c r="E8" s="20"/>
      <c r="F8" s="103" t="s">
        <v>4</v>
      </c>
    </row>
    <row r="9" spans="1:6" s="6" customFormat="1" ht="16.45" customHeight="1">
      <c r="B9" s="57"/>
      <c r="C9" s="1"/>
      <c r="D9" s="76"/>
      <c r="E9" s="20"/>
      <c r="F9" s="104"/>
    </row>
    <row r="10" spans="1:6" s="6" customFormat="1" ht="16.45" customHeight="1">
      <c r="A10" s="5" t="s">
        <v>5</v>
      </c>
      <c r="B10" s="60"/>
      <c r="D10" s="78"/>
      <c r="E10" s="20"/>
      <c r="F10" s="105"/>
    </row>
    <row r="11" spans="1:6" s="6" customFormat="1" ht="16.45" customHeight="1">
      <c r="A11" s="5"/>
      <c r="B11" s="60"/>
      <c r="D11" s="78"/>
      <c r="E11" s="20"/>
      <c r="F11" s="105"/>
    </row>
    <row r="12" spans="1:6" s="6" customFormat="1" ht="16.45" customHeight="1">
      <c r="A12" s="6" t="s">
        <v>6</v>
      </c>
      <c r="B12" s="23"/>
      <c r="C12" s="10"/>
      <c r="D12" s="83">
        <v>19389</v>
      </c>
      <c r="E12" s="47"/>
      <c r="F12" s="66">
        <v>19754</v>
      </c>
    </row>
    <row r="13" spans="1:6" s="6" customFormat="1" ht="16.45" customHeight="1">
      <c r="A13" s="6" t="s">
        <v>7</v>
      </c>
      <c r="B13" s="61">
        <v>11</v>
      </c>
      <c r="C13" s="10"/>
      <c r="D13" s="83">
        <v>1671977530</v>
      </c>
      <c r="E13" s="47"/>
      <c r="F13" s="66">
        <v>1053562820</v>
      </c>
    </row>
    <row r="14" spans="1:6" s="6" customFormat="1" ht="16.45" customHeight="1">
      <c r="A14" s="6" t="s">
        <v>8</v>
      </c>
      <c r="B14" s="61"/>
      <c r="C14" s="10"/>
      <c r="D14" s="83"/>
      <c r="E14" s="47"/>
      <c r="F14" s="66"/>
    </row>
    <row r="15" spans="1:6" s="6" customFormat="1" ht="16.45" customHeight="1">
      <c r="A15" s="6" t="s">
        <v>9</v>
      </c>
      <c r="B15" s="61">
        <v>12</v>
      </c>
      <c r="C15" s="10"/>
      <c r="D15" s="83">
        <v>1675501554</v>
      </c>
      <c r="E15" s="47"/>
      <c r="F15" s="66">
        <v>1692789090</v>
      </c>
    </row>
    <row r="16" spans="1:6" s="6" customFormat="1" ht="16.45" customHeight="1">
      <c r="A16" s="6" t="s">
        <v>10</v>
      </c>
      <c r="B16" s="23">
        <v>13</v>
      </c>
      <c r="C16" s="10"/>
      <c r="D16" s="83">
        <v>37130714</v>
      </c>
      <c r="E16" s="47"/>
      <c r="F16" s="66">
        <v>37130714</v>
      </c>
    </row>
    <row r="17" spans="1:7" s="6" customFormat="1" ht="16.45" customHeight="1">
      <c r="A17" s="6" t="s">
        <v>11</v>
      </c>
      <c r="C17" s="10"/>
      <c r="D17" s="78"/>
      <c r="E17" s="48"/>
      <c r="F17" s="105"/>
    </row>
    <row r="18" spans="1:7" s="6" customFormat="1" ht="16.45" customHeight="1">
      <c r="A18" s="6" t="s">
        <v>12</v>
      </c>
      <c r="B18" s="60">
        <v>14</v>
      </c>
      <c r="C18" s="10"/>
      <c r="D18" s="77">
        <v>3024520184</v>
      </c>
      <c r="E18" s="41"/>
      <c r="F18" s="106">
        <v>4314320084</v>
      </c>
    </row>
    <row r="19" spans="1:7" s="6" customFormat="1" ht="16.45" customHeight="1">
      <c r="A19" s="6" t="s">
        <v>13</v>
      </c>
      <c r="B19" s="23">
        <v>16</v>
      </c>
      <c r="C19" s="10"/>
      <c r="D19" s="83">
        <v>17876266</v>
      </c>
      <c r="E19" s="47"/>
      <c r="F19" s="66">
        <v>53192973</v>
      </c>
    </row>
    <row r="20" spans="1:7" s="6" customFormat="1" ht="16.45" customHeight="1">
      <c r="A20" s="6" t="s">
        <v>14</v>
      </c>
      <c r="B20" s="23">
        <v>17</v>
      </c>
      <c r="C20" s="10"/>
      <c r="D20" s="83">
        <v>314717988</v>
      </c>
      <c r="E20" s="47"/>
      <c r="F20" s="66">
        <v>331832247</v>
      </c>
    </row>
    <row r="21" spans="1:7" s="6" customFormat="1" ht="16.45" customHeight="1">
      <c r="A21" s="6" t="s">
        <v>15</v>
      </c>
      <c r="B21" s="23">
        <v>18</v>
      </c>
      <c r="C21" s="10"/>
      <c r="D21" s="83">
        <v>11462827</v>
      </c>
      <c r="E21" s="47"/>
      <c r="F21" s="66">
        <v>13158987</v>
      </c>
    </row>
    <row r="22" spans="1:7" s="6" customFormat="1" ht="16.45" customHeight="1">
      <c r="A22" s="6" t="s">
        <v>175</v>
      </c>
      <c r="B22" s="23">
        <v>23</v>
      </c>
      <c r="C22" s="10"/>
      <c r="D22" s="83">
        <v>16841182</v>
      </c>
      <c r="E22" s="47"/>
      <c r="F22" s="66">
        <v>15580566</v>
      </c>
    </row>
    <row r="23" spans="1:7" s="6" customFormat="1" ht="16.45" customHeight="1">
      <c r="A23" s="6" t="s">
        <v>16</v>
      </c>
      <c r="B23" s="23" t="s">
        <v>155</v>
      </c>
      <c r="C23" s="10"/>
      <c r="D23" s="83">
        <v>6443578868</v>
      </c>
      <c r="E23" s="47"/>
      <c r="F23" s="66">
        <v>6710792058</v>
      </c>
    </row>
    <row r="24" spans="1:7" s="6" customFormat="1" ht="16.45" customHeight="1">
      <c r="A24" s="6" t="s">
        <v>17</v>
      </c>
      <c r="B24" s="23">
        <v>19</v>
      </c>
      <c r="C24" s="10"/>
      <c r="D24" s="84">
        <v>24010204</v>
      </c>
      <c r="E24" s="47"/>
      <c r="F24" s="67">
        <v>27428759</v>
      </c>
      <c r="G24" s="38"/>
    </row>
    <row r="25" spans="1:7" s="6" customFormat="1" ht="16.45" customHeight="1">
      <c r="B25" s="23"/>
      <c r="C25" s="10"/>
      <c r="D25" s="78"/>
      <c r="E25" s="20"/>
      <c r="F25" s="105"/>
    </row>
    <row r="26" spans="1:7" s="6" customFormat="1" ht="16.45" customHeight="1" thickBot="1">
      <c r="A26" s="5" t="s">
        <v>18</v>
      </c>
      <c r="B26" s="10"/>
      <c r="C26" s="10"/>
      <c r="D26" s="81">
        <f>SUM(D12:D24)</f>
        <v>13237636706</v>
      </c>
      <c r="E26" s="10"/>
      <c r="F26" s="107">
        <f>SUM(F12:F24)</f>
        <v>14249808052</v>
      </c>
    </row>
    <row r="27" spans="1:7" s="6" customFormat="1" ht="16.45" customHeight="1" thickTop="1">
      <c r="A27" s="10"/>
      <c r="B27" s="10"/>
      <c r="C27" s="10"/>
      <c r="D27" s="38"/>
      <c r="E27" s="20"/>
      <c r="F27" s="105"/>
    </row>
    <row r="28" spans="1:7" s="6" customFormat="1" ht="16.45" customHeight="1">
      <c r="A28" s="10"/>
      <c r="B28" s="10"/>
      <c r="C28" s="10"/>
      <c r="D28" s="38"/>
      <c r="E28" s="20"/>
      <c r="F28" s="105"/>
    </row>
    <row r="29" spans="1:7" s="6" customFormat="1" ht="16.45" customHeight="1">
      <c r="A29" s="10"/>
      <c r="B29" s="10"/>
      <c r="C29" s="10"/>
      <c r="D29" s="38"/>
      <c r="E29" s="20"/>
      <c r="F29" s="105"/>
    </row>
    <row r="30" spans="1:7" s="6" customFormat="1" ht="16.45" customHeight="1">
      <c r="A30" s="10"/>
      <c r="B30" s="10"/>
      <c r="C30" s="10"/>
      <c r="D30" s="38"/>
      <c r="E30" s="20"/>
      <c r="F30" s="105"/>
    </row>
    <row r="31" spans="1:7" s="6" customFormat="1" ht="16.45" customHeight="1">
      <c r="A31" s="10"/>
      <c r="B31" s="10"/>
      <c r="C31" s="10"/>
      <c r="D31" s="38"/>
      <c r="E31" s="20"/>
      <c r="F31" s="105"/>
    </row>
    <row r="32" spans="1:7" s="6" customFormat="1" ht="16.45" customHeight="1">
      <c r="A32" s="10"/>
      <c r="B32" s="10"/>
      <c r="C32" s="10"/>
      <c r="D32" s="38"/>
      <c r="E32" s="20"/>
      <c r="F32" s="105"/>
    </row>
    <row r="33" spans="1:6" s="6" customFormat="1" ht="16.45" customHeight="1">
      <c r="A33" s="10"/>
      <c r="B33" s="10"/>
      <c r="C33" s="10"/>
      <c r="D33" s="38"/>
      <c r="E33" s="20"/>
      <c r="F33" s="105"/>
    </row>
    <row r="34" spans="1:6" s="6" customFormat="1" ht="16.45" customHeight="1">
      <c r="A34" s="10"/>
      <c r="B34" s="10"/>
      <c r="C34" s="10"/>
      <c r="D34" s="38"/>
      <c r="E34" s="20"/>
      <c r="F34" s="105"/>
    </row>
    <row r="35" spans="1:6" s="6" customFormat="1" ht="16.45" customHeight="1">
      <c r="A35" s="10"/>
      <c r="B35" s="10"/>
      <c r="C35" s="10"/>
      <c r="D35" s="38"/>
      <c r="E35" s="20"/>
      <c r="F35" s="105"/>
    </row>
    <row r="36" spans="1:6" s="6" customFormat="1" ht="16.45" customHeight="1">
      <c r="A36" s="10"/>
      <c r="B36" s="10"/>
      <c r="C36" s="10"/>
      <c r="D36" s="38"/>
      <c r="E36" s="20"/>
      <c r="F36" s="105"/>
    </row>
    <row r="37" spans="1:6" s="6" customFormat="1" ht="16.45" customHeight="1">
      <c r="A37" s="10"/>
      <c r="B37" s="10"/>
      <c r="C37" s="10"/>
      <c r="D37" s="38"/>
      <c r="E37" s="20"/>
      <c r="F37" s="105"/>
    </row>
    <row r="38" spans="1:6" s="6" customFormat="1" ht="16.45" customHeight="1">
      <c r="A38" s="10"/>
      <c r="B38" s="10"/>
      <c r="C38" s="10"/>
      <c r="D38" s="38"/>
      <c r="E38" s="20"/>
      <c r="F38" s="105"/>
    </row>
    <row r="39" spans="1:6" s="6" customFormat="1" ht="16.45" customHeight="1">
      <c r="A39" s="10"/>
      <c r="B39" s="10"/>
      <c r="C39" s="10"/>
      <c r="D39" s="38"/>
      <c r="E39" s="20"/>
      <c r="F39" s="105"/>
    </row>
    <row r="40" spans="1:6" s="6" customFormat="1" ht="16.45" customHeight="1">
      <c r="A40" s="10"/>
      <c r="B40" s="10"/>
      <c r="C40" s="10"/>
      <c r="D40" s="38"/>
      <c r="E40" s="20"/>
      <c r="F40" s="105"/>
    </row>
    <row r="41" spans="1:6" s="6" customFormat="1" ht="16.45" customHeight="1">
      <c r="A41" s="10"/>
      <c r="B41" s="10"/>
      <c r="C41" s="10"/>
      <c r="D41" s="38"/>
      <c r="E41" s="20"/>
      <c r="F41" s="105"/>
    </row>
    <row r="42" spans="1:6" s="6" customFormat="1" ht="16.45" customHeight="1">
      <c r="A42" s="10"/>
      <c r="B42" s="10"/>
      <c r="C42" s="10"/>
      <c r="D42" s="38"/>
      <c r="E42" s="20"/>
      <c r="F42" s="105"/>
    </row>
    <row r="43" spans="1:6" s="6" customFormat="1" ht="16.45" customHeight="1">
      <c r="A43" s="10"/>
      <c r="B43" s="10"/>
      <c r="C43" s="10"/>
      <c r="D43" s="38"/>
      <c r="E43" s="20"/>
      <c r="F43" s="105"/>
    </row>
    <row r="44" spans="1:6" s="6" customFormat="1" ht="16.45" customHeight="1">
      <c r="A44" s="10"/>
      <c r="B44" s="10"/>
      <c r="C44" s="10"/>
      <c r="D44" s="38"/>
      <c r="E44" s="20"/>
      <c r="F44" s="105"/>
    </row>
    <row r="45" spans="1:6" s="6" customFormat="1" ht="16.45" customHeight="1">
      <c r="A45" s="10"/>
      <c r="B45" s="10"/>
      <c r="C45" s="10"/>
      <c r="D45" s="38"/>
      <c r="E45" s="20"/>
      <c r="F45" s="105"/>
    </row>
    <row r="46" spans="1:6" s="6" customFormat="1" ht="13.15">
      <c r="A46" s="10"/>
      <c r="B46" s="10"/>
      <c r="C46" s="10"/>
      <c r="D46" s="38"/>
      <c r="E46" s="20"/>
      <c r="F46" s="105"/>
    </row>
    <row r="47" spans="1:6" s="6" customFormat="1" ht="21.95" customHeight="1">
      <c r="A47" s="15" t="s">
        <v>19</v>
      </c>
      <c r="B47" s="15"/>
      <c r="C47" s="15"/>
      <c r="D47" s="39"/>
      <c r="E47" s="39"/>
      <c r="F47" s="108"/>
    </row>
    <row r="48" spans="1:6" s="26" customFormat="1" ht="16.45" customHeight="1">
      <c r="A48" s="175" t="str">
        <f>A1</f>
        <v>Srisawad Finance Public Company Limited</v>
      </c>
      <c r="B48" s="175"/>
      <c r="C48" s="175"/>
      <c r="D48" s="175"/>
      <c r="E48" s="175"/>
      <c r="F48" s="175"/>
    </row>
    <row r="49" spans="1:6" s="26" customFormat="1" ht="16.45" customHeight="1">
      <c r="A49" s="173" t="s">
        <v>20</v>
      </c>
      <c r="B49" s="173"/>
      <c r="C49" s="173"/>
      <c r="D49" s="173"/>
      <c r="E49" s="173"/>
      <c r="F49" s="173"/>
    </row>
    <row r="50" spans="1:6" ht="16.45" customHeight="1">
      <c r="A50" s="174" t="str">
        <f>A3</f>
        <v>As at 30 June 2022</v>
      </c>
      <c r="B50" s="174"/>
      <c r="C50" s="174"/>
      <c r="D50" s="174"/>
      <c r="E50" s="174"/>
      <c r="F50" s="174"/>
    </row>
    <row r="51" spans="1:6" ht="16.45" customHeight="1">
      <c r="A51" s="172"/>
      <c r="B51" s="172"/>
      <c r="C51" s="172"/>
      <c r="D51" s="172"/>
      <c r="E51" s="172"/>
      <c r="F51" s="172"/>
    </row>
    <row r="52" spans="1:6" ht="16.45" customHeight="1">
      <c r="A52" s="20"/>
      <c r="B52" s="20"/>
      <c r="C52" s="20"/>
      <c r="D52" s="65"/>
      <c r="E52" s="20"/>
      <c r="F52" s="101"/>
    </row>
    <row r="53" spans="1:6" ht="16.45" customHeight="1">
      <c r="A53" s="20"/>
      <c r="B53" s="20"/>
      <c r="C53" s="20"/>
      <c r="D53" s="169" t="s">
        <v>168</v>
      </c>
      <c r="E53" s="170"/>
      <c r="F53" s="171" t="s">
        <v>169</v>
      </c>
    </row>
    <row r="54" spans="1:6" s="22" customFormat="1" ht="16" customHeight="1">
      <c r="A54" s="21"/>
      <c r="B54" s="3"/>
      <c r="C54" s="1"/>
      <c r="D54" s="36" t="s">
        <v>124</v>
      </c>
      <c r="E54" s="20"/>
      <c r="F54" s="102" t="s">
        <v>2</v>
      </c>
    </row>
    <row r="55" spans="1:6" s="6" customFormat="1" ht="16" customHeight="1">
      <c r="B55" s="56" t="s">
        <v>3</v>
      </c>
      <c r="C55" s="1"/>
      <c r="D55" s="9" t="s">
        <v>4</v>
      </c>
      <c r="E55" s="20"/>
      <c r="F55" s="103" t="s">
        <v>4</v>
      </c>
    </row>
    <row r="56" spans="1:6" s="6" customFormat="1" ht="16" customHeight="1">
      <c r="B56" s="57"/>
      <c r="C56" s="1"/>
      <c r="D56" s="76"/>
      <c r="E56" s="12"/>
      <c r="F56" s="104"/>
    </row>
    <row r="57" spans="1:6" s="6" customFormat="1" ht="16" customHeight="1">
      <c r="A57" s="5" t="s">
        <v>21</v>
      </c>
      <c r="B57" s="27"/>
      <c r="C57" s="10"/>
      <c r="D57" s="85"/>
      <c r="E57" s="12"/>
      <c r="F57" s="109"/>
    </row>
    <row r="58" spans="1:6" s="6" customFormat="1" ht="16" customHeight="1">
      <c r="A58" s="5"/>
      <c r="B58" s="27"/>
      <c r="C58" s="10"/>
      <c r="D58" s="85"/>
      <c r="E58" s="12"/>
      <c r="F58" s="109"/>
    </row>
    <row r="59" spans="1:6" s="6" customFormat="1" ht="16" customHeight="1">
      <c r="A59" s="5" t="s">
        <v>22</v>
      </c>
      <c r="B59" s="27"/>
      <c r="C59" s="10"/>
      <c r="D59" s="85"/>
      <c r="E59" s="12"/>
      <c r="F59" s="109"/>
    </row>
    <row r="60" spans="1:6" s="6" customFormat="1" ht="16" customHeight="1">
      <c r="A60" s="5"/>
      <c r="B60" s="27"/>
      <c r="C60" s="10"/>
      <c r="D60" s="85"/>
      <c r="E60" s="12"/>
      <c r="F60" s="109"/>
    </row>
    <row r="61" spans="1:6" s="6" customFormat="1" ht="16" customHeight="1">
      <c r="A61" s="6" t="s">
        <v>23</v>
      </c>
      <c r="B61" s="23">
        <v>20</v>
      </c>
      <c r="C61" s="94"/>
      <c r="D61" s="86">
        <v>62091099</v>
      </c>
      <c r="E61" s="28"/>
      <c r="F61" s="68">
        <v>169901483</v>
      </c>
    </row>
    <row r="62" spans="1:6" s="6" customFormat="1" ht="16" customHeight="1">
      <c r="A62" s="6" t="s">
        <v>24</v>
      </c>
      <c r="B62" s="23"/>
      <c r="C62" s="94"/>
      <c r="D62" s="86">
        <v>6000000</v>
      </c>
      <c r="E62" s="28"/>
      <c r="F62" s="68">
        <v>6000000</v>
      </c>
    </row>
    <row r="63" spans="1:6" s="6" customFormat="1" ht="16" customHeight="1">
      <c r="A63" s="6" t="s">
        <v>25</v>
      </c>
      <c r="B63" s="23">
        <v>21</v>
      </c>
      <c r="C63" s="94"/>
      <c r="D63" s="86">
        <v>197462704</v>
      </c>
      <c r="E63" s="28"/>
      <c r="F63" s="68">
        <v>204286150</v>
      </c>
    </row>
    <row r="64" spans="1:6" s="6" customFormat="1" ht="16" customHeight="1">
      <c r="A64" s="6" t="s">
        <v>26</v>
      </c>
      <c r="B64" s="23">
        <v>22</v>
      </c>
      <c r="C64" s="94"/>
      <c r="D64" s="86">
        <v>19749345</v>
      </c>
      <c r="E64" s="28"/>
      <c r="F64" s="68">
        <v>21002311</v>
      </c>
    </row>
    <row r="65" spans="1:7" s="6" customFormat="1" ht="16" customHeight="1">
      <c r="A65" s="6" t="s">
        <v>27</v>
      </c>
      <c r="B65" s="23">
        <v>24</v>
      </c>
      <c r="C65" s="94"/>
      <c r="D65" s="84">
        <v>3474031433</v>
      </c>
      <c r="E65" s="28"/>
      <c r="F65" s="67">
        <v>4104944178</v>
      </c>
      <c r="G65" s="38"/>
    </row>
    <row r="66" spans="1:7" s="6" customFormat="1" ht="16" customHeight="1">
      <c r="B66" s="10"/>
      <c r="C66" s="10"/>
      <c r="D66" s="77"/>
      <c r="E66" s="12"/>
      <c r="F66" s="106"/>
    </row>
    <row r="67" spans="1:7" s="6" customFormat="1" ht="16" customHeight="1">
      <c r="A67" s="5" t="s">
        <v>28</v>
      </c>
      <c r="B67" s="10"/>
      <c r="C67" s="10"/>
      <c r="D67" s="87">
        <f>SUM(D61:D66)</f>
        <v>3759334581</v>
      </c>
      <c r="E67" s="12"/>
      <c r="F67" s="110">
        <f>SUM(F61:F66)</f>
        <v>4506134122</v>
      </c>
    </row>
    <row r="68" spans="1:7" s="6" customFormat="1" ht="16" customHeight="1">
      <c r="A68" s="5"/>
      <c r="B68" s="10"/>
      <c r="C68" s="10"/>
      <c r="D68" s="164"/>
      <c r="E68" s="12"/>
      <c r="F68" s="165"/>
    </row>
    <row r="69" spans="1:7" s="6" customFormat="1" ht="16" customHeight="1">
      <c r="A69" s="5"/>
      <c r="B69" s="10"/>
      <c r="C69" s="10"/>
      <c r="D69" s="88"/>
      <c r="E69" s="12"/>
      <c r="F69" s="111"/>
    </row>
    <row r="70" spans="1:7" s="6" customFormat="1" ht="16" customHeight="1">
      <c r="A70" s="5" t="s">
        <v>29</v>
      </c>
      <c r="B70" s="10"/>
      <c r="C70" s="10"/>
      <c r="D70" s="78"/>
      <c r="E70" s="12"/>
      <c r="F70" s="105"/>
    </row>
    <row r="71" spans="1:7" s="6" customFormat="1" ht="16" customHeight="1">
      <c r="A71" s="5"/>
      <c r="B71" s="10"/>
      <c r="C71" s="10"/>
      <c r="D71" s="78"/>
      <c r="E71" s="12"/>
      <c r="F71" s="105"/>
    </row>
    <row r="72" spans="1:7" s="6" customFormat="1" ht="16" customHeight="1">
      <c r="A72" s="6" t="s">
        <v>30</v>
      </c>
      <c r="B72" s="23"/>
      <c r="C72" s="10"/>
      <c r="D72" s="78"/>
      <c r="E72" s="12"/>
      <c r="F72" s="105"/>
    </row>
    <row r="73" spans="1:7" s="6" customFormat="1" ht="16" customHeight="1">
      <c r="A73" s="26" t="s">
        <v>31</v>
      </c>
      <c r="B73" s="23"/>
      <c r="C73" s="10"/>
      <c r="D73" s="78"/>
      <c r="F73" s="105"/>
    </row>
    <row r="74" spans="1:7" s="6" customFormat="1" ht="16" customHeight="1">
      <c r="A74" s="6" t="s">
        <v>32</v>
      </c>
      <c r="B74" s="23"/>
      <c r="C74" s="10"/>
      <c r="D74" s="78"/>
      <c r="F74" s="105"/>
    </row>
    <row r="75" spans="1:7" s="6" customFormat="1" ht="16" customHeight="1" thickBot="1">
      <c r="A75" s="26" t="s">
        <v>33</v>
      </c>
      <c r="B75" s="23"/>
      <c r="C75" s="10"/>
      <c r="D75" s="81">
        <v>2756236215</v>
      </c>
      <c r="E75" s="12"/>
      <c r="F75" s="107">
        <v>2756236215</v>
      </c>
    </row>
    <row r="76" spans="1:7" s="6" customFormat="1" ht="16" customHeight="1" thickTop="1">
      <c r="B76" s="23"/>
      <c r="C76" s="10"/>
      <c r="D76" s="78"/>
      <c r="E76" s="12"/>
      <c r="F76" s="105"/>
    </row>
    <row r="77" spans="1:7" s="6" customFormat="1" ht="16" customHeight="1">
      <c r="A77" s="26" t="s">
        <v>34</v>
      </c>
      <c r="B77" s="23"/>
      <c r="C77" s="10"/>
      <c r="D77" s="78"/>
      <c r="F77" s="105"/>
    </row>
    <row r="78" spans="1:7" s="6" customFormat="1" ht="16" customHeight="1">
      <c r="A78" s="6" t="s">
        <v>35</v>
      </c>
      <c r="B78" s="23"/>
      <c r="C78" s="10"/>
      <c r="D78" s="78"/>
      <c r="E78" s="12"/>
      <c r="F78" s="105"/>
    </row>
    <row r="79" spans="1:7" s="6" customFormat="1" ht="16" customHeight="1">
      <c r="A79" s="26" t="s">
        <v>36</v>
      </c>
      <c r="B79" s="23"/>
      <c r="C79" s="10"/>
      <c r="D79" s="83">
        <v>2756236205</v>
      </c>
      <c r="E79" s="47"/>
      <c r="F79" s="66">
        <v>2756236205</v>
      </c>
    </row>
    <row r="80" spans="1:7" s="6" customFormat="1" ht="16" customHeight="1">
      <c r="A80" s="26" t="s">
        <v>37</v>
      </c>
      <c r="B80" s="23"/>
      <c r="C80" s="10"/>
      <c r="D80" s="83">
        <v>4299728472</v>
      </c>
      <c r="E80" s="47"/>
      <c r="F80" s="66">
        <v>4299728472</v>
      </c>
    </row>
    <row r="81" spans="1:6" s="6" customFormat="1" ht="16" customHeight="1">
      <c r="A81" s="6" t="s">
        <v>38</v>
      </c>
      <c r="B81" s="23"/>
      <c r="C81" s="10"/>
      <c r="D81" s="78"/>
      <c r="E81" s="12"/>
      <c r="F81" s="105"/>
    </row>
    <row r="82" spans="1:6" s="6" customFormat="1" ht="16" customHeight="1">
      <c r="A82" s="26" t="s">
        <v>39</v>
      </c>
      <c r="B82" s="23"/>
      <c r="C82" s="10"/>
      <c r="D82" s="78"/>
      <c r="E82" s="12"/>
      <c r="F82" s="105"/>
    </row>
    <row r="83" spans="1:6" s="6" customFormat="1" ht="16" customHeight="1">
      <c r="A83" s="26" t="s">
        <v>40</v>
      </c>
      <c r="B83" s="23">
        <v>25</v>
      </c>
      <c r="C83" s="10"/>
      <c r="D83" s="83">
        <v>275623622</v>
      </c>
      <c r="E83" s="47"/>
      <c r="F83" s="66">
        <v>275623622</v>
      </c>
    </row>
    <row r="84" spans="1:6" s="6" customFormat="1" ht="16" customHeight="1">
      <c r="A84" s="26" t="s">
        <v>41</v>
      </c>
      <c r="B84" s="23"/>
      <c r="C84" s="10"/>
      <c r="D84" s="84">
        <f>'11'!J32</f>
        <v>2146713826</v>
      </c>
      <c r="E84" s="47"/>
      <c r="F84" s="67">
        <v>2412085631</v>
      </c>
    </row>
    <row r="85" spans="1:6" s="6" customFormat="1" ht="16" customHeight="1">
      <c r="B85" s="23"/>
      <c r="C85" s="10"/>
      <c r="D85" s="78"/>
      <c r="E85" s="12"/>
      <c r="F85" s="105"/>
    </row>
    <row r="86" spans="1:6" s="6" customFormat="1" ht="16" customHeight="1">
      <c r="A86" s="5" t="s">
        <v>42</v>
      </c>
      <c r="B86" s="10"/>
      <c r="C86" s="10"/>
      <c r="D86" s="80">
        <f>SUM(D78:D84)</f>
        <v>9478302125</v>
      </c>
      <c r="E86" s="12"/>
      <c r="F86" s="108">
        <f>SUM(F78:F84)</f>
        <v>9743673930</v>
      </c>
    </row>
    <row r="87" spans="1:6" s="6" customFormat="1" ht="16" customHeight="1">
      <c r="B87" s="10"/>
      <c r="C87" s="10"/>
      <c r="D87" s="78"/>
      <c r="E87" s="12"/>
      <c r="F87" s="105"/>
    </row>
    <row r="88" spans="1:6" s="6" customFormat="1" ht="16" customHeight="1" thickBot="1">
      <c r="A88" s="5" t="s">
        <v>43</v>
      </c>
      <c r="B88" s="10"/>
      <c r="C88" s="10"/>
      <c r="D88" s="89">
        <f>+D67+D86</f>
        <v>13237636706</v>
      </c>
      <c r="E88" s="12"/>
      <c r="F88" s="69">
        <f>+F67+F86</f>
        <v>14249808052</v>
      </c>
    </row>
    <row r="89" spans="1:6" s="6" customFormat="1" ht="16" customHeight="1" thickTop="1">
      <c r="A89" s="5"/>
      <c r="B89" s="10"/>
      <c r="C89" s="10"/>
      <c r="D89" s="68"/>
      <c r="E89" s="12"/>
      <c r="F89" s="68"/>
    </row>
    <row r="90" spans="1:6" s="6" customFormat="1" ht="16" customHeight="1">
      <c r="A90" s="5"/>
      <c r="B90" s="10"/>
      <c r="C90" s="10"/>
      <c r="D90" s="68"/>
      <c r="E90" s="12"/>
      <c r="F90" s="68"/>
    </row>
    <row r="91" spans="1:6" s="6" customFormat="1" ht="16" customHeight="1">
      <c r="A91" s="5"/>
      <c r="B91" s="10"/>
      <c r="C91" s="10"/>
      <c r="D91" s="68"/>
      <c r="E91" s="12"/>
      <c r="F91" s="68"/>
    </row>
    <row r="92" spans="1:6" s="6" customFormat="1" ht="16" customHeight="1">
      <c r="A92" s="5"/>
      <c r="B92" s="10"/>
      <c r="C92" s="10"/>
      <c r="D92" s="68"/>
      <c r="E92" s="12"/>
      <c r="F92" s="68"/>
    </row>
    <row r="93" spans="1:6" s="6" customFormat="1" ht="16" customHeight="1">
      <c r="A93" s="5"/>
      <c r="B93" s="10"/>
      <c r="C93" s="10"/>
      <c r="D93" s="68"/>
      <c r="E93" s="12"/>
      <c r="F93" s="68"/>
    </row>
    <row r="94" spans="1:6" s="6" customFormat="1" ht="16" customHeight="1">
      <c r="A94" s="5"/>
      <c r="B94" s="10"/>
      <c r="C94" s="10"/>
      <c r="D94" s="68"/>
      <c r="E94" s="12"/>
      <c r="F94" s="68"/>
    </row>
    <row r="95" spans="1:6" s="6" customFormat="1" ht="21.95" customHeight="1">
      <c r="A95" s="15" t="str">
        <f>+A47</f>
        <v>The accompanying notes are an integral part of this financial statements.</v>
      </c>
      <c r="B95" s="15"/>
      <c r="C95" s="15"/>
      <c r="D95" s="39"/>
      <c r="E95" s="4"/>
      <c r="F95" s="108"/>
    </row>
  </sheetData>
  <sheetProtection formatColumns="0"/>
  <mergeCells count="6">
    <mergeCell ref="A49:F49"/>
    <mergeCell ref="A50:F50"/>
    <mergeCell ref="A1:F1"/>
    <mergeCell ref="A2:F2"/>
    <mergeCell ref="A3:F3"/>
    <mergeCell ref="A48:F48"/>
  </mergeCells>
  <pageMargins left="1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&amp;R&amp;"Arial,Regular"&amp;P</oddFooter>
  </headerFooter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25" zoomScaleNormal="100" zoomScaleSheetLayoutView="85" workbookViewId="0">
      <selection activeCell="I52" sqref="I52"/>
    </sheetView>
  </sheetViews>
  <sheetFormatPr defaultColWidth="9.109375" defaultRowHeight="16.45" customHeight="1"/>
  <cols>
    <col min="1" max="1" width="47" style="10" customWidth="1"/>
    <col min="2" max="2" width="5.88671875" style="23" customWidth="1"/>
    <col min="3" max="3" width="1.109375" style="10" customWidth="1"/>
    <col min="4" max="4" width="14.33203125" style="38" bestFit="1" customWidth="1"/>
    <col min="5" max="5" width="1.33203125" style="10" customWidth="1"/>
    <col min="6" max="6" width="14.33203125" style="38" bestFit="1" customWidth="1"/>
    <col min="7" max="16384" width="9.109375" style="10"/>
  </cols>
  <sheetData>
    <row r="1" spans="1:6" ht="16.45" customHeight="1">
      <c r="A1" s="175" t="s">
        <v>0</v>
      </c>
      <c r="B1" s="175"/>
      <c r="C1" s="175"/>
      <c r="D1" s="175"/>
      <c r="E1" s="175"/>
      <c r="F1" s="175"/>
    </row>
    <row r="2" spans="1:6" ht="16.45" customHeight="1">
      <c r="A2" s="176" t="s">
        <v>44</v>
      </c>
      <c r="B2" s="176"/>
      <c r="C2" s="176"/>
      <c r="D2" s="176"/>
      <c r="E2" s="176"/>
      <c r="F2" s="176"/>
    </row>
    <row r="3" spans="1:6" ht="16.45" customHeight="1">
      <c r="A3" s="177" t="s">
        <v>133</v>
      </c>
      <c r="B3" s="178"/>
      <c r="C3" s="178"/>
      <c r="D3" s="178"/>
      <c r="E3" s="178"/>
      <c r="F3" s="178"/>
    </row>
    <row r="4" spans="1:6" ht="16.45" customHeight="1">
      <c r="A4" s="29"/>
      <c r="B4" s="29"/>
      <c r="C4" s="29"/>
      <c r="D4" s="35"/>
      <c r="E4" s="29"/>
      <c r="F4" s="35"/>
    </row>
    <row r="5" spans="1:6" ht="16.45" customHeight="1">
      <c r="A5" s="29"/>
      <c r="B5" s="29"/>
      <c r="C5" s="29"/>
      <c r="D5" s="35"/>
      <c r="E5" s="29"/>
      <c r="F5" s="35"/>
    </row>
    <row r="6" spans="1:6" s="51" customFormat="1" ht="16.45" customHeight="1">
      <c r="A6" s="50"/>
      <c r="B6" s="3"/>
      <c r="C6" s="1"/>
      <c r="D6" s="36" t="s">
        <v>124</v>
      </c>
      <c r="E6" s="2"/>
      <c r="F6" s="36" t="s">
        <v>2</v>
      </c>
    </row>
    <row r="7" spans="1:6" ht="16.45" customHeight="1">
      <c r="B7" s="159"/>
      <c r="C7" s="1"/>
      <c r="D7" s="9" t="s">
        <v>4</v>
      </c>
      <c r="E7" s="12"/>
      <c r="F7" s="9" t="s">
        <v>4</v>
      </c>
    </row>
    <row r="8" spans="1:6" ht="16.45" customHeight="1">
      <c r="B8" s="159"/>
      <c r="C8" s="1"/>
      <c r="D8" s="76"/>
      <c r="E8" s="12"/>
      <c r="F8" s="17"/>
    </row>
    <row r="9" spans="1:6" ht="16.45" customHeight="1">
      <c r="A9" s="6" t="s">
        <v>45</v>
      </c>
      <c r="B9" s="160"/>
      <c r="D9" s="78">
        <v>152353069</v>
      </c>
      <c r="F9" s="38">
        <v>380411323</v>
      </c>
    </row>
    <row r="10" spans="1:6" ht="16.45" customHeight="1">
      <c r="A10" s="6" t="s">
        <v>46</v>
      </c>
      <c r="D10" s="80">
        <v>-3275711</v>
      </c>
      <c r="E10" s="38"/>
      <c r="F10" s="39">
        <v>-19898398</v>
      </c>
    </row>
    <row r="11" spans="1:6" ht="16.45" customHeight="1">
      <c r="A11" s="6"/>
      <c r="D11" s="78"/>
    </row>
    <row r="12" spans="1:6" ht="16.45" customHeight="1">
      <c r="A12" s="5" t="s">
        <v>45</v>
      </c>
      <c r="D12" s="80">
        <f>+D9+D10</f>
        <v>149077358</v>
      </c>
      <c r="F12" s="39">
        <f>+F9+F10</f>
        <v>360512925</v>
      </c>
    </row>
    <row r="13" spans="1:6" ht="16.45" customHeight="1">
      <c r="A13" s="6"/>
      <c r="B13" s="10"/>
      <c r="D13" s="78"/>
    </row>
    <row r="14" spans="1:6" ht="16.45" customHeight="1">
      <c r="A14" s="6" t="s">
        <v>47</v>
      </c>
      <c r="D14" s="78">
        <v>3982094</v>
      </c>
      <c r="F14" s="38">
        <v>43234286</v>
      </c>
    </row>
    <row r="15" spans="1:6" ht="16.45" customHeight="1">
      <c r="A15" s="155" t="s">
        <v>140</v>
      </c>
      <c r="D15" s="78"/>
    </row>
    <row r="16" spans="1:6" ht="16.45" customHeight="1">
      <c r="A16" s="155" t="s">
        <v>48</v>
      </c>
      <c r="D16" s="78">
        <v>-13204268</v>
      </c>
      <c r="F16" s="38">
        <v>4582286</v>
      </c>
    </row>
    <row r="17" spans="1:6" ht="16.45" customHeight="1">
      <c r="A17" s="6" t="s">
        <v>49</v>
      </c>
      <c r="D17" s="80">
        <v>10932460</v>
      </c>
      <c r="E17" s="38"/>
      <c r="F17" s="39">
        <v>13489576</v>
      </c>
    </row>
    <row r="18" spans="1:6" ht="16.45" customHeight="1">
      <c r="A18" s="6"/>
      <c r="B18" s="10"/>
      <c r="D18" s="78"/>
    </row>
    <row r="19" spans="1:6" ht="16.45" customHeight="1">
      <c r="A19" s="5" t="s">
        <v>50</v>
      </c>
      <c r="B19" s="10"/>
      <c r="D19" s="80">
        <f>SUM(D12:D17)</f>
        <v>150787644</v>
      </c>
      <c r="F19" s="39">
        <f>SUM(F12:F17)</f>
        <v>421819073</v>
      </c>
    </row>
    <row r="20" spans="1:6" ht="16.45" customHeight="1">
      <c r="A20" s="5"/>
      <c r="B20" s="10"/>
      <c r="D20" s="78"/>
    </row>
    <row r="21" spans="1:6" ht="16.45" customHeight="1">
      <c r="A21" s="5" t="s">
        <v>51</v>
      </c>
      <c r="B21" s="10"/>
      <c r="D21" s="77"/>
      <c r="E21" s="11"/>
      <c r="F21" s="41"/>
    </row>
    <row r="22" spans="1:6" ht="16.45" customHeight="1">
      <c r="A22" s="26" t="s">
        <v>52</v>
      </c>
      <c r="D22" s="78">
        <v>35437781</v>
      </c>
      <c r="F22" s="38">
        <v>44201672</v>
      </c>
    </row>
    <row r="23" spans="1:6" ht="16.45" customHeight="1">
      <c r="A23" s="26" t="s">
        <v>53</v>
      </c>
      <c r="D23" s="78">
        <v>900000</v>
      </c>
      <c r="F23" s="38">
        <v>824200</v>
      </c>
    </row>
    <row r="24" spans="1:6" ht="16.45" customHeight="1">
      <c r="A24" s="26" t="s">
        <v>54</v>
      </c>
      <c r="B24" s="10"/>
      <c r="D24" s="78">
        <v>12187198</v>
      </c>
      <c r="F24" s="38">
        <v>13216076</v>
      </c>
    </row>
    <row r="25" spans="1:6" ht="16.45" customHeight="1">
      <c r="A25" s="26" t="s">
        <v>55</v>
      </c>
      <c r="B25" s="10"/>
      <c r="D25" s="78">
        <v>6236645</v>
      </c>
      <c r="F25" s="38">
        <v>15552545</v>
      </c>
    </row>
    <row r="26" spans="1:6" ht="16.45" customHeight="1">
      <c r="A26" s="26" t="s">
        <v>56</v>
      </c>
      <c r="D26" s="77" t="s">
        <v>156</v>
      </c>
      <c r="F26" s="38">
        <v>113971197</v>
      </c>
    </row>
    <row r="27" spans="1:6" ht="16.45" customHeight="1">
      <c r="A27" s="26" t="s">
        <v>57</v>
      </c>
      <c r="D27" s="80">
        <v>25922806</v>
      </c>
      <c r="F27" s="39">
        <v>29281547</v>
      </c>
    </row>
    <row r="28" spans="1:6" ht="16.45" customHeight="1">
      <c r="A28" s="6"/>
      <c r="B28" s="10"/>
      <c r="D28" s="77"/>
      <c r="E28" s="11"/>
      <c r="F28" s="41"/>
    </row>
    <row r="29" spans="1:6" ht="16.45" customHeight="1">
      <c r="A29" s="5" t="s">
        <v>58</v>
      </c>
      <c r="B29" s="10"/>
      <c r="D29" s="80">
        <f>SUM(D22:D27)</f>
        <v>80684430</v>
      </c>
      <c r="F29" s="39">
        <f>SUM(F22:F27)</f>
        <v>217047237</v>
      </c>
    </row>
    <row r="30" spans="1:6" ht="16.45" customHeight="1">
      <c r="A30" s="5"/>
      <c r="B30" s="10"/>
      <c r="D30" s="78"/>
    </row>
    <row r="31" spans="1:6" ht="16.45" customHeight="1">
      <c r="A31" s="6" t="s">
        <v>93</v>
      </c>
      <c r="D31" s="80">
        <v>-34887139</v>
      </c>
      <c r="F31" s="39">
        <v>-71332749</v>
      </c>
    </row>
    <row r="32" spans="1:6" ht="16.45" customHeight="1">
      <c r="A32" s="5"/>
      <c r="B32" s="10"/>
      <c r="D32" s="78"/>
    </row>
    <row r="33" spans="1:6" s="52" customFormat="1" ht="16.45" customHeight="1">
      <c r="A33" s="5" t="s">
        <v>59</v>
      </c>
      <c r="B33" s="10"/>
      <c r="C33" s="10"/>
      <c r="D33" s="78">
        <f>D19-D29-D31</f>
        <v>104990353</v>
      </c>
      <c r="E33" s="10"/>
      <c r="F33" s="38">
        <f>F19-F29-F31</f>
        <v>276104585</v>
      </c>
    </row>
    <row r="34" spans="1:6" ht="16.45" customHeight="1">
      <c r="A34" s="8" t="s">
        <v>60</v>
      </c>
      <c r="C34" s="52"/>
      <c r="D34" s="80">
        <v>20894723</v>
      </c>
      <c r="F34" s="39">
        <v>51214885</v>
      </c>
    </row>
    <row r="35" spans="1:6" ht="16.45" customHeight="1">
      <c r="A35" s="8"/>
      <c r="B35" s="58"/>
      <c r="C35" s="52"/>
      <c r="D35" s="77"/>
      <c r="E35" s="11"/>
      <c r="F35" s="41"/>
    </row>
    <row r="36" spans="1:6" ht="16.45" customHeight="1" thickBot="1">
      <c r="A36" s="156" t="s">
        <v>136</v>
      </c>
      <c r="B36" s="10"/>
      <c r="D36" s="81">
        <f>SUM(D33-D34)</f>
        <v>84095630</v>
      </c>
      <c r="F36" s="40">
        <f>SUM(F33-F34)</f>
        <v>224889700</v>
      </c>
    </row>
    <row r="37" spans="1:6" ht="16.45" customHeight="1" thickTop="1">
      <c r="A37" s="6"/>
      <c r="B37" s="10"/>
    </row>
    <row r="38" spans="1:6" ht="16.45" customHeight="1">
      <c r="A38" s="6"/>
      <c r="B38" s="10"/>
    </row>
    <row r="39" spans="1:6" ht="16.45" customHeight="1">
      <c r="A39" s="6"/>
      <c r="B39" s="10"/>
    </row>
    <row r="40" spans="1:6" ht="16.45" customHeight="1">
      <c r="A40" s="6"/>
      <c r="B40" s="10"/>
    </row>
    <row r="41" spans="1:6" ht="16.45" customHeight="1">
      <c r="A41" s="6"/>
      <c r="B41" s="10"/>
    </row>
    <row r="42" spans="1:6" ht="16.45" customHeight="1">
      <c r="A42" s="6"/>
      <c r="B42" s="10"/>
    </row>
    <row r="43" spans="1:6" ht="16.45" customHeight="1">
      <c r="A43" s="6"/>
      <c r="B43" s="10"/>
    </row>
    <row r="44" spans="1:6" ht="16.45" customHeight="1">
      <c r="A44" s="6"/>
      <c r="B44" s="10"/>
    </row>
    <row r="45" spans="1:6" ht="11.3" customHeight="1">
      <c r="A45" s="6"/>
      <c r="B45" s="10"/>
    </row>
    <row r="46" spans="1:6" ht="18" customHeight="1">
      <c r="A46" s="6"/>
      <c r="B46" s="10"/>
    </row>
    <row r="47" spans="1:6" ht="21.95" customHeight="1">
      <c r="A47" s="49" t="str">
        <f>'5-6'!A47:F47</f>
        <v>The accompanying notes are an integral part of this financial statements.</v>
      </c>
      <c r="B47" s="24"/>
      <c r="C47" s="24"/>
      <c r="D47" s="39"/>
      <c r="E47" s="24"/>
      <c r="F47" s="39"/>
    </row>
    <row r="48" spans="1:6" ht="16.45" customHeight="1">
      <c r="A48" s="18" t="str">
        <f>+A1</f>
        <v>Srisawad Finance Public Company Limited</v>
      </c>
      <c r="B48" s="10"/>
    </row>
    <row r="49" spans="1:6" ht="16.45" customHeight="1">
      <c r="A49" s="18" t="s">
        <v>61</v>
      </c>
      <c r="B49" s="10"/>
    </row>
    <row r="50" spans="1:6" ht="16.45" customHeight="1">
      <c r="A50" s="19" t="str">
        <f>+A3</f>
        <v>For the three-month period ended 30 June 2022</v>
      </c>
      <c r="B50" s="24"/>
      <c r="C50" s="24"/>
      <c r="D50" s="39"/>
      <c r="E50" s="24"/>
      <c r="F50" s="39"/>
    </row>
    <row r="51" spans="1:6" ht="16.45" customHeight="1">
      <c r="A51" s="18"/>
      <c r="B51" s="10"/>
    </row>
    <row r="52" spans="1:6" ht="16.45" customHeight="1">
      <c r="A52" s="29"/>
      <c r="B52" s="29"/>
      <c r="C52" s="29"/>
      <c r="D52" s="35"/>
      <c r="E52" s="29"/>
      <c r="F52" s="35"/>
    </row>
    <row r="53" spans="1:6" ht="16.45" customHeight="1">
      <c r="A53" s="50"/>
      <c r="B53" s="3"/>
      <c r="C53" s="1"/>
      <c r="D53" s="36" t="s">
        <v>124</v>
      </c>
      <c r="E53" s="2"/>
      <c r="F53" s="36" t="s">
        <v>2</v>
      </c>
    </row>
    <row r="54" spans="1:6" ht="16.45" customHeight="1">
      <c r="B54" s="159"/>
      <c r="C54" s="1"/>
      <c r="D54" s="9" t="s">
        <v>4</v>
      </c>
      <c r="E54" s="12"/>
      <c r="F54" s="9" t="s">
        <v>4</v>
      </c>
    </row>
    <row r="55" spans="1:6" ht="16.45" customHeight="1">
      <c r="B55" s="159"/>
      <c r="C55" s="1"/>
      <c r="D55" s="76"/>
      <c r="E55" s="12"/>
      <c r="F55" s="17"/>
    </row>
    <row r="56" spans="1:6" ht="16.45" customHeight="1">
      <c r="A56" s="5" t="s">
        <v>170</v>
      </c>
      <c r="B56" s="161"/>
      <c r="D56" s="78"/>
    </row>
    <row r="57" spans="1:6" ht="16.45" customHeight="1">
      <c r="A57" s="5"/>
      <c r="B57" s="10"/>
      <c r="D57" s="78"/>
    </row>
    <row r="58" spans="1:6" ht="16.45" customHeight="1">
      <c r="A58" s="155" t="s">
        <v>141</v>
      </c>
      <c r="B58" s="10"/>
      <c r="D58" s="78"/>
    </row>
    <row r="59" spans="1:6" ht="16.45" customHeight="1">
      <c r="A59" s="157" t="s">
        <v>62</v>
      </c>
      <c r="B59" s="10"/>
      <c r="D59" s="78"/>
      <c r="E59" s="25"/>
    </row>
    <row r="60" spans="1:6" ht="16.45" customHeight="1">
      <c r="A60" s="26" t="s">
        <v>142</v>
      </c>
      <c r="B60" s="10"/>
      <c r="D60" s="78"/>
      <c r="E60" s="25"/>
    </row>
    <row r="61" spans="1:6" ht="16.45" customHeight="1">
      <c r="A61" s="26" t="s">
        <v>63</v>
      </c>
      <c r="B61" s="10"/>
      <c r="D61" s="77" t="s">
        <v>156</v>
      </c>
      <c r="E61" s="25"/>
      <c r="F61" s="38">
        <v>-110997</v>
      </c>
    </row>
    <row r="62" spans="1:6" ht="16.45" customHeight="1">
      <c r="A62" s="26" t="s">
        <v>64</v>
      </c>
      <c r="B62" s="58"/>
      <c r="D62" s="77"/>
    </row>
    <row r="63" spans="1:6" ht="16.45" customHeight="1">
      <c r="A63" s="26" t="s">
        <v>65</v>
      </c>
      <c r="B63" s="59"/>
      <c r="D63" s="79" t="s">
        <v>156</v>
      </c>
      <c r="F63" s="39">
        <v>22200</v>
      </c>
    </row>
    <row r="64" spans="1:6" ht="16.45" customHeight="1">
      <c r="A64" s="6"/>
      <c r="B64" s="58"/>
      <c r="D64" s="77"/>
      <c r="E64" s="11"/>
      <c r="F64" s="41"/>
    </row>
    <row r="65" spans="1:6" ht="16.45" customHeight="1">
      <c r="A65" s="6" t="s">
        <v>143</v>
      </c>
      <c r="B65" s="10"/>
      <c r="D65" s="77"/>
      <c r="E65" s="11"/>
      <c r="F65" s="41"/>
    </row>
    <row r="66" spans="1:6" ht="16.45" customHeight="1">
      <c r="A66" s="26" t="s">
        <v>66</v>
      </c>
      <c r="B66" s="10"/>
      <c r="D66" s="80">
        <f>SUM(D58:D63)</f>
        <v>0</v>
      </c>
      <c r="E66" s="25"/>
      <c r="F66" s="39">
        <f>SUM(F58:F63)</f>
        <v>-88797</v>
      </c>
    </row>
    <row r="67" spans="1:6" ht="16.45" customHeight="1">
      <c r="A67" s="26"/>
      <c r="B67" s="10"/>
      <c r="D67" s="78"/>
      <c r="E67" s="25"/>
    </row>
    <row r="68" spans="1:6" ht="16.45" customHeight="1">
      <c r="A68" s="6" t="s">
        <v>157</v>
      </c>
      <c r="B68" s="58"/>
      <c r="D68" s="77"/>
      <c r="E68" s="11"/>
      <c r="F68" s="41"/>
    </row>
    <row r="69" spans="1:6" ht="16.45" customHeight="1">
      <c r="A69" s="6" t="s">
        <v>171</v>
      </c>
      <c r="B69" s="10"/>
      <c r="D69" s="80">
        <f>+D66</f>
        <v>0</v>
      </c>
      <c r="E69" s="25"/>
      <c r="F69" s="39">
        <f>+F66</f>
        <v>-88797</v>
      </c>
    </row>
    <row r="70" spans="1:6" ht="16.45" customHeight="1">
      <c r="A70" s="6"/>
      <c r="B70" s="10"/>
      <c r="D70" s="77"/>
      <c r="E70" s="11"/>
      <c r="F70" s="41"/>
    </row>
    <row r="71" spans="1:6" ht="16.45" customHeight="1" thickBot="1">
      <c r="A71" s="158" t="s">
        <v>147</v>
      </c>
      <c r="B71" s="10"/>
      <c r="D71" s="81">
        <f>D36+D69</f>
        <v>84095630</v>
      </c>
      <c r="E71" s="25"/>
      <c r="F71" s="40">
        <f>F36+F69</f>
        <v>224800903</v>
      </c>
    </row>
    <row r="72" spans="1:6" ht="16.45" customHeight="1" thickTop="1">
      <c r="A72" s="158"/>
      <c r="B72" s="10"/>
      <c r="D72" s="166"/>
      <c r="E72" s="25"/>
      <c r="F72" s="167"/>
    </row>
    <row r="73" spans="1:6" ht="16.45" customHeight="1">
      <c r="A73" s="6"/>
      <c r="B73" s="10"/>
      <c r="D73" s="78"/>
    </row>
    <row r="74" spans="1:6" ht="16.45" customHeight="1">
      <c r="A74" s="5" t="s">
        <v>67</v>
      </c>
      <c r="B74" s="10"/>
      <c r="D74" s="78"/>
    </row>
    <row r="75" spans="1:6" ht="16.45" customHeight="1">
      <c r="A75" s="5"/>
      <c r="D75" s="78"/>
    </row>
    <row r="76" spans="1:6" ht="16.45" customHeight="1" thickBot="1">
      <c r="A76" s="6" t="s">
        <v>68</v>
      </c>
      <c r="D76" s="90">
        <v>0.15</v>
      </c>
      <c r="E76" s="53"/>
      <c r="F76" s="71">
        <v>0.41</v>
      </c>
    </row>
    <row r="77" spans="1:6" ht="16.45" customHeight="1" thickTop="1">
      <c r="A77" s="6"/>
      <c r="E77" s="53"/>
    </row>
    <row r="78" spans="1:6" ht="16.45" customHeight="1">
      <c r="A78" s="6"/>
      <c r="E78" s="53"/>
    </row>
    <row r="79" spans="1:6" ht="16.45" customHeight="1">
      <c r="A79" s="6"/>
      <c r="E79" s="53"/>
    </row>
    <row r="80" spans="1:6" ht="16.45" customHeight="1">
      <c r="A80" s="6"/>
      <c r="E80" s="53"/>
    </row>
    <row r="81" spans="1:6" ht="16.45" customHeight="1">
      <c r="A81" s="6"/>
      <c r="E81" s="53"/>
    </row>
    <row r="82" spans="1:6" ht="16.45" customHeight="1">
      <c r="A82" s="6"/>
      <c r="E82" s="53"/>
    </row>
    <row r="83" spans="1:6" ht="16.45" customHeight="1">
      <c r="A83" s="6"/>
      <c r="E83" s="53"/>
    </row>
    <row r="84" spans="1:6" ht="16.45" customHeight="1">
      <c r="A84" s="6"/>
      <c r="E84" s="53"/>
    </row>
    <row r="85" spans="1:6" ht="16.45" customHeight="1">
      <c r="A85" s="6"/>
      <c r="E85" s="53"/>
    </row>
    <row r="86" spans="1:6" ht="16.45" customHeight="1">
      <c r="A86" s="6"/>
      <c r="E86" s="53"/>
    </row>
    <row r="87" spans="1:6" ht="16.45" customHeight="1">
      <c r="A87" s="6"/>
      <c r="E87" s="53"/>
    </row>
    <row r="88" spans="1:6" ht="16.45" customHeight="1">
      <c r="A88" s="6"/>
      <c r="E88" s="53"/>
    </row>
    <row r="89" spans="1:6" ht="16.45" customHeight="1">
      <c r="A89" s="6"/>
      <c r="E89" s="53"/>
    </row>
    <row r="90" spans="1:6" ht="16.45" customHeight="1">
      <c r="A90" s="6"/>
      <c r="E90" s="53"/>
    </row>
    <row r="91" spans="1:6" ht="16.45" customHeight="1">
      <c r="A91" s="6"/>
      <c r="E91" s="53"/>
    </row>
    <row r="92" spans="1:6" ht="16.45" customHeight="1">
      <c r="A92" s="6"/>
      <c r="E92" s="53"/>
    </row>
    <row r="93" spans="1:6" ht="14.25" customHeight="1">
      <c r="A93" s="6"/>
      <c r="E93" s="53"/>
    </row>
    <row r="94" spans="1:6" ht="21.95" customHeight="1">
      <c r="A94" s="49" t="str">
        <f>+A47</f>
        <v>The accompanying notes are an integral part of this financial statements.</v>
      </c>
      <c r="B94" s="24"/>
      <c r="C94" s="24"/>
      <c r="D94" s="39"/>
      <c r="E94" s="24"/>
      <c r="F94" s="39"/>
    </row>
  </sheetData>
  <mergeCells count="3">
    <mergeCell ref="A1:F1"/>
    <mergeCell ref="A2:F2"/>
    <mergeCell ref="A3:F3"/>
  </mergeCells>
  <pageMargins left="1" right="0.75" top="0.5" bottom="0.6" header="0.49" footer="0.4"/>
  <pageSetup paperSize="9" scale="98" firstPageNumber="7" orientation="portrait" useFirstPageNumber="1" horizontalDpi="1200" verticalDpi="1200" r:id="rId1"/>
  <headerFooter alignWithMargins="0">
    <oddFooter>&amp;R&amp;"Arial,Regular"&amp;P</oddFooter>
  </headerFooter>
  <rowBreaks count="1" manualBreakCount="1">
    <brk id="47" max="16383" man="1"/>
  </rowBreaks>
  <ignoredErrors>
    <ignoredError sqref="D6:F6 D53:F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35" zoomScaleNormal="100" zoomScaleSheetLayoutView="50" workbookViewId="0">
      <selection activeCell="I47" sqref="I47"/>
    </sheetView>
  </sheetViews>
  <sheetFormatPr defaultColWidth="14.44140625" defaultRowHeight="12.55"/>
  <cols>
    <col min="1" max="1" width="1.6640625" style="149" customWidth="1"/>
    <col min="2" max="2" width="48.44140625" style="149" customWidth="1"/>
    <col min="3" max="3" width="6.6640625" style="149" customWidth="1"/>
    <col min="4" max="4" width="0.6640625" style="149" customWidth="1"/>
    <col min="5" max="5" width="12.6640625" style="149" customWidth="1"/>
    <col min="6" max="6" width="0.6640625" style="149" customWidth="1"/>
    <col min="7" max="7" width="12.6640625" style="152" customWidth="1"/>
    <col min="8" max="26" width="8.6640625" style="149" customWidth="1"/>
    <col min="27" max="16384" width="14.44140625" style="149"/>
  </cols>
  <sheetData>
    <row r="1" spans="1:26" ht="16.45" customHeight="1">
      <c r="A1" s="182" t="s">
        <v>0</v>
      </c>
      <c r="B1" s="180"/>
      <c r="C1" s="180"/>
      <c r="D1" s="180"/>
      <c r="E1" s="180"/>
      <c r="F1" s="180"/>
      <c r="G1" s="180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spans="1:26" ht="16.45" customHeight="1">
      <c r="A2" s="179" t="s">
        <v>126</v>
      </c>
      <c r="B2" s="180"/>
      <c r="C2" s="180"/>
      <c r="D2" s="180"/>
      <c r="E2" s="180"/>
      <c r="F2" s="180"/>
      <c r="G2" s="180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6" ht="16.45" customHeight="1">
      <c r="A3" s="177" t="s">
        <v>132</v>
      </c>
      <c r="B3" s="181"/>
      <c r="C3" s="181"/>
      <c r="D3" s="181"/>
      <c r="E3" s="181"/>
      <c r="F3" s="181"/>
      <c r="G3" s="181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spans="1:26" ht="16.45" customHeight="1">
      <c r="A4" s="113"/>
      <c r="B4" s="113"/>
      <c r="C4" s="113"/>
      <c r="D4" s="113"/>
      <c r="E4" s="114"/>
      <c r="F4" s="114"/>
      <c r="G4" s="139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</row>
    <row r="5" spans="1:26" ht="16.45" customHeight="1">
      <c r="A5" s="113"/>
      <c r="B5" s="113"/>
      <c r="C5" s="113"/>
      <c r="D5" s="113"/>
      <c r="E5" s="114"/>
      <c r="F5" s="114"/>
      <c r="G5" s="139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</row>
    <row r="6" spans="1:26" ht="16.45" customHeight="1">
      <c r="A6" s="115"/>
      <c r="B6" s="115"/>
      <c r="C6" s="116"/>
      <c r="D6" s="117"/>
      <c r="E6" s="118" t="s">
        <v>124</v>
      </c>
      <c r="F6" s="119"/>
      <c r="G6" s="140" t="s">
        <v>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6" ht="16.45" customHeight="1">
      <c r="A7" s="112"/>
      <c r="B7" s="112"/>
      <c r="C7" s="121" t="s">
        <v>3</v>
      </c>
      <c r="D7" s="117"/>
      <c r="E7" s="122" t="s">
        <v>127</v>
      </c>
      <c r="F7" s="119"/>
      <c r="G7" s="141" t="s">
        <v>127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</row>
    <row r="8" spans="1:26" ht="16.45" customHeight="1">
      <c r="A8" s="112"/>
      <c r="B8" s="112"/>
      <c r="C8" s="123"/>
      <c r="D8" s="117"/>
      <c r="E8" s="124"/>
      <c r="F8" s="119"/>
      <c r="G8" s="14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</row>
    <row r="9" spans="1:26" ht="16.45" customHeight="1">
      <c r="A9" s="125" t="s">
        <v>45</v>
      </c>
      <c r="B9" s="125"/>
      <c r="C9" s="23">
        <v>28</v>
      </c>
      <c r="D9" s="112"/>
      <c r="E9" s="126">
        <v>338201194</v>
      </c>
      <c r="F9" s="127"/>
      <c r="G9" s="143">
        <v>895717235</v>
      </c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</row>
    <row r="10" spans="1:26" ht="16.45" customHeight="1">
      <c r="A10" s="125" t="s">
        <v>46</v>
      </c>
      <c r="B10" s="125"/>
      <c r="C10" s="23">
        <v>29</v>
      </c>
      <c r="D10" s="112"/>
      <c r="E10" s="128">
        <v>-6849701</v>
      </c>
      <c r="F10" s="127"/>
      <c r="G10" s="144">
        <v>-47796930</v>
      </c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</row>
    <row r="11" spans="1:26" ht="16.45" customHeight="1">
      <c r="A11" s="125"/>
      <c r="B11" s="125"/>
      <c r="C11" s="23"/>
      <c r="D11" s="112"/>
      <c r="E11" s="126"/>
      <c r="F11" s="127"/>
      <c r="G11" s="143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</row>
    <row r="12" spans="1:26" ht="16.45" customHeight="1">
      <c r="A12" s="116" t="s">
        <v>45</v>
      </c>
      <c r="B12" s="116"/>
      <c r="C12" s="23"/>
      <c r="D12" s="112"/>
      <c r="E12" s="128">
        <f>SUM(E9:E10)</f>
        <v>331351493</v>
      </c>
      <c r="F12" s="127"/>
      <c r="G12" s="144">
        <f>SUM(G9:G10)</f>
        <v>847920305</v>
      </c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 spans="1:26" ht="16.45" customHeight="1">
      <c r="A13" s="125"/>
      <c r="B13" s="125"/>
      <c r="C13" s="10"/>
      <c r="D13" s="112"/>
      <c r="E13" s="126"/>
      <c r="F13" s="127"/>
      <c r="G13" s="143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 spans="1:26" ht="16.45" customHeight="1">
      <c r="A14" s="125" t="s">
        <v>47</v>
      </c>
      <c r="B14" s="125"/>
      <c r="C14" s="23">
        <v>30</v>
      </c>
      <c r="D14" s="112"/>
      <c r="E14" s="126">
        <v>8346087</v>
      </c>
      <c r="F14" s="127"/>
      <c r="G14" s="143">
        <v>92973625</v>
      </c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6" ht="16.45" customHeight="1">
      <c r="A15" s="155" t="s">
        <v>140</v>
      </c>
      <c r="B15" s="125"/>
      <c r="C15" s="23"/>
      <c r="D15" s="112"/>
      <c r="E15" s="126"/>
      <c r="F15" s="127"/>
      <c r="G15" s="143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</row>
    <row r="16" spans="1:26" ht="16.45" customHeight="1">
      <c r="A16" s="155" t="s">
        <v>48</v>
      </c>
      <c r="B16" s="125"/>
      <c r="C16" s="23">
        <v>31</v>
      </c>
      <c r="D16" s="112"/>
      <c r="E16" s="126">
        <v>-17287537</v>
      </c>
      <c r="F16" s="127"/>
      <c r="G16" s="143">
        <v>53554111</v>
      </c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</row>
    <row r="17" spans="1:26" ht="16.45" customHeight="1">
      <c r="A17" s="125" t="s">
        <v>49</v>
      </c>
      <c r="B17" s="125"/>
      <c r="C17" s="23">
        <v>32</v>
      </c>
      <c r="D17" s="112"/>
      <c r="E17" s="128">
        <v>24404899</v>
      </c>
      <c r="F17" s="127"/>
      <c r="G17" s="144">
        <v>26456291</v>
      </c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</row>
    <row r="18" spans="1:26" ht="16.45" customHeight="1">
      <c r="A18" s="125"/>
      <c r="B18" s="125"/>
      <c r="C18" s="112"/>
      <c r="D18" s="112"/>
      <c r="E18" s="126"/>
      <c r="F18" s="127"/>
      <c r="G18" s="143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  <row r="19" spans="1:26" ht="16.45" customHeight="1">
      <c r="A19" s="116" t="s">
        <v>50</v>
      </c>
      <c r="B19" s="116"/>
      <c r="C19" s="112"/>
      <c r="D19" s="112"/>
      <c r="E19" s="128">
        <f>SUM(E12:E17)</f>
        <v>346814942</v>
      </c>
      <c r="F19" s="127"/>
      <c r="G19" s="144">
        <f>SUM(G12:G17)</f>
        <v>1020904332</v>
      </c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</row>
    <row r="20" spans="1:26" ht="16.45" customHeight="1">
      <c r="A20" s="116"/>
      <c r="B20" s="116"/>
      <c r="C20" s="112"/>
      <c r="D20" s="112"/>
      <c r="E20" s="126"/>
      <c r="F20" s="127"/>
      <c r="G20" s="143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</row>
    <row r="21" spans="1:26" ht="16.45" customHeight="1">
      <c r="A21" s="116" t="s">
        <v>51</v>
      </c>
      <c r="B21" s="116"/>
      <c r="C21" s="112"/>
      <c r="D21" s="112"/>
      <c r="E21" s="129"/>
      <c r="F21" s="130"/>
      <c r="G21" s="145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</row>
    <row r="22" spans="1:26" ht="16.45" customHeight="1">
      <c r="A22" s="131" t="s">
        <v>52</v>
      </c>
      <c r="C22" s="115"/>
      <c r="D22" s="112"/>
      <c r="E22" s="126">
        <v>91673024</v>
      </c>
      <c r="F22" s="127"/>
      <c r="G22" s="143">
        <v>127743914</v>
      </c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</row>
    <row r="23" spans="1:26" ht="16.45" customHeight="1">
      <c r="A23" s="131" t="s">
        <v>53</v>
      </c>
      <c r="C23" s="115"/>
      <c r="D23" s="112"/>
      <c r="E23" s="126">
        <v>1800000</v>
      </c>
      <c r="F23" s="127"/>
      <c r="G23" s="143">
        <v>1574200</v>
      </c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</row>
    <row r="24" spans="1:26" ht="16.45" customHeight="1">
      <c r="A24" s="131" t="s">
        <v>54</v>
      </c>
      <c r="C24" s="10"/>
      <c r="D24" s="112"/>
      <c r="E24" s="126">
        <v>24376071</v>
      </c>
      <c r="F24" s="127"/>
      <c r="G24" s="143">
        <v>25762655</v>
      </c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</row>
    <row r="25" spans="1:26" ht="16.45" customHeight="1">
      <c r="A25" s="131" t="s">
        <v>55</v>
      </c>
      <c r="C25" s="10"/>
      <c r="D25" s="112"/>
      <c r="E25" s="126">
        <v>13111930</v>
      </c>
      <c r="F25" s="127"/>
      <c r="G25" s="143">
        <v>36376492</v>
      </c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</row>
    <row r="26" spans="1:26" ht="16.45" customHeight="1">
      <c r="A26" s="131" t="s">
        <v>56</v>
      </c>
      <c r="C26" s="23" t="s">
        <v>154</v>
      </c>
      <c r="D26" s="112"/>
      <c r="E26" s="129" t="s">
        <v>156</v>
      </c>
      <c r="F26" s="127"/>
      <c r="G26" s="143">
        <v>267428237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</row>
    <row r="27" spans="1:26" ht="16.45" customHeight="1">
      <c r="A27" s="131" t="s">
        <v>57</v>
      </c>
      <c r="C27" s="23">
        <v>33</v>
      </c>
      <c r="D27" s="112"/>
      <c r="E27" s="128">
        <v>40078308</v>
      </c>
      <c r="F27" s="127"/>
      <c r="G27" s="144">
        <v>54169389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</row>
    <row r="28" spans="1:26" ht="16.45" customHeight="1">
      <c r="A28" s="125"/>
      <c r="B28" s="125"/>
      <c r="C28" s="10"/>
      <c r="D28" s="112"/>
      <c r="E28" s="129"/>
      <c r="F28" s="130"/>
      <c r="G28" s="145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</row>
    <row r="29" spans="1:26" ht="16.45" customHeight="1">
      <c r="A29" s="116" t="s">
        <v>58</v>
      </c>
      <c r="B29" s="116"/>
      <c r="C29" s="10"/>
      <c r="D29" s="112"/>
      <c r="E29" s="126">
        <f>SUM(E22:E27)</f>
        <v>171039333</v>
      </c>
      <c r="F29" s="127"/>
      <c r="G29" s="143">
        <f>SUM(G22:G27)</f>
        <v>513054887</v>
      </c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</row>
    <row r="30" spans="1:26" ht="16.45" customHeight="1">
      <c r="A30" s="116"/>
      <c r="B30" s="116"/>
      <c r="C30" s="10"/>
      <c r="D30" s="112"/>
      <c r="E30" s="126"/>
      <c r="F30" s="127"/>
      <c r="G30" s="143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</row>
    <row r="31" spans="1:26" ht="16.45" customHeight="1">
      <c r="A31" s="125" t="s">
        <v>93</v>
      </c>
      <c r="B31" s="125"/>
      <c r="C31" s="23"/>
      <c r="D31" s="112"/>
      <c r="E31" s="128">
        <v>-45807796</v>
      </c>
      <c r="F31" s="127"/>
      <c r="G31" s="144">
        <v>-157963957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</row>
    <row r="32" spans="1:26" ht="16.45" customHeight="1">
      <c r="A32" s="116"/>
      <c r="B32" s="116"/>
      <c r="C32" s="10"/>
      <c r="D32" s="112"/>
      <c r="E32" s="126"/>
      <c r="F32" s="127"/>
      <c r="G32" s="143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</row>
    <row r="33" spans="1:26" ht="16.45" customHeight="1">
      <c r="A33" s="116" t="s">
        <v>59</v>
      </c>
      <c r="B33" s="116"/>
      <c r="C33" s="10"/>
      <c r="D33" s="112"/>
      <c r="E33" s="126">
        <f>E19-E29-E31</f>
        <v>221583405</v>
      </c>
      <c r="F33" s="127"/>
      <c r="G33" s="143">
        <f>G19-G29-G31</f>
        <v>665813402</v>
      </c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</row>
    <row r="34" spans="1:26" ht="16.45" customHeight="1">
      <c r="A34" s="6" t="s">
        <v>60</v>
      </c>
      <c r="B34" s="125"/>
      <c r="C34" s="23">
        <v>34</v>
      </c>
      <c r="D34" s="112"/>
      <c r="E34" s="128">
        <v>44250999</v>
      </c>
      <c r="F34" s="127"/>
      <c r="G34" s="144">
        <v>133187759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</row>
    <row r="35" spans="1:26" ht="16.45" customHeight="1">
      <c r="A35" s="125"/>
      <c r="B35" s="125"/>
      <c r="C35" s="58"/>
      <c r="D35" s="112"/>
      <c r="E35" s="129"/>
      <c r="F35" s="130"/>
      <c r="G35" s="145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</row>
    <row r="36" spans="1:26" ht="16.45" customHeight="1" thickBot="1">
      <c r="A36" s="156" t="s">
        <v>136</v>
      </c>
      <c r="B36" s="116"/>
      <c r="C36" s="112"/>
      <c r="D36" s="112"/>
      <c r="E36" s="132">
        <f>E33-E34</f>
        <v>177332406</v>
      </c>
      <c r="F36" s="127"/>
      <c r="G36" s="146">
        <f>G33-G34</f>
        <v>532625643</v>
      </c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</row>
    <row r="37" spans="1:26" ht="16.45" customHeight="1" thickTop="1">
      <c r="A37" s="125"/>
      <c r="B37" s="125"/>
      <c r="C37" s="112"/>
      <c r="D37" s="112"/>
      <c r="E37" s="127"/>
      <c r="F37" s="127"/>
      <c r="G37" s="143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</row>
    <row r="38" spans="1:26" ht="16.45" customHeight="1">
      <c r="A38" s="125"/>
      <c r="B38" s="125"/>
      <c r="C38" s="112"/>
      <c r="D38" s="112"/>
      <c r="E38" s="127"/>
      <c r="F38" s="127"/>
      <c r="G38" s="143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</row>
    <row r="39" spans="1:26" ht="16.45" customHeight="1">
      <c r="A39" s="125"/>
      <c r="B39" s="125"/>
      <c r="C39" s="112"/>
      <c r="D39" s="112"/>
      <c r="E39" s="127"/>
      <c r="F39" s="127"/>
      <c r="G39" s="143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</row>
    <row r="40" spans="1:26" ht="16.45" customHeight="1">
      <c r="A40" s="125"/>
      <c r="B40" s="125"/>
      <c r="C40" s="112"/>
      <c r="D40" s="112"/>
      <c r="E40" s="127"/>
      <c r="F40" s="127"/>
      <c r="G40" s="143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</row>
    <row r="41" spans="1:26" ht="16.45" customHeight="1">
      <c r="A41" s="125"/>
      <c r="B41" s="125"/>
      <c r="C41" s="112"/>
      <c r="D41" s="112"/>
      <c r="E41" s="127"/>
      <c r="F41" s="127"/>
      <c r="G41" s="143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</row>
    <row r="42" spans="1:26" ht="16.45" customHeight="1">
      <c r="A42" s="125"/>
      <c r="B42" s="125"/>
      <c r="C42" s="112"/>
      <c r="D42" s="112"/>
      <c r="E42" s="127"/>
      <c r="F42" s="127"/>
      <c r="G42" s="143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</row>
    <row r="43" spans="1:26" ht="16.45" customHeight="1">
      <c r="A43" s="125"/>
      <c r="B43" s="125"/>
      <c r="C43" s="112"/>
      <c r="D43" s="112"/>
      <c r="E43" s="127"/>
      <c r="F43" s="127"/>
      <c r="G43" s="143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</row>
    <row r="44" spans="1:26" ht="16.45" customHeight="1">
      <c r="A44" s="125"/>
      <c r="B44" s="125"/>
      <c r="C44" s="112"/>
      <c r="D44" s="112"/>
      <c r="E44" s="127"/>
      <c r="F44" s="127"/>
      <c r="G44" s="143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</row>
    <row r="45" spans="1:26" ht="16.45" customHeight="1">
      <c r="A45" s="125"/>
      <c r="B45" s="125"/>
      <c r="C45" s="112"/>
      <c r="D45" s="112"/>
      <c r="E45" s="127"/>
      <c r="F45" s="127"/>
      <c r="G45" s="143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</row>
    <row r="46" spans="1:26" ht="10.5" customHeight="1">
      <c r="A46" s="125"/>
      <c r="B46" s="125"/>
      <c r="C46" s="112"/>
      <c r="D46" s="112"/>
      <c r="E46" s="127"/>
      <c r="F46" s="127"/>
      <c r="G46" s="143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</row>
    <row r="47" spans="1:26" ht="21.95" customHeight="1">
      <c r="A47" s="133" t="str">
        <f>'5-6'!A47</f>
        <v>The accompanying notes are an integral part of this financial statements.</v>
      </c>
      <c r="B47" s="150"/>
      <c r="C47" s="150"/>
      <c r="D47" s="150"/>
      <c r="E47" s="150"/>
      <c r="F47" s="150"/>
      <c r="G47" s="151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</row>
    <row r="48" spans="1:26" s="163" customFormat="1" ht="16.45" customHeight="1">
      <c r="A48" s="182" t="s">
        <v>0</v>
      </c>
      <c r="B48" s="180"/>
      <c r="C48" s="180"/>
      <c r="D48" s="180"/>
      <c r="E48" s="180"/>
      <c r="F48" s="180"/>
      <c r="G48" s="180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</row>
    <row r="49" spans="1:26" s="163" customFormat="1" ht="16.45" customHeight="1">
      <c r="A49" s="179" t="s">
        <v>134</v>
      </c>
      <c r="B49" s="180"/>
      <c r="C49" s="180"/>
      <c r="D49" s="180"/>
      <c r="E49" s="180"/>
      <c r="F49" s="180"/>
      <c r="G49" s="180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</row>
    <row r="50" spans="1:26" s="163" customFormat="1" ht="16.45" customHeight="1">
      <c r="A50" s="177" t="s">
        <v>132</v>
      </c>
      <c r="B50" s="181"/>
      <c r="C50" s="181"/>
      <c r="D50" s="181"/>
      <c r="E50" s="181"/>
      <c r="F50" s="181"/>
      <c r="G50" s="181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</row>
    <row r="51" spans="1:26" ht="16.45" customHeight="1">
      <c r="A51" s="134"/>
      <c r="B51" s="134"/>
      <c r="C51" s="112"/>
      <c r="D51" s="112"/>
      <c r="E51" s="127"/>
      <c r="F51" s="127"/>
      <c r="G51" s="143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</row>
    <row r="52" spans="1:26" ht="16.45" customHeight="1">
      <c r="A52" s="113"/>
      <c r="B52" s="113"/>
      <c r="C52" s="113"/>
      <c r="D52" s="113"/>
      <c r="E52" s="114"/>
      <c r="F52" s="114"/>
      <c r="G52" s="139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</row>
    <row r="53" spans="1:26" ht="16.45" customHeight="1">
      <c r="A53" s="115"/>
      <c r="B53" s="115"/>
      <c r="C53" s="116"/>
      <c r="D53" s="117"/>
      <c r="E53" s="118" t="s">
        <v>124</v>
      </c>
      <c r="F53" s="119"/>
      <c r="G53" s="140" t="s">
        <v>2</v>
      </c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</row>
    <row r="54" spans="1:26" ht="16.45" customHeight="1">
      <c r="A54" s="112"/>
      <c r="B54" s="112"/>
      <c r="C54" s="135" t="s">
        <v>3</v>
      </c>
      <c r="D54" s="117"/>
      <c r="E54" s="122" t="s">
        <v>127</v>
      </c>
      <c r="F54" s="119"/>
      <c r="G54" s="141" t="s">
        <v>127</v>
      </c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</row>
    <row r="55" spans="1:26" ht="16.45" customHeight="1">
      <c r="A55" s="112"/>
      <c r="B55" s="112"/>
      <c r="C55" s="123"/>
      <c r="D55" s="117"/>
      <c r="E55" s="124"/>
      <c r="F55" s="119"/>
      <c r="G55" s="14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</row>
    <row r="56" spans="1:26" ht="16.45" customHeight="1">
      <c r="A56" s="5" t="s">
        <v>172</v>
      </c>
      <c r="B56" s="116"/>
      <c r="C56" s="112"/>
      <c r="D56" s="112"/>
      <c r="E56" s="126"/>
      <c r="F56" s="127"/>
      <c r="G56" s="143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</row>
    <row r="57" spans="1:26" s="154" customFormat="1" ht="16.45" customHeight="1">
      <c r="A57" s="5"/>
      <c r="B57" s="116"/>
      <c r="C57" s="112"/>
      <c r="D57" s="112"/>
      <c r="E57" s="126"/>
      <c r="F57" s="127"/>
      <c r="G57" s="143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</row>
    <row r="58" spans="1:26" s="154" customFormat="1" ht="16.45" customHeight="1">
      <c r="A58" s="155" t="s">
        <v>141</v>
      </c>
      <c r="B58" s="116"/>
      <c r="C58" s="112"/>
      <c r="D58" s="112"/>
      <c r="E58" s="126"/>
      <c r="F58" s="127"/>
      <c r="G58" s="143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</row>
    <row r="59" spans="1:26" ht="16.45" customHeight="1">
      <c r="A59" s="157"/>
      <c r="B59" s="125" t="s">
        <v>148</v>
      </c>
      <c r="C59" s="136"/>
      <c r="D59" s="112"/>
      <c r="E59" s="129"/>
      <c r="F59" s="130"/>
      <c r="G59" s="145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</row>
    <row r="60" spans="1:26" ht="16.45" customHeight="1">
      <c r="A60" s="155"/>
      <c r="B60" s="125" t="s">
        <v>81</v>
      </c>
      <c r="C60" s="136"/>
      <c r="D60" s="112"/>
      <c r="E60" s="129"/>
      <c r="F60" s="130"/>
      <c r="G60" s="145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</row>
    <row r="61" spans="1:26" ht="16.45" customHeight="1">
      <c r="A61" s="157"/>
      <c r="B61" s="125" t="s">
        <v>128</v>
      </c>
      <c r="C61" s="136"/>
      <c r="D61" s="112"/>
      <c r="E61" s="129" t="s">
        <v>156</v>
      </c>
      <c r="F61" s="130"/>
      <c r="G61" s="143">
        <v>-1088314</v>
      </c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</row>
    <row r="62" spans="1:26" ht="16.45" customHeight="1">
      <c r="A62" s="26"/>
      <c r="B62" s="125" t="s">
        <v>129</v>
      </c>
      <c r="C62" s="136"/>
      <c r="D62" s="112"/>
      <c r="E62" s="129"/>
      <c r="F62" s="130"/>
      <c r="G62" s="145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</row>
    <row r="63" spans="1:26" ht="16.45" customHeight="1">
      <c r="A63" s="26"/>
      <c r="B63" s="125" t="s">
        <v>130</v>
      </c>
      <c r="C63" s="136"/>
      <c r="D63" s="112"/>
      <c r="E63" s="137" t="s">
        <v>156</v>
      </c>
      <c r="F63" s="130"/>
      <c r="G63" s="147">
        <v>217663</v>
      </c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</row>
    <row r="64" spans="1:26" ht="16.45" customHeight="1">
      <c r="A64" s="26"/>
      <c r="B64" s="125"/>
      <c r="C64" s="136"/>
      <c r="D64" s="112"/>
      <c r="E64" s="129"/>
      <c r="F64" s="130"/>
      <c r="G64" s="145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</row>
    <row r="65" spans="1:26" s="154" customFormat="1" ht="16.45" customHeight="1">
      <c r="A65" s="6" t="s">
        <v>143</v>
      </c>
      <c r="B65" s="125"/>
      <c r="C65" s="136"/>
      <c r="D65" s="112"/>
      <c r="E65" s="129"/>
      <c r="F65" s="130"/>
      <c r="G65" s="145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</row>
    <row r="66" spans="1:26" ht="16.45" customHeight="1">
      <c r="A66" s="26"/>
      <c r="B66" s="131" t="s">
        <v>149</v>
      </c>
      <c r="C66" s="136"/>
      <c r="D66" s="112"/>
      <c r="E66" s="137">
        <f>SUM(E60:E63)</f>
        <v>0</v>
      </c>
      <c r="F66" s="130"/>
      <c r="G66" s="147">
        <f>SUM(G60:G63)</f>
        <v>-870651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</row>
    <row r="67" spans="1:26" ht="16.45" customHeight="1">
      <c r="A67" s="125"/>
      <c r="B67" s="125"/>
      <c r="C67" s="136"/>
      <c r="D67" s="112"/>
      <c r="E67" s="129"/>
      <c r="F67" s="130"/>
      <c r="G67" s="145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</row>
    <row r="68" spans="1:26" ht="16.45" customHeight="1">
      <c r="A68" s="131" t="s">
        <v>153</v>
      </c>
      <c r="B68" s="125"/>
      <c r="C68" s="136"/>
      <c r="D68" s="112"/>
      <c r="E68" s="129"/>
      <c r="F68" s="130"/>
      <c r="G68" s="145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</row>
    <row r="69" spans="1:26" s="154" customFormat="1" ht="16.45" customHeight="1">
      <c r="A69" s="131"/>
      <c r="B69" s="125" t="s">
        <v>148</v>
      </c>
      <c r="C69" s="136"/>
      <c r="D69" s="112"/>
      <c r="E69" s="129"/>
      <c r="F69" s="130"/>
      <c r="G69" s="145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</row>
    <row r="70" spans="1:26" s="154" customFormat="1" ht="16.45" customHeight="1">
      <c r="A70" s="26" t="s">
        <v>144</v>
      </c>
      <c r="B70" s="125"/>
      <c r="C70" s="136"/>
      <c r="D70" s="112"/>
      <c r="E70" s="129"/>
      <c r="F70" s="130"/>
      <c r="G70" s="145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</row>
    <row r="71" spans="1:26" ht="16.45" customHeight="1">
      <c r="A71" s="26" t="s">
        <v>145</v>
      </c>
      <c r="B71" s="125"/>
      <c r="C71" s="162">
        <v>22</v>
      </c>
      <c r="D71" s="112"/>
      <c r="E71" s="126">
        <v>11648158</v>
      </c>
      <c r="F71" s="130"/>
      <c r="G71" s="143">
        <v>8077638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</row>
    <row r="72" spans="1:26" ht="16.45" customHeight="1">
      <c r="A72" s="125"/>
      <c r="B72" s="125" t="s">
        <v>131</v>
      </c>
      <c r="C72" s="136"/>
      <c r="D72" s="112"/>
      <c r="E72" s="129"/>
      <c r="F72" s="130"/>
      <c r="G72" s="145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</row>
    <row r="73" spans="1:26" ht="16.45" customHeight="1">
      <c r="A73" s="125"/>
      <c r="B73" s="125" t="s">
        <v>130</v>
      </c>
      <c r="C73" s="136"/>
      <c r="D73" s="112"/>
      <c r="E73" s="137">
        <v>-2329631</v>
      </c>
      <c r="F73" s="130"/>
      <c r="G73" s="147">
        <v>-1615528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</row>
    <row r="74" spans="1:26" ht="16.45" customHeight="1">
      <c r="A74" s="125"/>
      <c r="B74" s="125"/>
      <c r="C74" s="136"/>
      <c r="D74" s="112"/>
      <c r="E74" s="129"/>
      <c r="F74" s="130"/>
      <c r="G74" s="145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</row>
    <row r="75" spans="1:26" ht="16.45" customHeight="1">
      <c r="A75" s="131" t="s">
        <v>146</v>
      </c>
      <c r="C75" s="112"/>
      <c r="D75" s="112"/>
      <c r="E75" s="129"/>
      <c r="F75" s="130"/>
      <c r="G75" s="145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</row>
    <row r="76" spans="1:26" ht="16.45" customHeight="1">
      <c r="A76" s="112"/>
      <c r="B76" s="131" t="s">
        <v>149</v>
      </c>
      <c r="C76" s="112"/>
      <c r="D76" s="112"/>
      <c r="E76" s="128">
        <f>SUM(E71:E73)</f>
        <v>9318527</v>
      </c>
      <c r="F76" s="127"/>
      <c r="G76" s="144">
        <f>SUM(G71:G73)</f>
        <v>6462110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</row>
    <row r="77" spans="1:26" ht="16.45" customHeight="1">
      <c r="A77" s="112"/>
      <c r="B77" s="131"/>
      <c r="C77" s="112"/>
      <c r="D77" s="112"/>
      <c r="E77" s="126"/>
      <c r="F77" s="127"/>
      <c r="G77" s="143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</row>
    <row r="78" spans="1:26" s="154" customFormat="1" ht="16.45" customHeight="1">
      <c r="A78" s="6" t="s">
        <v>176</v>
      </c>
      <c r="B78" s="131"/>
      <c r="C78" s="112"/>
      <c r="D78" s="112"/>
      <c r="E78" s="126"/>
      <c r="F78" s="127"/>
      <c r="G78" s="143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</row>
    <row r="79" spans="1:26" ht="16.45" customHeight="1">
      <c r="A79" s="6" t="s">
        <v>171</v>
      </c>
      <c r="B79" s="131"/>
      <c r="C79" s="112"/>
      <c r="D79" s="112"/>
      <c r="E79" s="128">
        <f>SUM(E66,E76)</f>
        <v>9318527</v>
      </c>
      <c r="F79" s="127"/>
      <c r="G79" s="144">
        <f>SUM(G66,G76)</f>
        <v>5591459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</row>
    <row r="80" spans="1:26" ht="16.45" customHeight="1">
      <c r="A80" s="6"/>
      <c r="B80" s="131"/>
      <c r="C80" s="112"/>
      <c r="D80" s="112"/>
      <c r="E80" s="126"/>
      <c r="F80" s="127"/>
      <c r="G80" s="143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</row>
    <row r="81" spans="1:26" ht="16.45" customHeight="1" thickBot="1">
      <c r="A81" s="158" t="s">
        <v>147</v>
      </c>
      <c r="B81" s="112"/>
      <c r="C81" s="112"/>
      <c r="D81" s="112"/>
      <c r="E81" s="132">
        <f>+E36+E79</f>
        <v>186650933</v>
      </c>
      <c r="F81" s="127"/>
      <c r="G81" s="146">
        <f>+G36+G79</f>
        <v>538217102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</row>
    <row r="82" spans="1:26" ht="16.45" customHeight="1" thickTop="1">
      <c r="A82" s="116"/>
      <c r="B82" s="112"/>
      <c r="C82" s="112"/>
      <c r="D82" s="112"/>
      <c r="E82" s="126"/>
      <c r="F82" s="127"/>
      <c r="G82" s="143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</row>
    <row r="83" spans="1:26" ht="16.45" customHeight="1">
      <c r="A83" s="125"/>
      <c r="B83" s="125"/>
      <c r="C83" s="112"/>
      <c r="D83" s="112"/>
      <c r="E83" s="126"/>
      <c r="F83" s="127"/>
      <c r="G83" s="143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</row>
    <row r="84" spans="1:26" ht="16.45" customHeight="1">
      <c r="A84" s="116" t="s">
        <v>67</v>
      </c>
      <c r="B84" s="116"/>
      <c r="C84" s="23">
        <v>35</v>
      </c>
      <c r="D84" s="112"/>
      <c r="E84" s="126"/>
      <c r="F84" s="127"/>
      <c r="G84" s="143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</row>
    <row r="85" spans="1:26" ht="16.45" customHeight="1">
      <c r="A85" s="116"/>
      <c r="B85" s="116"/>
      <c r="C85" s="115"/>
      <c r="D85" s="112"/>
      <c r="E85" s="126"/>
      <c r="F85" s="127"/>
      <c r="G85" s="143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</row>
    <row r="86" spans="1:26" ht="16.45" customHeight="1" thickBot="1">
      <c r="A86" s="125" t="s">
        <v>68</v>
      </c>
      <c r="B86" s="125"/>
      <c r="C86" s="112"/>
      <c r="D86" s="112"/>
      <c r="E86" s="138">
        <v>0.32</v>
      </c>
      <c r="F86" s="127"/>
      <c r="G86" s="148">
        <v>0.97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</row>
    <row r="87" spans="1:26" ht="16.45" customHeight="1" thickTop="1">
      <c r="A87" s="125"/>
      <c r="B87" s="125"/>
      <c r="C87" s="115"/>
      <c r="D87" s="112"/>
      <c r="E87" s="127"/>
      <c r="F87" s="127"/>
      <c r="G87" s="143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</row>
    <row r="88" spans="1:26" ht="16.45" customHeight="1">
      <c r="A88" s="125"/>
      <c r="B88" s="125"/>
      <c r="C88" s="115"/>
      <c r="D88" s="112"/>
      <c r="E88" s="127"/>
      <c r="F88" s="127"/>
      <c r="G88" s="143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</row>
    <row r="89" spans="1:26" ht="16.45" customHeight="1">
      <c r="A89" s="125"/>
      <c r="B89" s="125"/>
      <c r="C89" s="115"/>
      <c r="D89" s="112"/>
      <c r="E89" s="127"/>
      <c r="F89" s="127"/>
      <c r="G89" s="143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</row>
    <row r="90" spans="1:26" ht="16.45" customHeight="1">
      <c r="A90" s="125"/>
      <c r="B90" s="125"/>
      <c r="C90" s="115"/>
      <c r="D90" s="112"/>
      <c r="E90" s="127"/>
      <c r="F90" s="127"/>
      <c r="G90" s="143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</row>
    <row r="91" spans="1:26" ht="16.45" customHeight="1">
      <c r="A91" s="125"/>
      <c r="B91" s="125"/>
      <c r="C91" s="115"/>
      <c r="D91" s="112"/>
      <c r="E91" s="127"/>
      <c r="F91" s="127"/>
      <c r="G91" s="143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</row>
    <row r="92" spans="1:26" ht="16.45" customHeight="1">
      <c r="A92" s="125"/>
      <c r="B92" s="125"/>
      <c r="C92" s="115"/>
      <c r="D92" s="112"/>
      <c r="E92" s="127"/>
      <c r="F92" s="127"/>
      <c r="G92" s="143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</row>
    <row r="93" spans="1:26" ht="13.5" customHeight="1">
      <c r="A93" s="125"/>
      <c r="B93" s="125"/>
      <c r="C93" s="115"/>
      <c r="D93" s="112"/>
      <c r="E93" s="127"/>
      <c r="F93" s="127"/>
      <c r="G93" s="143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</row>
    <row r="94" spans="1:26" ht="21.95" customHeight="1">
      <c r="A94" s="133" t="str">
        <f>A47</f>
        <v>The accompanying notes are an integral part of this financial statements.</v>
      </c>
      <c r="B94" s="150"/>
      <c r="C94" s="150"/>
      <c r="D94" s="150"/>
      <c r="E94" s="150"/>
      <c r="F94" s="150"/>
      <c r="G94" s="151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</row>
    <row r="95" spans="1:26" ht="16.45" customHeight="1">
      <c r="A95" s="112"/>
      <c r="B95" s="112"/>
      <c r="C95" s="115"/>
      <c r="D95" s="112"/>
      <c r="E95" s="127"/>
      <c r="F95" s="127"/>
      <c r="G95" s="143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</row>
    <row r="96" spans="1:26" ht="16.45" customHeight="1">
      <c r="A96" s="112"/>
      <c r="B96" s="112"/>
      <c r="C96" s="115"/>
      <c r="D96" s="112"/>
      <c r="E96" s="127"/>
      <c r="F96" s="127"/>
      <c r="G96" s="143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</row>
    <row r="97" spans="1:26" ht="16.45" customHeight="1">
      <c r="A97" s="112"/>
      <c r="B97" s="112"/>
      <c r="C97" s="115"/>
      <c r="D97" s="112"/>
      <c r="E97" s="127"/>
      <c r="F97" s="127"/>
      <c r="G97" s="143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</row>
    <row r="98" spans="1:26" ht="16.45" customHeight="1">
      <c r="A98" s="112"/>
      <c r="B98" s="112"/>
      <c r="C98" s="115"/>
      <c r="D98" s="112"/>
      <c r="E98" s="127"/>
      <c r="F98" s="127"/>
      <c r="G98" s="143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</row>
    <row r="99" spans="1:26" ht="16.45" customHeight="1">
      <c r="A99" s="112"/>
      <c r="B99" s="112"/>
      <c r="C99" s="115"/>
      <c r="D99" s="112"/>
      <c r="E99" s="127"/>
      <c r="F99" s="127"/>
      <c r="G99" s="143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</row>
    <row r="100" spans="1:26" ht="16.45" customHeight="1">
      <c r="A100" s="112"/>
      <c r="B100" s="112"/>
      <c r="C100" s="115"/>
      <c r="D100" s="112"/>
      <c r="E100" s="127"/>
      <c r="F100" s="127"/>
      <c r="G100" s="143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</row>
    <row r="101" spans="1:26" ht="16.45" customHeight="1">
      <c r="A101" s="112"/>
      <c r="B101" s="112"/>
      <c r="C101" s="115"/>
      <c r="D101" s="112"/>
      <c r="E101" s="127"/>
      <c r="F101" s="127"/>
      <c r="G101" s="143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</row>
    <row r="102" spans="1:26" ht="16.45" customHeight="1">
      <c r="A102" s="112"/>
      <c r="B102" s="112"/>
      <c r="C102" s="115"/>
      <c r="D102" s="112"/>
      <c r="E102" s="127"/>
      <c r="F102" s="127"/>
      <c r="G102" s="143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</row>
    <row r="103" spans="1:26" ht="16.45" customHeight="1">
      <c r="A103" s="112"/>
      <c r="B103" s="112"/>
      <c r="C103" s="115"/>
      <c r="D103" s="112"/>
      <c r="E103" s="127"/>
      <c r="F103" s="127"/>
      <c r="G103" s="143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</row>
    <row r="104" spans="1:26" ht="16.45" customHeight="1">
      <c r="A104" s="112"/>
      <c r="B104" s="112"/>
      <c r="C104" s="115"/>
      <c r="D104" s="112"/>
      <c r="E104" s="127"/>
      <c r="F104" s="127"/>
      <c r="G104" s="143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</row>
    <row r="105" spans="1:26" ht="16.45" customHeight="1">
      <c r="A105" s="112"/>
      <c r="B105" s="112"/>
      <c r="C105" s="115"/>
      <c r="D105" s="112"/>
      <c r="E105" s="127"/>
      <c r="F105" s="127"/>
      <c r="G105" s="143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</row>
    <row r="106" spans="1:26" ht="16.45" customHeight="1">
      <c r="A106" s="112"/>
      <c r="B106" s="112"/>
      <c r="C106" s="115"/>
      <c r="D106" s="112"/>
      <c r="E106" s="127"/>
      <c r="F106" s="127"/>
      <c r="G106" s="143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</row>
    <row r="107" spans="1:26" ht="16.45" customHeight="1">
      <c r="A107" s="112"/>
      <c r="B107" s="112"/>
      <c r="C107" s="115"/>
      <c r="D107" s="112"/>
      <c r="E107" s="127"/>
      <c r="F107" s="127"/>
      <c r="G107" s="143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</row>
    <row r="108" spans="1:26" ht="16.45" customHeight="1">
      <c r="A108" s="112"/>
      <c r="B108" s="112"/>
      <c r="C108" s="115"/>
      <c r="D108" s="112"/>
      <c r="E108" s="127"/>
      <c r="F108" s="127"/>
      <c r="G108" s="143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</row>
    <row r="109" spans="1:26" ht="16.45" customHeight="1">
      <c r="A109" s="112"/>
      <c r="B109" s="112"/>
      <c r="C109" s="115"/>
      <c r="D109" s="112"/>
      <c r="E109" s="127"/>
      <c r="F109" s="127"/>
      <c r="G109" s="143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</row>
    <row r="110" spans="1:26" ht="16.45" customHeight="1">
      <c r="A110" s="112"/>
      <c r="B110" s="112"/>
      <c r="C110" s="115"/>
      <c r="D110" s="112"/>
      <c r="E110" s="127"/>
      <c r="F110" s="127"/>
      <c r="G110" s="143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</row>
    <row r="111" spans="1:26" ht="16.45" customHeight="1">
      <c r="A111" s="112"/>
      <c r="B111" s="112"/>
      <c r="C111" s="115"/>
      <c r="D111" s="112"/>
      <c r="E111" s="127"/>
      <c r="F111" s="127"/>
      <c r="G111" s="143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</row>
    <row r="112" spans="1:26" ht="16.45" customHeight="1">
      <c r="A112" s="112"/>
      <c r="B112" s="112"/>
      <c r="C112" s="115"/>
      <c r="D112" s="112"/>
      <c r="E112" s="127"/>
      <c r="F112" s="127"/>
      <c r="G112" s="143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</row>
    <row r="113" spans="1:26" ht="16.45" customHeight="1">
      <c r="A113" s="112"/>
      <c r="B113" s="112"/>
      <c r="C113" s="115"/>
      <c r="D113" s="112"/>
      <c r="E113" s="127"/>
      <c r="F113" s="127"/>
      <c r="G113" s="143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</row>
    <row r="114" spans="1:26" ht="16.45" customHeight="1">
      <c r="A114" s="112"/>
      <c r="B114" s="112"/>
      <c r="C114" s="115"/>
      <c r="D114" s="112"/>
      <c r="E114" s="127"/>
      <c r="F114" s="127"/>
      <c r="G114" s="143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</row>
    <row r="115" spans="1:26" ht="16.45" customHeight="1">
      <c r="A115" s="112"/>
      <c r="B115" s="112"/>
      <c r="C115" s="115"/>
      <c r="D115" s="112"/>
      <c r="E115" s="127"/>
      <c r="F115" s="127"/>
      <c r="G115" s="143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</row>
    <row r="116" spans="1:26" ht="16.45" customHeight="1">
      <c r="A116" s="112"/>
      <c r="B116" s="112"/>
      <c r="C116" s="115"/>
      <c r="D116" s="112"/>
      <c r="E116" s="127"/>
      <c r="F116" s="127"/>
      <c r="G116" s="143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</row>
    <row r="117" spans="1:26" ht="16.45" customHeight="1">
      <c r="A117" s="112"/>
      <c r="B117" s="112"/>
      <c r="C117" s="115"/>
      <c r="D117" s="112"/>
      <c r="E117" s="127"/>
      <c r="F117" s="127"/>
      <c r="G117" s="143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</row>
    <row r="118" spans="1:26" ht="16.45" customHeight="1">
      <c r="A118" s="112"/>
      <c r="B118" s="112"/>
      <c r="C118" s="115"/>
      <c r="D118" s="112"/>
      <c r="E118" s="127"/>
      <c r="F118" s="127"/>
      <c r="G118" s="143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</row>
    <row r="119" spans="1:26" ht="16.45" customHeight="1">
      <c r="A119" s="112"/>
      <c r="B119" s="112"/>
      <c r="C119" s="115"/>
      <c r="D119" s="112"/>
      <c r="E119" s="127"/>
      <c r="F119" s="127"/>
      <c r="G119" s="143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</row>
    <row r="120" spans="1:26" ht="16.45" customHeight="1">
      <c r="A120" s="112"/>
      <c r="B120" s="112"/>
      <c r="C120" s="115"/>
      <c r="D120" s="112"/>
      <c r="E120" s="127"/>
      <c r="F120" s="127"/>
      <c r="G120" s="143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</row>
    <row r="121" spans="1:26" ht="16.45" customHeight="1">
      <c r="A121" s="112"/>
      <c r="B121" s="112"/>
      <c r="C121" s="115"/>
      <c r="D121" s="112"/>
      <c r="E121" s="127"/>
      <c r="F121" s="127"/>
      <c r="G121" s="143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</row>
    <row r="122" spans="1:26" ht="16.45" customHeight="1">
      <c r="A122" s="112"/>
      <c r="B122" s="112"/>
      <c r="C122" s="115"/>
      <c r="D122" s="112"/>
      <c r="E122" s="127"/>
      <c r="F122" s="127"/>
      <c r="G122" s="143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</row>
    <row r="123" spans="1:26" ht="16.45" customHeight="1">
      <c r="A123" s="112"/>
      <c r="B123" s="112"/>
      <c r="C123" s="115"/>
      <c r="D123" s="112"/>
      <c r="E123" s="127"/>
      <c r="F123" s="127"/>
      <c r="G123" s="143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</row>
    <row r="124" spans="1:26" ht="16.45" customHeight="1">
      <c r="A124" s="112"/>
      <c r="B124" s="112"/>
      <c r="C124" s="115"/>
      <c r="D124" s="112"/>
      <c r="E124" s="127"/>
      <c r="F124" s="127"/>
      <c r="G124" s="143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</row>
    <row r="125" spans="1:26" ht="16.45" customHeight="1">
      <c r="A125" s="112"/>
      <c r="B125" s="112"/>
      <c r="C125" s="115"/>
      <c r="D125" s="112"/>
      <c r="E125" s="127"/>
      <c r="F125" s="127"/>
      <c r="G125" s="143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</row>
    <row r="126" spans="1:26" ht="16.45" customHeight="1">
      <c r="A126" s="112"/>
      <c r="B126" s="112"/>
      <c r="C126" s="115"/>
      <c r="D126" s="112"/>
      <c r="E126" s="127"/>
      <c r="F126" s="127"/>
      <c r="G126" s="143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</row>
    <row r="127" spans="1:26" ht="16.45" customHeight="1">
      <c r="A127" s="112"/>
      <c r="B127" s="112"/>
      <c r="C127" s="115"/>
      <c r="D127" s="112"/>
      <c r="E127" s="127"/>
      <c r="F127" s="127"/>
      <c r="G127" s="143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</row>
    <row r="128" spans="1:26" ht="16.45" customHeight="1">
      <c r="A128" s="112"/>
      <c r="B128" s="112"/>
      <c r="C128" s="115"/>
      <c r="D128" s="112"/>
      <c r="E128" s="127"/>
      <c r="F128" s="127"/>
      <c r="G128" s="143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</row>
    <row r="129" spans="1:26" ht="16.45" customHeight="1">
      <c r="A129" s="112"/>
      <c r="B129" s="112"/>
      <c r="C129" s="115"/>
      <c r="D129" s="112"/>
      <c r="E129" s="127"/>
      <c r="F129" s="127"/>
      <c r="G129" s="143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</row>
    <row r="130" spans="1:26" ht="16.45" customHeight="1">
      <c r="A130" s="112"/>
      <c r="B130" s="112"/>
      <c r="C130" s="115"/>
      <c r="D130" s="112"/>
      <c r="E130" s="127"/>
      <c r="F130" s="127"/>
      <c r="G130" s="143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</row>
    <row r="131" spans="1:26" ht="16.45" customHeight="1">
      <c r="A131" s="112"/>
      <c r="B131" s="112"/>
      <c r="C131" s="115"/>
      <c r="D131" s="112"/>
      <c r="E131" s="127"/>
      <c r="F131" s="127"/>
      <c r="G131" s="143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</row>
    <row r="132" spans="1:26" ht="16.45" customHeight="1">
      <c r="A132" s="112"/>
      <c r="B132" s="112"/>
      <c r="C132" s="115"/>
      <c r="D132" s="112"/>
      <c r="E132" s="127"/>
      <c r="F132" s="127"/>
      <c r="G132" s="143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</row>
    <row r="133" spans="1:26" ht="16.45" customHeight="1">
      <c r="A133" s="112"/>
      <c r="B133" s="112"/>
      <c r="C133" s="115"/>
      <c r="D133" s="112"/>
      <c r="E133" s="127"/>
      <c r="F133" s="127"/>
      <c r="G133" s="143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</row>
    <row r="134" spans="1:26" ht="16.45" customHeight="1">
      <c r="A134" s="112"/>
      <c r="B134" s="112"/>
      <c r="C134" s="115"/>
      <c r="D134" s="112"/>
      <c r="E134" s="127"/>
      <c r="F134" s="127"/>
      <c r="G134" s="143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</row>
    <row r="135" spans="1:26" ht="16.45" customHeight="1">
      <c r="A135" s="112"/>
      <c r="B135" s="112"/>
      <c r="C135" s="115"/>
      <c r="D135" s="112"/>
      <c r="E135" s="127"/>
      <c r="F135" s="127"/>
      <c r="G135" s="143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</row>
    <row r="136" spans="1:26" ht="16.45" customHeight="1">
      <c r="A136" s="112"/>
      <c r="B136" s="112"/>
      <c r="C136" s="115"/>
      <c r="D136" s="112"/>
      <c r="E136" s="127"/>
      <c r="F136" s="127"/>
      <c r="G136" s="143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</row>
    <row r="137" spans="1:26" ht="16.45" customHeight="1">
      <c r="A137" s="112"/>
      <c r="B137" s="112"/>
      <c r="C137" s="115"/>
      <c r="D137" s="112"/>
      <c r="E137" s="127"/>
      <c r="F137" s="127"/>
      <c r="G137" s="143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</row>
    <row r="138" spans="1:26" ht="16.45" customHeight="1">
      <c r="A138" s="112"/>
      <c r="B138" s="112"/>
      <c r="C138" s="115"/>
      <c r="D138" s="112"/>
      <c r="E138" s="127"/>
      <c r="F138" s="127"/>
      <c r="G138" s="143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</row>
    <row r="139" spans="1:26" ht="16.45" customHeight="1">
      <c r="A139" s="112"/>
      <c r="B139" s="112"/>
      <c r="C139" s="115"/>
      <c r="D139" s="112"/>
      <c r="E139" s="127"/>
      <c r="F139" s="127"/>
      <c r="G139" s="143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</row>
    <row r="140" spans="1:26" ht="16.45" customHeight="1">
      <c r="A140" s="112"/>
      <c r="B140" s="112"/>
      <c r="C140" s="115"/>
      <c r="D140" s="112"/>
      <c r="E140" s="127"/>
      <c r="F140" s="127"/>
      <c r="G140" s="143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</row>
    <row r="141" spans="1:26" ht="16.45" customHeight="1">
      <c r="A141" s="112"/>
      <c r="B141" s="112"/>
      <c r="C141" s="115"/>
      <c r="D141" s="112"/>
      <c r="E141" s="127"/>
      <c r="F141" s="127"/>
      <c r="G141" s="143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</row>
    <row r="142" spans="1:26" ht="16.45" customHeight="1">
      <c r="A142" s="112"/>
      <c r="B142" s="112"/>
      <c r="C142" s="115"/>
      <c r="D142" s="112"/>
      <c r="E142" s="127"/>
      <c r="F142" s="127"/>
      <c r="G142" s="143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</row>
    <row r="143" spans="1:26" ht="16.45" customHeight="1">
      <c r="A143" s="112"/>
      <c r="B143" s="112"/>
      <c r="C143" s="115"/>
      <c r="D143" s="112"/>
      <c r="E143" s="127"/>
      <c r="F143" s="127"/>
      <c r="G143" s="143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</row>
    <row r="144" spans="1:26" ht="16.45" customHeight="1">
      <c r="A144" s="112"/>
      <c r="B144" s="112"/>
      <c r="C144" s="115"/>
      <c r="D144" s="112"/>
      <c r="E144" s="127"/>
      <c r="F144" s="127"/>
      <c r="G144" s="143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</row>
    <row r="145" spans="1:26" ht="16.45" customHeight="1">
      <c r="A145" s="112"/>
      <c r="B145" s="112"/>
      <c r="C145" s="115"/>
      <c r="D145" s="112"/>
      <c r="E145" s="127"/>
      <c r="F145" s="127"/>
      <c r="G145" s="143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</row>
    <row r="146" spans="1:26" ht="16.45" customHeight="1">
      <c r="A146" s="112"/>
      <c r="B146" s="112"/>
      <c r="C146" s="115"/>
      <c r="D146" s="112"/>
      <c r="E146" s="127"/>
      <c r="F146" s="127"/>
      <c r="G146" s="143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</row>
    <row r="147" spans="1:26" ht="16.45" customHeight="1">
      <c r="A147" s="112"/>
      <c r="B147" s="112"/>
      <c r="C147" s="115"/>
      <c r="D147" s="112"/>
      <c r="E147" s="127"/>
      <c r="F147" s="127"/>
      <c r="G147" s="143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</row>
    <row r="148" spans="1:26" ht="16.45" customHeight="1">
      <c r="A148" s="112"/>
      <c r="B148" s="112"/>
      <c r="C148" s="115"/>
      <c r="D148" s="112"/>
      <c r="E148" s="127"/>
      <c r="F148" s="127"/>
      <c r="G148" s="143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</row>
    <row r="149" spans="1:26" ht="16.45" customHeight="1">
      <c r="A149" s="112"/>
      <c r="B149" s="112"/>
      <c r="C149" s="115"/>
      <c r="D149" s="112"/>
      <c r="E149" s="127"/>
      <c r="F149" s="127"/>
      <c r="G149" s="143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</row>
    <row r="150" spans="1:26" ht="16.45" customHeight="1">
      <c r="A150" s="112"/>
      <c r="B150" s="112"/>
      <c r="C150" s="115"/>
      <c r="D150" s="112"/>
      <c r="E150" s="127"/>
      <c r="F150" s="127"/>
      <c r="G150" s="143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</row>
    <row r="151" spans="1:26" ht="16.45" customHeight="1">
      <c r="A151" s="112"/>
      <c r="B151" s="112"/>
      <c r="C151" s="115"/>
      <c r="D151" s="112"/>
      <c r="E151" s="127"/>
      <c r="F151" s="127"/>
      <c r="G151" s="143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</row>
    <row r="152" spans="1:26" ht="16.45" customHeight="1">
      <c r="A152" s="112"/>
      <c r="B152" s="112"/>
      <c r="C152" s="115"/>
      <c r="D152" s="112"/>
      <c r="E152" s="127"/>
      <c r="F152" s="127"/>
      <c r="G152" s="143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</row>
    <row r="153" spans="1:26" ht="16.45" customHeight="1">
      <c r="A153" s="112"/>
      <c r="B153" s="112"/>
      <c r="C153" s="115"/>
      <c r="D153" s="112"/>
      <c r="E153" s="127"/>
      <c r="F153" s="127"/>
      <c r="G153" s="143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</row>
    <row r="154" spans="1:26" ht="16.45" customHeight="1">
      <c r="A154" s="112"/>
      <c r="B154" s="112"/>
      <c r="C154" s="115"/>
      <c r="D154" s="112"/>
      <c r="E154" s="127"/>
      <c r="F154" s="127"/>
      <c r="G154" s="143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</row>
    <row r="155" spans="1:26" ht="16.45" customHeight="1">
      <c r="A155" s="112"/>
      <c r="B155" s="112"/>
      <c r="C155" s="115"/>
      <c r="D155" s="112"/>
      <c r="E155" s="127"/>
      <c r="F155" s="127"/>
      <c r="G155" s="143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</row>
    <row r="156" spans="1:26" ht="16.45" customHeight="1">
      <c r="A156" s="112"/>
      <c r="B156" s="112"/>
      <c r="C156" s="115"/>
      <c r="D156" s="112"/>
      <c r="E156" s="127"/>
      <c r="F156" s="127"/>
      <c r="G156" s="143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</row>
    <row r="157" spans="1:26" ht="16.45" customHeight="1">
      <c r="A157" s="112"/>
      <c r="B157" s="112"/>
      <c r="C157" s="115"/>
      <c r="D157" s="112"/>
      <c r="E157" s="127"/>
      <c r="F157" s="127"/>
      <c r="G157" s="143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</row>
    <row r="158" spans="1:26" ht="16.45" customHeight="1">
      <c r="A158" s="112"/>
      <c r="B158" s="112"/>
      <c r="C158" s="115"/>
      <c r="D158" s="112"/>
      <c r="E158" s="127"/>
      <c r="F158" s="127"/>
      <c r="G158" s="143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</row>
    <row r="159" spans="1:26" ht="16.45" customHeight="1">
      <c r="A159" s="112"/>
      <c r="B159" s="112"/>
      <c r="C159" s="115"/>
      <c r="D159" s="112"/>
      <c r="E159" s="127"/>
      <c r="F159" s="127"/>
      <c r="G159" s="143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</row>
    <row r="160" spans="1:26" ht="16.45" customHeight="1">
      <c r="A160" s="112"/>
      <c r="B160" s="112"/>
      <c r="C160" s="115"/>
      <c r="D160" s="112"/>
      <c r="E160" s="127"/>
      <c r="F160" s="127"/>
      <c r="G160" s="143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</row>
    <row r="161" spans="1:26" ht="16.45" customHeight="1">
      <c r="A161" s="112"/>
      <c r="B161" s="112"/>
      <c r="C161" s="115"/>
      <c r="D161" s="112"/>
      <c r="E161" s="127"/>
      <c r="F161" s="127"/>
      <c r="G161" s="143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</row>
    <row r="162" spans="1:26" ht="16.45" customHeight="1">
      <c r="A162" s="112"/>
      <c r="B162" s="112"/>
      <c r="C162" s="115"/>
      <c r="D162" s="112"/>
      <c r="E162" s="127"/>
      <c r="F162" s="127"/>
      <c r="G162" s="143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</row>
    <row r="163" spans="1:26" ht="16.45" customHeight="1">
      <c r="A163" s="112"/>
      <c r="B163" s="112"/>
      <c r="C163" s="115"/>
      <c r="D163" s="112"/>
      <c r="E163" s="127"/>
      <c r="F163" s="127"/>
      <c r="G163" s="143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</row>
    <row r="164" spans="1:26" ht="16.45" customHeight="1">
      <c r="A164" s="112"/>
      <c r="B164" s="112"/>
      <c r="C164" s="115"/>
      <c r="D164" s="112"/>
      <c r="E164" s="127"/>
      <c r="F164" s="127"/>
      <c r="G164" s="143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</row>
    <row r="165" spans="1:26" ht="16.45" customHeight="1">
      <c r="A165" s="112"/>
      <c r="B165" s="112"/>
      <c r="C165" s="115"/>
      <c r="D165" s="112"/>
      <c r="E165" s="127"/>
      <c r="F165" s="127"/>
      <c r="G165" s="143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</row>
    <row r="166" spans="1:26" ht="16.45" customHeight="1">
      <c r="A166" s="112"/>
      <c r="B166" s="112"/>
      <c r="C166" s="115"/>
      <c r="D166" s="112"/>
      <c r="E166" s="127"/>
      <c r="F166" s="127"/>
      <c r="G166" s="143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</row>
    <row r="167" spans="1:26" ht="16.45" customHeight="1">
      <c r="A167" s="112"/>
      <c r="B167" s="112"/>
      <c r="C167" s="115"/>
      <c r="D167" s="112"/>
      <c r="E167" s="127"/>
      <c r="F167" s="127"/>
      <c r="G167" s="143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</row>
    <row r="168" spans="1:26" ht="16.45" customHeight="1">
      <c r="A168" s="112"/>
      <c r="B168" s="112"/>
      <c r="C168" s="115"/>
      <c r="D168" s="112"/>
      <c r="E168" s="127"/>
      <c r="F168" s="127"/>
      <c r="G168" s="143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</row>
    <row r="169" spans="1:26" ht="16.45" customHeight="1">
      <c r="A169" s="112"/>
      <c r="B169" s="112"/>
      <c r="C169" s="115"/>
      <c r="D169" s="112"/>
      <c r="E169" s="127"/>
      <c r="F169" s="127"/>
      <c r="G169" s="143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</row>
    <row r="170" spans="1:26" ht="16.45" customHeight="1">
      <c r="A170" s="112"/>
      <c r="B170" s="112"/>
      <c r="C170" s="115"/>
      <c r="D170" s="112"/>
      <c r="E170" s="127"/>
      <c r="F170" s="127"/>
      <c r="G170" s="143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</row>
    <row r="171" spans="1:26" ht="16.45" customHeight="1">
      <c r="A171" s="112"/>
      <c r="B171" s="112"/>
      <c r="C171" s="115"/>
      <c r="D171" s="112"/>
      <c r="E171" s="127"/>
      <c r="F171" s="127"/>
      <c r="G171" s="143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</row>
    <row r="172" spans="1:26" ht="16.45" customHeight="1">
      <c r="A172" s="112"/>
      <c r="B172" s="112"/>
      <c r="C172" s="115"/>
      <c r="D172" s="112"/>
      <c r="E172" s="127"/>
      <c r="F172" s="127"/>
      <c r="G172" s="143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</row>
    <row r="173" spans="1:26" ht="16.45" customHeight="1">
      <c r="A173" s="112"/>
      <c r="B173" s="112"/>
      <c r="C173" s="115"/>
      <c r="D173" s="112"/>
      <c r="E173" s="127"/>
      <c r="F173" s="127"/>
      <c r="G173" s="143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</row>
    <row r="174" spans="1:26" ht="16.45" customHeight="1">
      <c r="A174" s="112"/>
      <c r="B174" s="112"/>
      <c r="C174" s="115"/>
      <c r="D174" s="112"/>
      <c r="E174" s="127"/>
      <c r="F174" s="127"/>
      <c r="G174" s="143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</row>
    <row r="175" spans="1:26" ht="16.45" customHeight="1">
      <c r="A175" s="112"/>
      <c r="B175" s="112"/>
      <c r="C175" s="115"/>
      <c r="D175" s="112"/>
      <c r="E175" s="127"/>
      <c r="F175" s="127"/>
      <c r="G175" s="143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</row>
    <row r="176" spans="1:26" ht="16.45" customHeight="1">
      <c r="A176" s="112"/>
      <c r="B176" s="112"/>
      <c r="C176" s="115"/>
      <c r="D176" s="112"/>
      <c r="E176" s="127"/>
      <c r="F176" s="127"/>
      <c r="G176" s="143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</row>
    <row r="177" spans="1:26" ht="16.45" customHeight="1">
      <c r="A177" s="112"/>
      <c r="B177" s="112"/>
      <c r="C177" s="115"/>
      <c r="D177" s="112"/>
      <c r="E177" s="127"/>
      <c r="F177" s="127"/>
      <c r="G177" s="143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</row>
    <row r="178" spans="1:26" ht="16.45" customHeight="1">
      <c r="A178" s="112"/>
      <c r="B178" s="112"/>
      <c r="C178" s="115"/>
      <c r="D178" s="112"/>
      <c r="E178" s="127"/>
      <c r="F178" s="127"/>
      <c r="G178" s="143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</row>
    <row r="179" spans="1:26" ht="16.45" customHeight="1">
      <c r="A179" s="112"/>
      <c r="B179" s="112"/>
      <c r="C179" s="115"/>
      <c r="D179" s="112"/>
      <c r="E179" s="127"/>
      <c r="F179" s="127"/>
      <c r="G179" s="143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</row>
    <row r="180" spans="1:26" ht="16.45" customHeight="1">
      <c r="A180" s="112"/>
      <c r="B180" s="112"/>
      <c r="C180" s="115"/>
      <c r="D180" s="112"/>
      <c r="E180" s="127"/>
      <c r="F180" s="127"/>
      <c r="G180" s="143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</row>
    <row r="181" spans="1:26" ht="16.45" customHeight="1">
      <c r="A181" s="112"/>
      <c r="B181" s="112"/>
      <c r="C181" s="115"/>
      <c r="D181" s="112"/>
      <c r="E181" s="127"/>
      <c r="F181" s="127"/>
      <c r="G181" s="143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</row>
    <row r="182" spans="1:26" ht="16.45" customHeight="1">
      <c r="A182" s="112"/>
      <c r="B182" s="112"/>
      <c r="C182" s="115"/>
      <c r="D182" s="112"/>
      <c r="E182" s="127"/>
      <c r="F182" s="127"/>
      <c r="G182" s="143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</row>
    <row r="183" spans="1:26" ht="16.45" customHeight="1">
      <c r="A183" s="112"/>
      <c r="B183" s="112"/>
      <c r="C183" s="115"/>
      <c r="D183" s="112"/>
      <c r="E183" s="127"/>
      <c r="F183" s="127"/>
      <c r="G183" s="143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</row>
    <row r="184" spans="1:26" ht="16.45" customHeight="1">
      <c r="A184" s="112"/>
      <c r="B184" s="112"/>
      <c r="C184" s="115"/>
      <c r="D184" s="112"/>
      <c r="E184" s="127"/>
      <c r="F184" s="127"/>
      <c r="G184" s="143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</row>
    <row r="185" spans="1:26" ht="16.45" customHeight="1">
      <c r="A185" s="112"/>
      <c r="B185" s="112"/>
      <c r="C185" s="115"/>
      <c r="D185" s="112"/>
      <c r="E185" s="127"/>
      <c r="F185" s="127"/>
      <c r="G185" s="143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</row>
    <row r="186" spans="1:26" ht="16.45" customHeight="1">
      <c r="A186" s="112"/>
      <c r="B186" s="112"/>
      <c r="C186" s="115"/>
      <c r="D186" s="112"/>
      <c r="E186" s="127"/>
      <c r="F186" s="127"/>
      <c r="G186" s="143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</row>
    <row r="187" spans="1:26" ht="16.45" customHeight="1">
      <c r="A187" s="112"/>
      <c r="B187" s="112"/>
      <c r="C187" s="115"/>
      <c r="D187" s="112"/>
      <c r="E187" s="127"/>
      <c r="F187" s="127"/>
      <c r="G187" s="143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</row>
    <row r="188" spans="1:26" ht="16.45" customHeight="1">
      <c r="A188" s="112"/>
      <c r="B188" s="112"/>
      <c r="C188" s="115"/>
      <c r="D188" s="112"/>
      <c r="E188" s="127"/>
      <c r="F188" s="127"/>
      <c r="G188" s="143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</row>
    <row r="189" spans="1:26" ht="16.45" customHeight="1">
      <c r="A189" s="112"/>
      <c r="B189" s="112"/>
      <c r="C189" s="115"/>
      <c r="D189" s="112"/>
      <c r="E189" s="127"/>
      <c r="F189" s="127"/>
      <c r="G189" s="143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</row>
    <row r="190" spans="1:26" ht="16.45" customHeight="1">
      <c r="A190" s="112"/>
      <c r="B190" s="112"/>
      <c r="C190" s="115"/>
      <c r="D190" s="112"/>
      <c r="E190" s="127"/>
      <c r="F190" s="127"/>
      <c r="G190" s="143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</row>
    <row r="191" spans="1:26" ht="16.45" customHeight="1">
      <c r="A191" s="112"/>
      <c r="B191" s="112"/>
      <c r="C191" s="115"/>
      <c r="D191" s="112"/>
      <c r="E191" s="127"/>
      <c r="F191" s="127"/>
      <c r="G191" s="143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</row>
    <row r="192" spans="1:26" ht="16.45" customHeight="1">
      <c r="A192" s="112"/>
      <c r="B192" s="112"/>
      <c r="C192" s="115"/>
      <c r="D192" s="112"/>
      <c r="E192" s="127"/>
      <c r="F192" s="127"/>
      <c r="G192" s="143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</row>
    <row r="193" spans="1:26" ht="16.45" customHeight="1">
      <c r="A193" s="112"/>
      <c r="B193" s="112"/>
      <c r="C193" s="115"/>
      <c r="D193" s="112"/>
      <c r="E193" s="127"/>
      <c r="F193" s="127"/>
      <c r="G193" s="143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</row>
    <row r="194" spans="1:26" ht="16.45" customHeight="1">
      <c r="A194" s="112"/>
      <c r="B194" s="112"/>
      <c r="C194" s="115"/>
      <c r="D194" s="112"/>
      <c r="E194" s="127"/>
      <c r="F194" s="127"/>
      <c r="G194" s="143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</row>
    <row r="195" spans="1:26" ht="16.45" customHeight="1">
      <c r="A195" s="112"/>
      <c r="B195" s="112"/>
      <c r="C195" s="115"/>
      <c r="D195" s="112"/>
      <c r="E195" s="127"/>
      <c r="F195" s="127"/>
      <c r="G195" s="143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</row>
    <row r="196" spans="1:26" ht="16.45" customHeight="1">
      <c r="A196" s="112"/>
      <c r="B196" s="112"/>
      <c r="C196" s="115"/>
      <c r="D196" s="112"/>
      <c r="E196" s="127"/>
      <c r="F196" s="127"/>
      <c r="G196" s="143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ht="16.45" customHeight="1">
      <c r="A197" s="112"/>
      <c r="B197" s="112"/>
      <c r="C197" s="115"/>
      <c r="D197" s="112"/>
      <c r="E197" s="127"/>
      <c r="F197" s="127"/>
      <c r="G197" s="143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</row>
    <row r="198" spans="1:26" ht="16.45" customHeight="1">
      <c r="A198" s="112"/>
      <c r="B198" s="112"/>
      <c r="C198" s="115"/>
      <c r="D198" s="112"/>
      <c r="E198" s="127"/>
      <c r="F198" s="127"/>
      <c r="G198" s="143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</row>
    <row r="199" spans="1:26" ht="16.45" customHeight="1">
      <c r="A199" s="112"/>
      <c r="B199" s="112"/>
      <c r="C199" s="115"/>
      <c r="D199" s="112"/>
      <c r="E199" s="127"/>
      <c r="F199" s="127"/>
      <c r="G199" s="143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</row>
    <row r="200" spans="1:26" ht="16.45" customHeight="1">
      <c r="A200" s="112"/>
      <c r="B200" s="112"/>
      <c r="C200" s="115"/>
      <c r="D200" s="112"/>
      <c r="E200" s="127"/>
      <c r="F200" s="127"/>
      <c r="G200" s="143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</row>
    <row r="201" spans="1:26" ht="16.45" customHeight="1">
      <c r="A201" s="112"/>
      <c r="B201" s="112"/>
      <c r="C201" s="115"/>
      <c r="D201" s="112"/>
      <c r="E201" s="127"/>
      <c r="F201" s="127"/>
      <c r="G201" s="143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</row>
    <row r="202" spans="1:26" ht="16.45" customHeight="1">
      <c r="A202" s="112"/>
      <c r="B202" s="112"/>
      <c r="C202" s="115"/>
      <c r="D202" s="112"/>
      <c r="E202" s="127"/>
      <c r="F202" s="127"/>
      <c r="G202" s="143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</row>
    <row r="203" spans="1:26" ht="16.45" customHeight="1">
      <c r="A203" s="112"/>
      <c r="B203" s="112"/>
      <c r="C203" s="115"/>
      <c r="D203" s="112"/>
      <c r="E203" s="127"/>
      <c r="F203" s="127"/>
      <c r="G203" s="143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ht="16.45" customHeight="1">
      <c r="A204" s="112"/>
      <c r="B204" s="112"/>
      <c r="C204" s="115"/>
      <c r="D204" s="112"/>
      <c r="E204" s="127"/>
      <c r="F204" s="127"/>
      <c r="G204" s="143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</row>
    <row r="205" spans="1:26" ht="16.45" customHeight="1">
      <c r="A205" s="112"/>
      <c r="B205" s="112"/>
      <c r="C205" s="115"/>
      <c r="D205" s="112"/>
      <c r="E205" s="127"/>
      <c r="F205" s="127"/>
      <c r="G205" s="143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</row>
    <row r="206" spans="1:26" ht="16.45" customHeight="1">
      <c r="A206" s="112"/>
      <c r="B206" s="112"/>
      <c r="C206" s="115"/>
      <c r="D206" s="112"/>
      <c r="E206" s="127"/>
      <c r="F206" s="127"/>
      <c r="G206" s="143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</row>
    <row r="207" spans="1:26" ht="16.45" customHeight="1">
      <c r="A207" s="112"/>
      <c r="B207" s="112"/>
      <c r="C207" s="115"/>
      <c r="D207" s="112"/>
      <c r="E207" s="127"/>
      <c r="F207" s="127"/>
      <c r="G207" s="143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</row>
    <row r="208" spans="1:26" ht="16.45" customHeight="1">
      <c r="A208" s="112"/>
      <c r="B208" s="112"/>
      <c r="C208" s="115"/>
      <c r="D208" s="112"/>
      <c r="E208" s="127"/>
      <c r="F208" s="127"/>
      <c r="G208" s="143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</row>
    <row r="209" spans="1:26" ht="16.45" customHeight="1">
      <c r="A209" s="112"/>
      <c r="B209" s="112"/>
      <c r="C209" s="115"/>
      <c r="D209" s="112"/>
      <c r="E209" s="127"/>
      <c r="F209" s="127"/>
      <c r="G209" s="143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</row>
    <row r="210" spans="1:26" ht="16.45" customHeight="1">
      <c r="A210" s="112"/>
      <c r="B210" s="112"/>
      <c r="C210" s="115"/>
      <c r="D210" s="112"/>
      <c r="E210" s="127"/>
      <c r="F210" s="127"/>
      <c r="G210" s="143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ht="16.45" customHeight="1">
      <c r="A211" s="112"/>
      <c r="B211" s="112"/>
      <c r="C211" s="115"/>
      <c r="D211" s="112"/>
      <c r="E211" s="127"/>
      <c r="F211" s="127"/>
      <c r="G211" s="143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</row>
    <row r="212" spans="1:26" ht="16.45" customHeight="1">
      <c r="A212" s="112"/>
      <c r="B212" s="112"/>
      <c r="C212" s="115"/>
      <c r="D212" s="112"/>
      <c r="E212" s="127"/>
      <c r="F212" s="127"/>
      <c r="G212" s="143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</row>
    <row r="213" spans="1:26" ht="16.45" customHeight="1">
      <c r="A213" s="112"/>
      <c r="B213" s="112"/>
      <c r="C213" s="115"/>
      <c r="D213" s="112"/>
      <c r="E213" s="127"/>
      <c r="F213" s="127"/>
      <c r="G213" s="143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</row>
    <row r="214" spans="1:26" ht="16.45" customHeight="1">
      <c r="A214" s="112"/>
      <c r="B214" s="112"/>
      <c r="C214" s="115"/>
      <c r="D214" s="112"/>
      <c r="E214" s="127"/>
      <c r="F214" s="127"/>
      <c r="G214" s="143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</row>
    <row r="215" spans="1:26" ht="16.45" customHeight="1">
      <c r="A215" s="112"/>
      <c r="B215" s="112"/>
      <c r="C215" s="115"/>
      <c r="D215" s="112"/>
      <c r="E215" s="127"/>
      <c r="F215" s="127"/>
      <c r="G215" s="143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</row>
    <row r="216" spans="1:26" ht="16.45" customHeight="1">
      <c r="A216" s="112"/>
      <c r="B216" s="112"/>
      <c r="C216" s="115"/>
      <c r="D216" s="112"/>
      <c r="E216" s="127"/>
      <c r="F216" s="127"/>
      <c r="G216" s="143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</row>
    <row r="217" spans="1:26" ht="16.45" customHeight="1">
      <c r="A217" s="112"/>
      <c r="B217" s="112"/>
      <c r="C217" s="115"/>
      <c r="D217" s="112"/>
      <c r="E217" s="127"/>
      <c r="F217" s="127"/>
      <c r="G217" s="143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</row>
    <row r="218" spans="1:26" ht="16.45" customHeight="1">
      <c r="A218" s="112"/>
      <c r="B218" s="112"/>
      <c r="C218" s="115"/>
      <c r="D218" s="112"/>
      <c r="E218" s="127"/>
      <c r="F218" s="127"/>
      <c r="G218" s="143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</row>
    <row r="219" spans="1:26" ht="16.45" customHeight="1">
      <c r="A219" s="112"/>
      <c r="B219" s="112"/>
      <c r="C219" s="115"/>
      <c r="D219" s="112"/>
      <c r="E219" s="127"/>
      <c r="F219" s="127"/>
      <c r="G219" s="143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</row>
    <row r="220" spans="1:26" ht="16.45" customHeight="1">
      <c r="A220" s="112"/>
      <c r="B220" s="112"/>
      <c r="C220" s="115"/>
      <c r="D220" s="112"/>
      <c r="E220" s="127"/>
      <c r="F220" s="127"/>
      <c r="G220" s="143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</row>
    <row r="221" spans="1:26" ht="16.45" customHeight="1">
      <c r="A221" s="112"/>
      <c r="B221" s="112"/>
      <c r="C221" s="115"/>
      <c r="D221" s="112"/>
      <c r="E221" s="127"/>
      <c r="F221" s="127"/>
      <c r="G221" s="143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</row>
    <row r="222" spans="1:26" ht="16.45" customHeight="1">
      <c r="A222" s="112"/>
      <c r="B222" s="112"/>
      <c r="C222" s="115"/>
      <c r="D222" s="112"/>
      <c r="E222" s="127"/>
      <c r="F222" s="127"/>
      <c r="G222" s="143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</row>
    <row r="223" spans="1:26" ht="16.45" customHeight="1">
      <c r="A223" s="112"/>
      <c r="B223" s="112"/>
      <c r="C223" s="115"/>
      <c r="D223" s="112"/>
      <c r="E223" s="127"/>
      <c r="F223" s="127"/>
      <c r="G223" s="143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  <c r="X223" s="112"/>
      <c r="Y223" s="112"/>
      <c r="Z223" s="112"/>
    </row>
    <row r="224" spans="1:26" ht="16.45" customHeight="1">
      <c r="A224" s="112"/>
      <c r="B224" s="112"/>
      <c r="C224" s="115"/>
      <c r="D224" s="112"/>
      <c r="E224" s="127"/>
      <c r="F224" s="127"/>
      <c r="G224" s="143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  <c r="X224" s="112"/>
      <c r="Y224" s="112"/>
      <c r="Z224" s="112"/>
    </row>
    <row r="225" spans="1:26" ht="16.45" customHeight="1">
      <c r="A225" s="112"/>
      <c r="B225" s="112"/>
      <c r="C225" s="115"/>
      <c r="D225" s="112"/>
      <c r="E225" s="127"/>
      <c r="F225" s="127"/>
      <c r="G225" s="143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</row>
    <row r="226" spans="1:26" ht="16.45" customHeight="1">
      <c r="A226" s="112"/>
      <c r="B226" s="112"/>
      <c r="C226" s="115"/>
      <c r="D226" s="112"/>
      <c r="E226" s="127"/>
      <c r="F226" s="127"/>
      <c r="G226" s="143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</row>
    <row r="227" spans="1:26" ht="16.45" customHeight="1">
      <c r="A227" s="112"/>
      <c r="B227" s="112"/>
      <c r="C227" s="115"/>
      <c r="D227" s="112"/>
      <c r="E227" s="127"/>
      <c r="F227" s="127"/>
      <c r="G227" s="143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  <c r="X227" s="112"/>
      <c r="Y227" s="112"/>
      <c r="Z227" s="112"/>
    </row>
    <row r="228" spans="1:26" ht="16.45" customHeight="1">
      <c r="A228" s="112"/>
      <c r="B228" s="112"/>
      <c r="C228" s="115"/>
      <c r="D228" s="112"/>
      <c r="E228" s="127"/>
      <c r="F228" s="127"/>
      <c r="G228" s="143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</row>
    <row r="229" spans="1:26" ht="16.45" customHeight="1">
      <c r="A229" s="112"/>
      <c r="B229" s="112"/>
      <c r="C229" s="115"/>
      <c r="D229" s="112"/>
      <c r="E229" s="127"/>
      <c r="F229" s="127"/>
      <c r="G229" s="143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</row>
    <row r="230" spans="1:26" ht="16.45" customHeight="1">
      <c r="A230" s="112"/>
      <c r="B230" s="112"/>
      <c r="C230" s="115"/>
      <c r="D230" s="112"/>
      <c r="E230" s="127"/>
      <c r="F230" s="127"/>
      <c r="G230" s="143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</row>
    <row r="231" spans="1:26" ht="16.45" customHeight="1">
      <c r="A231" s="112"/>
      <c r="B231" s="112"/>
      <c r="C231" s="115"/>
      <c r="D231" s="112"/>
      <c r="E231" s="127"/>
      <c r="F231" s="127"/>
      <c r="G231" s="143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  <c r="X231" s="112"/>
      <c r="Y231" s="112"/>
      <c r="Z231" s="112"/>
    </row>
    <row r="232" spans="1:26" ht="16.45" customHeight="1">
      <c r="A232" s="112"/>
      <c r="B232" s="112"/>
      <c r="C232" s="115"/>
      <c r="D232" s="112"/>
      <c r="E232" s="127"/>
      <c r="F232" s="127"/>
      <c r="G232" s="143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</row>
    <row r="233" spans="1:26" ht="16.45" customHeight="1">
      <c r="A233" s="112"/>
      <c r="B233" s="112"/>
      <c r="C233" s="115"/>
      <c r="D233" s="112"/>
      <c r="E233" s="127"/>
      <c r="F233" s="127"/>
      <c r="G233" s="143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</row>
    <row r="234" spans="1:26" ht="16.45" customHeight="1">
      <c r="A234" s="112"/>
      <c r="B234" s="112"/>
      <c r="C234" s="115"/>
      <c r="D234" s="112"/>
      <c r="E234" s="127"/>
      <c r="F234" s="127"/>
      <c r="G234" s="143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</row>
    <row r="235" spans="1:26" ht="16.45" customHeight="1">
      <c r="A235" s="112"/>
      <c r="B235" s="112"/>
      <c r="C235" s="115"/>
      <c r="D235" s="112"/>
      <c r="E235" s="127"/>
      <c r="F235" s="127"/>
      <c r="G235" s="143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</row>
    <row r="236" spans="1:26" ht="16.45" customHeight="1">
      <c r="A236" s="112"/>
      <c r="B236" s="112"/>
      <c r="C236" s="115"/>
      <c r="D236" s="112"/>
      <c r="E236" s="127"/>
      <c r="F236" s="127"/>
      <c r="G236" s="143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</row>
    <row r="237" spans="1:26" ht="16.45" customHeight="1">
      <c r="A237" s="112"/>
      <c r="B237" s="112"/>
      <c r="C237" s="115"/>
      <c r="D237" s="112"/>
      <c r="E237" s="127"/>
      <c r="F237" s="127"/>
      <c r="G237" s="143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</row>
    <row r="238" spans="1:26" ht="16.45" customHeight="1">
      <c r="A238" s="112"/>
      <c r="B238" s="112"/>
      <c r="C238" s="115"/>
      <c r="D238" s="112"/>
      <c r="E238" s="127"/>
      <c r="F238" s="127"/>
      <c r="G238" s="143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  <c r="X238" s="112"/>
      <c r="Y238" s="112"/>
      <c r="Z238" s="112"/>
    </row>
    <row r="239" spans="1:26" ht="16.45" customHeight="1">
      <c r="A239" s="112"/>
      <c r="B239" s="112"/>
      <c r="C239" s="115"/>
      <c r="D239" s="112"/>
      <c r="E239" s="127"/>
      <c r="F239" s="127"/>
      <c r="G239" s="143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</row>
    <row r="240" spans="1:26" ht="16.45" customHeight="1">
      <c r="A240" s="112"/>
      <c r="B240" s="112"/>
      <c r="C240" s="115"/>
      <c r="D240" s="112"/>
      <c r="E240" s="127"/>
      <c r="F240" s="127"/>
      <c r="G240" s="143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</row>
    <row r="241" spans="1:26" ht="16.45" customHeight="1">
      <c r="A241" s="112"/>
      <c r="B241" s="112"/>
      <c r="C241" s="115"/>
      <c r="D241" s="112"/>
      <c r="E241" s="127"/>
      <c r="F241" s="127"/>
      <c r="G241" s="143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</row>
    <row r="242" spans="1:26" ht="16.45" customHeight="1">
      <c r="A242" s="112"/>
      <c r="B242" s="112"/>
      <c r="C242" s="115"/>
      <c r="D242" s="112"/>
      <c r="E242" s="127"/>
      <c r="F242" s="127"/>
      <c r="G242" s="143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</row>
    <row r="243" spans="1:26" ht="16.45" customHeight="1">
      <c r="A243" s="112"/>
      <c r="B243" s="112"/>
      <c r="C243" s="115"/>
      <c r="D243" s="112"/>
      <c r="E243" s="127"/>
      <c r="F243" s="127"/>
      <c r="G243" s="143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</row>
    <row r="244" spans="1:26" ht="16.45" customHeight="1">
      <c r="A244" s="112"/>
      <c r="B244" s="112"/>
      <c r="C244" s="115"/>
      <c r="D244" s="112"/>
      <c r="E244" s="127"/>
      <c r="F244" s="127"/>
      <c r="G244" s="143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</row>
    <row r="245" spans="1:26" ht="16.45" customHeight="1">
      <c r="A245" s="112"/>
      <c r="B245" s="112"/>
      <c r="C245" s="115"/>
      <c r="D245" s="112"/>
      <c r="E245" s="127"/>
      <c r="F245" s="127"/>
      <c r="G245" s="143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2"/>
      <c r="Z245" s="112"/>
    </row>
    <row r="246" spans="1:26" ht="16.45" customHeight="1">
      <c r="A246" s="112"/>
      <c r="B246" s="112"/>
      <c r="C246" s="115"/>
      <c r="D246" s="112"/>
      <c r="E246" s="127"/>
      <c r="F246" s="127"/>
      <c r="G246" s="143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</row>
    <row r="247" spans="1:26" ht="16.45" customHeight="1">
      <c r="A247" s="112"/>
      <c r="B247" s="112"/>
      <c r="C247" s="115"/>
      <c r="D247" s="112"/>
      <c r="E247" s="127"/>
      <c r="F247" s="127"/>
      <c r="G247" s="143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2"/>
      <c r="Z247" s="112"/>
    </row>
    <row r="248" spans="1:26" ht="16.45" customHeight="1">
      <c r="A248" s="112"/>
      <c r="B248" s="112"/>
      <c r="C248" s="115"/>
      <c r="D248" s="112"/>
      <c r="E248" s="127"/>
      <c r="F248" s="127"/>
      <c r="G248" s="143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</row>
    <row r="249" spans="1:26" ht="16.45" customHeight="1">
      <c r="A249" s="112"/>
      <c r="B249" s="112"/>
      <c r="C249" s="115"/>
      <c r="D249" s="112"/>
      <c r="E249" s="127"/>
      <c r="F249" s="127"/>
      <c r="G249" s="143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</row>
    <row r="250" spans="1:26" ht="16.45" customHeight="1">
      <c r="A250" s="112"/>
      <c r="B250" s="112"/>
      <c r="C250" s="115"/>
      <c r="D250" s="112"/>
      <c r="E250" s="127"/>
      <c r="F250" s="127"/>
      <c r="G250" s="143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</row>
    <row r="251" spans="1:26" ht="16.45" customHeight="1">
      <c r="A251" s="112"/>
      <c r="B251" s="112"/>
      <c r="C251" s="115"/>
      <c r="D251" s="112"/>
      <c r="E251" s="127"/>
      <c r="F251" s="127"/>
      <c r="G251" s="143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</row>
    <row r="252" spans="1:26" ht="16.45" customHeight="1">
      <c r="A252" s="112"/>
      <c r="B252" s="112"/>
      <c r="C252" s="115"/>
      <c r="D252" s="112"/>
      <c r="E252" s="127"/>
      <c r="F252" s="127"/>
      <c r="G252" s="143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</row>
    <row r="253" spans="1:26" ht="16.45" customHeight="1">
      <c r="A253" s="112"/>
      <c r="B253" s="112"/>
      <c r="C253" s="115"/>
      <c r="D253" s="112"/>
      <c r="E253" s="127"/>
      <c r="F253" s="127"/>
      <c r="G253" s="143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</row>
    <row r="254" spans="1:26" ht="16.45" customHeight="1">
      <c r="A254" s="112"/>
      <c r="B254" s="112"/>
      <c r="C254" s="115"/>
      <c r="D254" s="112"/>
      <c r="E254" s="127"/>
      <c r="F254" s="127"/>
      <c r="G254" s="143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</row>
    <row r="255" spans="1:26" ht="16.45" customHeight="1">
      <c r="A255" s="112"/>
      <c r="B255" s="112"/>
      <c r="C255" s="115"/>
      <c r="D255" s="112"/>
      <c r="E255" s="127"/>
      <c r="F255" s="127"/>
      <c r="G255" s="143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</row>
    <row r="256" spans="1:26" ht="16.45" customHeight="1">
      <c r="A256" s="112"/>
      <c r="B256" s="112"/>
      <c r="C256" s="115"/>
      <c r="D256" s="112"/>
      <c r="E256" s="127"/>
      <c r="F256" s="127"/>
      <c r="G256" s="143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</row>
    <row r="257" spans="1:26" ht="16.45" customHeight="1">
      <c r="A257" s="112"/>
      <c r="B257" s="112"/>
      <c r="C257" s="115"/>
      <c r="D257" s="112"/>
      <c r="E257" s="127"/>
      <c r="F257" s="127"/>
      <c r="G257" s="143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</row>
    <row r="258" spans="1:26" ht="16.45" customHeight="1">
      <c r="A258" s="112"/>
      <c r="B258" s="112"/>
      <c r="C258" s="115"/>
      <c r="D258" s="112"/>
      <c r="E258" s="127"/>
      <c r="F258" s="127"/>
      <c r="G258" s="143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</row>
    <row r="259" spans="1:26" ht="16.45" customHeight="1">
      <c r="A259" s="112"/>
      <c r="B259" s="112"/>
      <c r="C259" s="115"/>
      <c r="D259" s="112"/>
      <c r="E259" s="127"/>
      <c r="F259" s="127"/>
      <c r="G259" s="143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</row>
    <row r="260" spans="1:26" ht="16.45" customHeight="1">
      <c r="A260" s="112"/>
      <c r="B260" s="112"/>
      <c r="C260" s="115"/>
      <c r="D260" s="112"/>
      <c r="E260" s="127"/>
      <c r="F260" s="127"/>
      <c r="G260" s="143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</row>
    <row r="261" spans="1:26" ht="16.45" customHeight="1">
      <c r="A261" s="112"/>
      <c r="B261" s="112"/>
      <c r="C261" s="115"/>
      <c r="D261" s="112"/>
      <c r="E261" s="127"/>
      <c r="F261" s="127"/>
      <c r="G261" s="143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</row>
    <row r="262" spans="1:26" ht="16.45" customHeight="1">
      <c r="A262" s="112"/>
      <c r="B262" s="112"/>
      <c r="C262" s="115"/>
      <c r="D262" s="112"/>
      <c r="E262" s="127"/>
      <c r="F262" s="127"/>
      <c r="G262" s="143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</row>
    <row r="263" spans="1:26" ht="16.45" customHeight="1">
      <c r="A263" s="112"/>
      <c r="B263" s="112"/>
      <c r="C263" s="115"/>
      <c r="D263" s="112"/>
      <c r="E263" s="127"/>
      <c r="F263" s="127"/>
      <c r="G263" s="143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</row>
    <row r="264" spans="1:26" ht="16.45" customHeight="1">
      <c r="A264" s="112"/>
      <c r="B264" s="112"/>
      <c r="C264" s="115"/>
      <c r="D264" s="112"/>
      <c r="E264" s="127"/>
      <c r="F264" s="127"/>
      <c r="G264" s="143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</row>
    <row r="265" spans="1:26" ht="16.45" customHeight="1">
      <c r="A265" s="112"/>
      <c r="B265" s="112"/>
      <c r="C265" s="115"/>
      <c r="D265" s="112"/>
      <c r="E265" s="127"/>
      <c r="F265" s="127"/>
      <c r="G265" s="143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</row>
    <row r="266" spans="1:26" ht="16.45" customHeight="1">
      <c r="A266" s="112"/>
      <c r="B266" s="112"/>
      <c r="C266" s="115"/>
      <c r="D266" s="112"/>
      <c r="E266" s="127"/>
      <c r="F266" s="127"/>
      <c r="G266" s="143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</row>
    <row r="267" spans="1:26" ht="16.45" customHeight="1">
      <c r="A267" s="112"/>
      <c r="B267" s="112"/>
      <c r="C267" s="115"/>
      <c r="D267" s="112"/>
      <c r="E267" s="127"/>
      <c r="F267" s="127"/>
      <c r="G267" s="143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</row>
    <row r="268" spans="1:26" ht="16.45" customHeight="1">
      <c r="A268" s="112"/>
      <c r="B268" s="112"/>
      <c r="C268" s="115"/>
      <c r="D268" s="112"/>
      <c r="E268" s="127"/>
      <c r="F268" s="127"/>
      <c r="G268" s="143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</row>
    <row r="269" spans="1:26" ht="16.45" customHeight="1">
      <c r="A269" s="112"/>
      <c r="B269" s="112"/>
      <c r="C269" s="115"/>
      <c r="D269" s="112"/>
      <c r="E269" s="127"/>
      <c r="F269" s="127"/>
      <c r="G269" s="143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</row>
    <row r="270" spans="1:26" ht="16.45" customHeight="1">
      <c r="A270" s="112"/>
      <c r="B270" s="112"/>
      <c r="C270" s="115"/>
      <c r="D270" s="112"/>
      <c r="E270" s="127"/>
      <c r="F270" s="127"/>
      <c r="G270" s="143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</row>
    <row r="271" spans="1:26" ht="16.45" customHeight="1">
      <c r="A271" s="112"/>
      <c r="B271" s="112"/>
      <c r="C271" s="115"/>
      <c r="D271" s="112"/>
      <c r="E271" s="127"/>
      <c r="F271" s="127"/>
      <c r="G271" s="143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</row>
    <row r="272" spans="1:26" ht="16.45" customHeight="1">
      <c r="A272" s="112"/>
      <c r="B272" s="112"/>
      <c r="C272" s="115"/>
      <c r="D272" s="112"/>
      <c r="E272" s="127"/>
      <c r="F272" s="127"/>
      <c r="G272" s="143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</row>
    <row r="273" spans="1:26" ht="16.45" customHeight="1">
      <c r="A273" s="112"/>
      <c r="B273" s="112"/>
      <c r="C273" s="115"/>
      <c r="D273" s="112"/>
      <c r="E273" s="127"/>
      <c r="F273" s="127"/>
      <c r="G273" s="143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</row>
    <row r="274" spans="1:26" ht="16.45" customHeight="1">
      <c r="A274" s="112"/>
      <c r="B274" s="112"/>
      <c r="C274" s="115"/>
      <c r="D274" s="112"/>
      <c r="E274" s="127"/>
      <c r="F274" s="127"/>
      <c r="G274" s="143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</row>
    <row r="275" spans="1:26" ht="16.45" customHeight="1">
      <c r="A275" s="112"/>
      <c r="B275" s="112"/>
      <c r="C275" s="115"/>
      <c r="D275" s="112"/>
      <c r="E275" s="127"/>
      <c r="F275" s="127"/>
      <c r="G275" s="143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</row>
    <row r="276" spans="1:26" ht="16.45" customHeight="1">
      <c r="A276" s="112"/>
      <c r="B276" s="112"/>
      <c r="C276" s="115"/>
      <c r="D276" s="112"/>
      <c r="E276" s="127"/>
      <c r="F276" s="127"/>
      <c r="G276" s="143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</row>
    <row r="277" spans="1:26" ht="16.45" customHeight="1">
      <c r="A277" s="112"/>
      <c r="B277" s="112"/>
      <c r="C277" s="115"/>
      <c r="D277" s="112"/>
      <c r="E277" s="127"/>
      <c r="F277" s="127"/>
      <c r="G277" s="143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</row>
    <row r="278" spans="1:26" ht="16.45" customHeight="1">
      <c r="A278" s="112"/>
      <c r="B278" s="112"/>
      <c r="C278" s="115"/>
      <c r="D278" s="112"/>
      <c r="E278" s="127"/>
      <c r="F278" s="127"/>
      <c r="G278" s="143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</row>
    <row r="279" spans="1:26" ht="16.45" customHeight="1">
      <c r="A279" s="112"/>
      <c r="B279" s="112"/>
      <c r="C279" s="115"/>
      <c r="D279" s="112"/>
      <c r="E279" s="127"/>
      <c r="F279" s="127"/>
      <c r="G279" s="143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</row>
    <row r="280" spans="1:26" ht="16.45" customHeight="1">
      <c r="A280" s="112"/>
      <c r="B280" s="112"/>
      <c r="C280" s="115"/>
      <c r="D280" s="112"/>
      <c r="E280" s="127"/>
      <c r="F280" s="127"/>
      <c r="G280" s="143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</row>
    <row r="281" spans="1:26" ht="16.45" customHeight="1">
      <c r="A281" s="112"/>
      <c r="B281" s="112"/>
      <c r="C281" s="115"/>
      <c r="D281" s="112"/>
      <c r="E281" s="127"/>
      <c r="F281" s="127"/>
      <c r="G281" s="143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</row>
    <row r="282" spans="1:26" ht="16.45" customHeight="1">
      <c r="A282" s="112"/>
      <c r="B282" s="112"/>
      <c r="C282" s="115"/>
      <c r="D282" s="112"/>
      <c r="E282" s="127"/>
      <c r="F282" s="127"/>
      <c r="G282" s="143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</row>
    <row r="283" spans="1:26" ht="16.45" customHeight="1">
      <c r="A283" s="112"/>
      <c r="B283" s="112"/>
      <c r="C283" s="115"/>
      <c r="D283" s="112"/>
      <c r="E283" s="127"/>
      <c r="F283" s="127"/>
      <c r="G283" s="143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</row>
    <row r="284" spans="1:26" ht="16.45" customHeight="1">
      <c r="A284" s="112"/>
      <c r="B284" s="112"/>
      <c r="C284" s="115"/>
      <c r="D284" s="112"/>
      <c r="E284" s="127"/>
      <c r="F284" s="127"/>
      <c r="G284" s="143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</row>
    <row r="285" spans="1:26" ht="16.45" customHeight="1">
      <c r="A285" s="112"/>
      <c r="B285" s="112"/>
      <c r="C285" s="115"/>
      <c r="D285" s="112"/>
      <c r="E285" s="127"/>
      <c r="F285" s="127"/>
      <c r="G285" s="143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</row>
    <row r="286" spans="1:26" ht="16.45" customHeight="1">
      <c r="A286" s="112"/>
      <c r="B286" s="112"/>
      <c r="C286" s="115"/>
      <c r="D286" s="112"/>
      <c r="E286" s="127"/>
      <c r="F286" s="127"/>
      <c r="G286" s="143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</row>
    <row r="287" spans="1:26" ht="16.45" customHeight="1">
      <c r="A287" s="112"/>
      <c r="B287" s="112"/>
      <c r="C287" s="115"/>
      <c r="D287" s="112"/>
      <c r="E287" s="127"/>
      <c r="F287" s="127"/>
      <c r="G287" s="143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</row>
    <row r="288" spans="1:26" ht="16.45" customHeight="1">
      <c r="A288" s="112"/>
      <c r="B288" s="112"/>
      <c r="C288" s="115"/>
      <c r="D288" s="112"/>
      <c r="E288" s="127"/>
      <c r="F288" s="127"/>
      <c r="G288" s="143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</row>
    <row r="289" spans="1:26" ht="16.45" customHeight="1">
      <c r="A289" s="112"/>
      <c r="B289" s="112"/>
      <c r="C289" s="115"/>
      <c r="D289" s="112"/>
      <c r="E289" s="127"/>
      <c r="F289" s="127"/>
      <c r="G289" s="143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</row>
    <row r="290" spans="1:26" ht="16.45" customHeight="1">
      <c r="A290" s="112"/>
      <c r="B290" s="112"/>
      <c r="C290" s="115"/>
      <c r="D290" s="112"/>
      <c r="E290" s="127"/>
      <c r="F290" s="127"/>
      <c r="G290" s="143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</row>
    <row r="291" spans="1:26" ht="16.45" customHeight="1">
      <c r="A291" s="112"/>
      <c r="B291" s="112"/>
      <c r="C291" s="115"/>
      <c r="D291" s="112"/>
      <c r="E291" s="127"/>
      <c r="F291" s="127"/>
      <c r="G291" s="143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</row>
    <row r="292" spans="1:26" ht="16.45" customHeight="1">
      <c r="A292" s="112"/>
      <c r="B292" s="112"/>
      <c r="C292" s="115"/>
      <c r="D292" s="112"/>
      <c r="E292" s="127"/>
      <c r="F292" s="127"/>
      <c r="G292" s="143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</row>
    <row r="293" spans="1:26" ht="16.45" customHeight="1">
      <c r="A293" s="112"/>
      <c r="B293" s="112"/>
      <c r="C293" s="115"/>
      <c r="D293" s="112"/>
      <c r="E293" s="127"/>
      <c r="F293" s="127"/>
      <c r="G293" s="143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</row>
    <row r="294" spans="1:26" ht="16.45" customHeight="1">
      <c r="A294" s="112"/>
      <c r="B294" s="112"/>
      <c r="C294" s="115"/>
      <c r="D294" s="112"/>
      <c r="E294" s="127"/>
      <c r="F294" s="127"/>
      <c r="G294" s="143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</row>
    <row r="295" spans="1:26" ht="16.45" customHeight="1">
      <c r="A295" s="112"/>
      <c r="B295" s="112"/>
      <c r="C295" s="115"/>
      <c r="D295" s="112"/>
      <c r="E295" s="127"/>
      <c r="F295" s="127"/>
      <c r="G295" s="143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</row>
    <row r="296" spans="1:26" ht="16.45" customHeight="1">
      <c r="A296" s="112"/>
      <c r="B296" s="112"/>
      <c r="C296" s="115"/>
      <c r="D296" s="112"/>
      <c r="E296" s="127"/>
      <c r="F296" s="127"/>
      <c r="G296" s="143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</row>
    <row r="297" spans="1:26" ht="16.45" customHeight="1">
      <c r="A297" s="112"/>
      <c r="B297" s="112"/>
      <c r="C297" s="115"/>
      <c r="D297" s="112"/>
      <c r="E297" s="127"/>
      <c r="F297" s="127"/>
      <c r="G297" s="143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</row>
    <row r="298" spans="1:26" ht="16.45" customHeight="1">
      <c r="A298" s="112"/>
      <c r="B298" s="112"/>
      <c r="C298" s="115"/>
      <c r="D298" s="112"/>
      <c r="E298" s="127"/>
      <c r="F298" s="127"/>
      <c r="G298" s="143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</row>
    <row r="299" spans="1:26" ht="16.45" customHeight="1">
      <c r="A299" s="112"/>
      <c r="B299" s="112"/>
      <c r="C299" s="115"/>
      <c r="D299" s="112"/>
      <c r="E299" s="127"/>
      <c r="F299" s="127"/>
      <c r="G299" s="143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</row>
    <row r="300" spans="1:26" ht="16.45" customHeight="1">
      <c r="A300" s="112"/>
      <c r="B300" s="112"/>
      <c r="C300" s="115"/>
      <c r="D300" s="112"/>
      <c r="E300" s="127"/>
      <c r="F300" s="127"/>
      <c r="G300" s="143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</row>
    <row r="301" spans="1:26" ht="16.45" customHeight="1">
      <c r="A301" s="112"/>
      <c r="B301" s="112"/>
      <c r="C301" s="115"/>
      <c r="D301" s="112"/>
      <c r="E301" s="127"/>
      <c r="F301" s="127"/>
      <c r="G301" s="143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</row>
    <row r="302" spans="1:26" ht="16.45" customHeight="1">
      <c r="A302" s="112"/>
      <c r="B302" s="112"/>
      <c r="C302" s="115"/>
      <c r="D302" s="112"/>
      <c r="E302" s="127"/>
      <c r="F302" s="127"/>
      <c r="G302" s="143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</row>
    <row r="303" spans="1:26" ht="16.45" customHeight="1">
      <c r="A303" s="112"/>
      <c r="B303" s="112"/>
      <c r="C303" s="115"/>
      <c r="D303" s="112"/>
      <c r="E303" s="127"/>
      <c r="F303" s="127"/>
      <c r="G303" s="143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</row>
    <row r="304" spans="1:26" ht="16.45" customHeight="1">
      <c r="A304" s="112"/>
      <c r="B304" s="112"/>
      <c r="C304" s="115"/>
      <c r="D304" s="112"/>
      <c r="E304" s="127"/>
      <c r="F304" s="127"/>
      <c r="G304" s="143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</row>
    <row r="305" spans="1:26" ht="16.45" customHeight="1">
      <c r="A305" s="112"/>
      <c r="B305" s="112"/>
      <c r="C305" s="115"/>
      <c r="D305" s="112"/>
      <c r="E305" s="127"/>
      <c r="F305" s="127"/>
      <c r="G305" s="143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</row>
    <row r="306" spans="1:26" ht="16.45" customHeight="1">
      <c r="A306" s="112"/>
      <c r="B306" s="112"/>
      <c r="C306" s="115"/>
      <c r="D306" s="112"/>
      <c r="E306" s="127"/>
      <c r="F306" s="127"/>
      <c r="G306" s="143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</row>
    <row r="307" spans="1:26" ht="16.45" customHeight="1">
      <c r="A307" s="112"/>
      <c r="B307" s="112"/>
      <c r="C307" s="115"/>
      <c r="D307" s="112"/>
      <c r="E307" s="127"/>
      <c r="F307" s="127"/>
      <c r="G307" s="143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</row>
    <row r="308" spans="1:26" ht="16.45" customHeight="1">
      <c r="A308" s="112"/>
      <c r="B308" s="112"/>
      <c r="C308" s="115"/>
      <c r="D308" s="112"/>
      <c r="E308" s="127"/>
      <c r="F308" s="127"/>
      <c r="G308" s="143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</row>
    <row r="309" spans="1:26" ht="16.45" customHeight="1">
      <c r="A309" s="112"/>
      <c r="B309" s="112"/>
      <c r="C309" s="115"/>
      <c r="D309" s="112"/>
      <c r="E309" s="127"/>
      <c r="F309" s="127"/>
      <c r="G309" s="143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</row>
    <row r="310" spans="1:26" ht="16.45" customHeight="1">
      <c r="A310" s="112"/>
      <c r="B310" s="112"/>
      <c r="C310" s="115"/>
      <c r="D310" s="112"/>
      <c r="E310" s="127"/>
      <c r="F310" s="127"/>
      <c r="G310" s="143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</row>
    <row r="311" spans="1:26" ht="16.45" customHeight="1">
      <c r="A311" s="112"/>
      <c r="B311" s="112"/>
      <c r="C311" s="115"/>
      <c r="D311" s="112"/>
      <c r="E311" s="127"/>
      <c r="F311" s="127"/>
      <c r="G311" s="143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</row>
    <row r="312" spans="1:26" ht="16.45" customHeight="1">
      <c r="A312" s="112"/>
      <c r="B312" s="112"/>
      <c r="C312" s="115"/>
      <c r="D312" s="112"/>
      <c r="E312" s="127"/>
      <c r="F312" s="127"/>
      <c r="G312" s="143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</row>
    <row r="313" spans="1:26" ht="16.45" customHeight="1">
      <c r="A313" s="112"/>
      <c r="B313" s="112"/>
      <c r="C313" s="115"/>
      <c r="D313" s="112"/>
      <c r="E313" s="127"/>
      <c r="F313" s="127"/>
      <c r="G313" s="143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</row>
    <row r="314" spans="1:26" ht="16.45" customHeight="1">
      <c r="A314" s="112"/>
      <c r="B314" s="112"/>
      <c r="C314" s="115"/>
      <c r="D314" s="112"/>
      <c r="E314" s="127"/>
      <c r="F314" s="127"/>
      <c r="G314" s="143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</row>
    <row r="315" spans="1:26" ht="16.45" customHeight="1">
      <c r="A315" s="112"/>
      <c r="B315" s="112"/>
      <c r="C315" s="115"/>
      <c r="D315" s="112"/>
      <c r="E315" s="127"/>
      <c r="F315" s="127"/>
      <c r="G315" s="143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</row>
    <row r="316" spans="1:26" ht="16.45" customHeight="1">
      <c r="A316" s="112"/>
      <c r="B316" s="112"/>
      <c r="C316" s="115"/>
      <c r="D316" s="112"/>
      <c r="E316" s="127"/>
      <c r="F316" s="127"/>
      <c r="G316" s="143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</row>
    <row r="317" spans="1:26" ht="16.45" customHeight="1">
      <c r="A317" s="112"/>
      <c r="B317" s="112"/>
      <c r="C317" s="115"/>
      <c r="D317" s="112"/>
      <c r="E317" s="127"/>
      <c r="F317" s="127"/>
      <c r="G317" s="143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</row>
    <row r="318" spans="1:26" ht="16.45" customHeight="1">
      <c r="A318" s="112"/>
      <c r="B318" s="112"/>
      <c r="C318" s="115"/>
      <c r="D318" s="112"/>
      <c r="E318" s="127"/>
      <c r="F318" s="127"/>
      <c r="G318" s="143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</row>
    <row r="319" spans="1:26" ht="16.45" customHeight="1">
      <c r="A319" s="112"/>
      <c r="B319" s="112"/>
      <c r="C319" s="115"/>
      <c r="D319" s="112"/>
      <c r="E319" s="127"/>
      <c r="F319" s="127"/>
      <c r="G319" s="143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</row>
    <row r="320" spans="1:26" ht="16.45" customHeight="1">
      <c r="A320" s="112"/>
      <c r="B320" s="112"/>
      <c r="C320" s="115"/>
      <c r="D320" s="112"/>
      <c r="E320" s="127"/>
      <c r="F320" s="127"/>
      <c r="G320" s="143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</row>
    <row r="321" spans="1:26" ht="16.45" customHeight="1">
      <c r="A321" s="112"/>
      <c r="B321" s="112"/>
      <c r="C321" s="115"/>
      <c r="D321" s="112"/>
      <c r="E321" s="127"/>
      <c r="F321" s="127"/>
      <c r="G321" s="143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</row>
    <row r="322" spans="1:26" ht="16.45" customHeight="1">
      <c r="A322" s="112"/>
      <c r="B322" s="112"/>
      <c r="C322" s="115"/>
      <c r="D322" s="112"/>
      <c r="E322" s="127"/>
      <c r="F322" s="127"/>
      <c r="G322" s="143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</row>
    <row r="323" spans="1:26" ht="16.45" customHeight="1">
      <c r="A323" s="112"/>
      <c r="B323" s="112"/>
      <c r="C323" s="115"/>
      <c r="D323" s="112"/>
      <c r="E323" s="127"/>
      <c r="F323" s="127"/>
      <c r="G323" s="143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</row>
    <row r="324" spans="1:26" ht="16.45" customHeight="1">
      <c r="A324" s="112"/>
      <c r="B324" s="112"/>
      <c r="C324" s="115"/>
      <c r="D324" s="112"/>
      <c r="E324" s="127"/>
      <c r="F324" s="127"/>
      <c r="G324" s="143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</row>
    <row r="325" spans="1:26" ht="16.45" customHeight="1">
      <c r="A325" s="112"/>
      <c r="B325" s="112"/>
      <c r="C325" s="115"/>
      <c r="D325" s="112"/>
      <c r="E325" s="127"/>
      <c r="F325" s="127"/>
      <c r="G325" s="143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</row>
    <row r="326" spans="1:26" ht="16.45" customHeight="1">
      <c r="A326" s="112"/>
      <c r="B326" s="112"/>
      <c r="C326" s="115"/>
      <c r="D326" s="112"/>
      <c r="E326" s="127"/>
      <c r="F326" s="127"/>
      <c r="G326" s="143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</row>
    <row r="327" spans="1:26" ht="16.45" customHeight="1">
      <c r="A327" s="112"/>
      <c r="B327" s="112"/>
      <c r="C327" s="115"/>
      <c r="D327" s="112"/>
      <c r="E327" s="127"/>
      <c r="F327" s="127"/>
      <c r="G327" s="143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</row>
    <row r="328" spans="1:26" ht="16.45" customHeight="1">
      <c r="A328" s="112"/>
      <c r="B328" s="112"/>
      <c r="C328" s="115"/>
      <c r="D328" s="112"/>
      <c r="E328" s="127"/>
      <c r="F328" s="127"/>
      <c r="G328" s="143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</row>
    <row r="329" spans="1:26" ht="16.45" customHeight="1">
      <c r="A329" s="112"/>
      <c r="B329" s="112"/>
      <c r="C329" s="115"/>
      <c r="D329" s="112"/>
      <c r="E329" s="127"/>
      <c r="F329" s="127"/>
      <c r="G329" s="143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</row>
    <row r="330" spans="1:26" ht="16.45" customHeight="1">
      <c r="A330" s="112"/>
      <c r="B330" s="112"/>
      <c r="C330" s="115"/>
      <c r="D330" s="112"/>
      <c r="E330" s="127"/>
      <c r="F330" s="127"/>
      <c r="G330" s="143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</row>
    <row r="331" spans="1:26" ht="16.45" customHeight="1">
      <c r="A331" s="112"/>
      <c r="B331" s="112"/>
      <c r="C331" s="115"/>
      <c r="D331" s="112"/>
      <c r="E331" s="127"/>
      <c r="F331" s="127"/>
      <c r="G331" s="143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</row>
    <row r="332" spans="1:26" ht="16.45" customHeight="1">
      <c r="A332" s="112"/>
      <c r="B332" s="112"/>
      <c r="C332" s="115"/>
      <c r="D332" s="112"/>
      <c r="E332" s="127"/>
      <c r="F332" s="127"/>
      <c r="G332" s="143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</row>
    <row r="333" spans="1:26" ht="16.45" customHeight="1">
      <c r="A333" s="112"/>
      <c r="B333" s="112"/>
      <c r="C333" s="115"/>
      <c r="D333" s="112"/>
      <c r="E333" s="127"/>
      <c r="F333" s="127"/>
      <c r="G333" s="143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</row>
    <row r="334" spans="1:26" ht="16.45" customHeight="1">
      <c r="A334" s="112"/>
      <c r="B334" s="112"/>
      <c r="C334" s="115"/>
      <c r="D334" s="112"/>
      <c r="E334" s="127"/>
      <c r="F334" s="127"/>
      <c r="G334" s="143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</row>
    <row r="335" spans="1:26" ht="16.45" customHeight="1">
      <c r="A335" s="112"/>
      <c r="B335" s="112"/>
      <c r="C335" s="115"/>
      <c r="D335" s="112"/>
      <c r="E335" s="127"/>
      <c r="F335" s="127"/>
      <c r="G335" s="143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</row>
    <row r="336" spans="1:26" ht="16.45" customHeight="1">
      <c r="A336" s="112"/>
      <c r="B336" s="112"/>
      <c r="C336" s="115"/>
      <c r="D336" s="112"/>
      <c r="E336" s="127"/>
      <c r="F336" s="127"/>
      <c r="G336" s="143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</row>
    <row r="337" spans="1:26" ht="16.45" customHeight="1">
      <c r="A337" s="112"/>
      <c r="B337" s="112"/>
      <c r="C337" s="115"/>
      <c r="D337" s="112"/>
      <c r="E337" s="127"/>
      <c r="F337" s="127"/>
      <c r="G337" s="143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</row>
    <row r="338" spans="1:26" ht="16.45" customHeight="1">
      <c r="A338" s="112"/>
      <c r="B338" s="112"/>
      <c r="C338" s="115"/>
      <c r="D338" s="112"/>
      <c r="E338" s="127"/>
      <c r="F338" s="127"/>
      <c r="G338" s="143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</row>
    <row r="339" spans="1:26" ht="16.45" customHeight="1">
      <c r="A339" s="112"/>
      <c r="B339" s="112"/>
      <c r="C339" s="115"/>
      <c r="D339" s="112"/>
      <c r="E339" s="127"/>
      <c r="F339" s="127"/>
      <c r="G339" s="143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</row>
    <row r="340" spans="1:26" ht="16.45" customHeight="1">
      <c r="A340" s="112"/>
      <c r="B340" s="112"/>
      <c r="C340" s="115"/>
      <c r="D340" s="112"/>
      <c r="E340" s="127"/>
      <c r="F340" s="127"/>
      <c r="G340" s="143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</row>
    <row r="341" spans="1:26" ht="16.45" customHeight="1">
      <c r="A341" s="112"/>
      <c r="B341" s="112"/>
      <c r="C341" s="115"/>
      <c r="D341" s="112"/>
      <c r="E341" s="127"/>
      <c r="F341" s="127"/>
      <c r="G341" s="143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</row>
    <row r="342" spans="1:26" ht="16.45" customHeight="1">
      <c r="A342" s="112"/>
      <c r="B342" s="112"/>
      <c r="C342" s="115"/>
      <c r="D342" s="112"/>
      <c r="E342" s="127"/>
      <c r="F342" s="127"/>
      <c r="G342" s="143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</row>
    <row r="343" spans="1:26" ht="16.45" customHeight="1">
      <c r="A343" s="112"/>
      <c r="B343" s="112"/>
      <c r="C343" s="115"/>
      <c r="D343" s="112"/>
      <c r="E343" s="127"/>
      <c r="F343" s="127"/>
      <c r="G343" s="143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</row>
    <row r="344" spans="1:26" ht="16.45" customHeight="1">
      <c r="A344" s="112"/>
      <c r="B344" s="112"/>
      <c r="C344" s="115"/>
      <c r="D344" s="112"/>
      <c r="E344" s="127"/>
      <c r="F344" s="127"/>
      <c r="G344" s="143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</row>
    <row r="345" spans="1:26" ht="16.45" customHeight="1">
      <c r="A345" s="112"/>
      <c r="B345" s="112"/>
      <c r="C345" s="115"/>
      <c r="D345" s="112"/>
      <c r="E345" s="127"/>
      <c r="F345" s="127"/>
      <c r="G345" s="143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</row>
    <row r="346" spans="1:26" ht="16.45" customHeight="1">
      <c r="A346" s="112"/>
      <c r="B346" s="112"/>
      <c r="C346" s="115"/>
      <c r="D346" s="112"/>
      <c r="E346" s="127"/>
      <c r="F346" s="127"/>
      <c r="G346" s="143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</row>
    <row r="347" spans="1:26" ht="16.45" customHeight="1">
      <c r="A347" s="112"/>
      <c r="B347" s="112"/>
      <c r="C347" s="115"/>
      <c r="D347" s="112"/>
      <c r="E347" s="127"/>
      <c r="F347" s="127"/>
      <c r="G347" s="143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</row>
    <row r="348" spans="1:26" ht="16.45" customHeight="1">
      <c r="A348" s="112"/>
      <c r="B348" s="112"/>
      <c r="C348" s="115"/>
      <c r="D348" s="112"/>
      <c r="E348" s="127"/>
      <c r="F348" s="127"/>
      <c r="G348" s="143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</row>
    <row r="349" spans="1:26" ht="16.45" customHeight="1">
      <c r="A349" s="112"/>
      <c r="B349" s="112"/>
      <c r="C349" s="115"/>
      <c r="D349" s="112"/>
      <c r="E349" s="127"/>
      <c r="F349" s="127"/>
      <c r="G349" s="143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</row>
    <row r="350" spans="1:26" ht="16.45" customHeight="1">
      <c r="A350" s="112"/>
      <c r="B350" s="112"/>
      <c r="C350" s="115"/>
      <c r="D350" s="112"/>
      <c r="E350" s="127"/>
      <c r="F350" s="127"/>
      <c r="G350" s="143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</row>
    <row r="351" spans="1:26" ht="16.45" customHeight="1">
      <c r="A351" s="112"/>
      <c r="B351" s="112"/>
      <c r="C351" s="115"/>
      <c r="D351" s="112"/>
      <c r="E351" s="127"/>
      <c r="F351" s="127"/>
      <c r="G351" s="143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</row>
    <row r="352" spans="1:26" ht="16.45" customHeight="1">
      <c r="A352" s="112"/>
      <c r="B352" s="112"/>
      <c r="C352" s="115"/>
      <c r="D352" s="112"/>
      <c r="E352" s="127"/>
      <c r="F352" s="127"/>
      <c r="G352" s="143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</row>
    <row r="353" spans="1:26" ht="16.45" customHeight="1">
      <c r="A353" s="112"/>
      <c r="B353" s="112"/>
      <c r="C353" s="115"/>
      <c r="D353" s="112"/>
      <c r="E353" s="127"/>
      <c r="F353" s="127"/>
      <c r="G353" s="143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</row>
    <row r="354" spans="1:26" ht="16.45" customHeight="1">
      <c r="A354" s="112"/>
      <c r="B354" s="112"/>
      <c r="C354" s="115"/>
      <c r="D354" s="112"/>
      <c r="E354" s="127"/>
      <c r="F354" s="127"/>
      <c r="G354" s="143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</row>
    <row r="355" spans="1:26" ht="16.45" customHeight="1">
      <c r="A355" s="112"/>
      <c r="B355" s="112"/>
      <c r="C355" s="115"/>
      <c r="D355" s="112"/>
      <c r="E355" s="127"/>
      <c r="F355" s="127"/>
      <c r="G355" s="143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</row>
    <row r="356" spans="1:26" ht="16.45" customHeight="1">
      <c r="A356" s="112"/>
      <c r="B356" s="112"/>
      <c r="C356" s="115"/>
      <c r="D356" s="112"/>
      <c r="E356" s="127"/>
      <c r="F356" s="127"/>
      <c r="G356" s="143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</row>
    <row r="357" spans="1:26" ht="16.45" customHeight="1">
      <c r="A357" s="112"/>
      <c r="B357" s="112"/>
      <c r="C357" s="115"/>
      <c r="D357" s="112"/>
      <c r="E357" s="127"/>
      <c r="F357" s="127"/>
      <c r="G357" s="143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</row>
    <row r="358" spans="1:26" ht="16.45" customHeight="1">
      <c r="A358" s="112"/>
      <c r="B358" s="112"/>
      <c r="C358" s="115"/>
      <c r="D358" s="112"/>
      <c r="E358" s="127"/>
      <c r="F358" s="127"/>
      <c r="G358" s="143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</row>
    <row r="359" spans="1:26" ht="16.45" customHeight="1">
      <c r="A359" s="112"/>
      <c r="B359" s="112"/>
      <c r="C359" s="115"/>
      <c r="D359" s="112"/>
      <c r="E359" s="127"/>
      <c r="F359" s="127"/>
      <c r="G359" s="143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</row>
    <row r="360" spans="1:26" ht="16.45" customHeight="1">
      <c r="A360" s="112"/>
      <c r="B360" s="112"/>
      <c r="C360" s="115"/>
      <c r="D360" s="112"/>
      <c r="E360" s="127"/>
      <c r="F360" s="127"/>
      <c r="G360" s="143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</row>
    <row r="361" spans="1:26" ht="16.45" customHeight="1">
      <c r="A361" s="112"/>
      <c r="B361" s="112"/>
      <c r="C361" s="115"/>
      <c r="D361" s="112"/>
      <c r="E361" s="127"/>
      <c r="F361" s="127"/>
      <c r="G361" s="143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</row>
    <row r="362" spans="1:26" ht="16.45" customHeight="1">
      <c r="A362" s="112"/>
      <c r="B362" s="112"/>
      <c r="C362" s="115"/>
      <c r="D362" s="112"/>
      <c r="E362" s="127"/>
      <c r="F362" s="127"/>
      <c r="G362" s="143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</row>
    <row r="363" spans="1:26" ht="16.45" customHeight="1">
      <c r="A363" s="112"/>
      <c r="B363" s="112"/>
      <c r="C363" s="115"/>
      <c r="D363" s="112"/>
      <c r="E363" s="127"/>
      <c r="F363" s="127"/>
      <c r="G363" s="143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</row>
    <row r="364" spans="1:26" ht="16.45" customHeight="1">
      <c r="A364" s="112"/>
      <c r="B364" s="112"/>
      <c r="C364" s="115"/>
      <c r="D364" s="112"/>
      <c r="E364" s="127"/>
      <c r="F364" s="127"/>
      <c r="G364" s="143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</row>
    <row r="365" spans="1:26" ht="16.45" customHeight="1">
      <c r="A365" s="112"/>
      <c r="B365" s="112"/>
      <c r="C365" s="115"/>
      <c r="D365" s="112"/>
      <c r="E365" s="127"/>
      <c r="F365" s="127"/>
      <c r="G365" s="143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</row>
    <row r="366" spans="1:26" ht="16.45" customHeight="1">
      <c r="A366" s="112"/>
      <c r="B366" s="112"/>
      <c r="C366" s="115"/>
      <c r="D366" s="112"/>
      <c r="E366" s="127"/>
      <c r="F366" s="127"/>
      <c r="G366" s="143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16.45" customHeight="1">
      <c r="A367" s="112"/>
      <c r="B367" s="112"/>
      <c r="C367" s="115"/>
      <c r="D367" s="112"/>
      <c r="E367" s="127"/>
      <c r="F367" s="127"/>
      <c r="G367" s="143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</row>
    <row r="368" spans="1:26" ht="16.45" customHeight="1">
      <c r="A368" s="112"/>
      <c r="B368" s="112"/>
      <c r="C368" s="115"/>
      <c r="D368" s="112"/>
      <c r="E368" s="127"/>
      <c r="F368" s="127"/>
      <c r="G368" s="143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</row>
    <row r="369" spans="1:26" ht="16.45" customHeight="1">
      <c r="A369" s="112"/>
      <c r="B369" s="112"/>
      <c r="C369" s="115"/>
      <c r="D369" s="112"/>
      <c r="E369" s="127"/>
      <c r="F369" s="127"/>
      <c r="G369" s="143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</row>
    <row r="370" spans="1:26" ht="16.45" customHeight="1">
      <c r="A370" s="112"/>
      <c r="B370" s="112"/>
      <c r="C370" s="115"/>
      <c r="D370" s="112"/>
      <c r="E370" s="127"/>
      <c r="F370" s="127"/>
      <c r="G370" s="143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</row>
    <row r="371" spans="1:26" ht="16.45" customHeight="1">
      <c r="A371" s="112"/>
      <c r="B371" s="112"/>
      <c r="C371" s="115"/>
      <c r="D371" s="112"/>
      <c r="E371" s="127"/>
      <c r="F371" s="127"/>
      <c r="G371" s="143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</row>
    <row r="372" spans="1:26" ht="16.45" customHeight="1">
      <c r="A372" s="112"/>
      <c r="B372" s="112"/>
      <c r="C372" s="115"/>
      <c r="D372" s="112"/>
      <c r="E372" s="127"/>
      <c r="F372" s="127"/>
      <c r="G372" s="143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</row>
    <row r="373" spans="1:26" ht="16.45" customHeight="1">
      <c r="A373" s="112"/>
      <c r="B373" s="112"/>
      <c r="C373" s="115"/>
      <c r="D373" s="112"/>
      <c r="E373" s="127"/>
      <c r="F373" s="127"/>
      <c r="G373" s="143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</row>
    <row r="374" spans="1:26" ht="16.45" customHeight="1">
      <c r="A374" s="112"/>
      <c r="B374" s="112"/>
      <c r="C374" s="115"/>
      <c r="D374" s="112"/>
      <c r="E374" s="127"/>
      <c r="F374" s="127"/>
      <c r="G374" s="143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</row>
    <row r="375" spans="1:26" ht="16.45" customHeight="1">
      <c r="A375" s="112"/>
      <c r="B375" s="112"/>
      <c r="C375" s="115"/>
      <c r="D375" s="112"/>
      <c r="E375" s="127"/>
      <c r="F375" s="127"/>
      <c r="G375" s="143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</row>
    <row r="376" spans="1:26" ht="16.45" customHeight="1">
      <c r="A376" s="112"/>
      <c r="B376" s="112"/>
      <c r="C376" s="115"/>
      <c r="D376" s="112"/>
      <c r="E376" s="127"/>
      <c r="F376" s="127"/>
      <c r="G376" s="143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</row>
    <row r="377" spans="1:26" ht="16.45" customHeight="1">
      <c r="A377" s="112"/>
      <c r="B377" s="112"/>
      <c r="C377" s="115"/>
      <c r="D377" s="112"/>
      <c r="E377" s="127"/>
      <c r="F377" s="127"/>
      <c r="G377" s="143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</row>
    <row r="378" spans="1:26" ht="16.45" customHeight="1">
      <c r="A378" s="112"/>
      <c r="B378" s="112"/>
      <c r="C378" s="115"/>
      <c r="D378" s="112"/>
      <c r="E378" s="127"/>
      <c r="F378" s="127"/>
      <c r="G378" s="143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</row>
    <row r="379" spans="1:26" ht="16.45" customHeight="1">
      <c r="A379" s="112"/>
      <c r="B379" s="112"/>
      <c r="C379" s="115"/>
      <c r="D379" s="112"/>
      <c r="E379" s="127"/>
      <c r="F379" s="127"/>
      <c r="G379" s="143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</row>
    <row r="380" spans="1:26" ht="16.45" customHeight="1">
      <c r="A380" s="112"/>
      <c r="B380" s="112"/>
      <c r="C380" s="115"/>
      <c r="D380" s="112"/>
      <c r="E380" s="127"/>
      <c r="F380" s="127"/>
      <c r="G380" s="143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</row>
    <row r="381" spans="1:26" ht="16.45" customHeight="1">
      <c r="A381" s="112"/>
      <c r="B381" s="112"/>
      <c r="C381" s="115"/>
      <c r="D381" s="112"/>
      <c r="E381" s="127"/>
      <c r="F381" s="127"/>
      <c r="G381" s="143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</row>
    <row r="382" spans="1:26" ht="16.45" customHeight="1">
      <c r="A382" s="112"/>
      <c r="B382" s="112"/>
      <c r="C382" s="115"/>
      <c r="D382" s="112"/>
      <c r="E382" s="127"/>
      <c r="F382" s="127"/>
      <c r="G382" s="143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</row>
    <row r="383" spans="1:26" ht="16.45" customHeight="1">
      <c r="A383" s="112"/>
      <c r="B383" s="112"/>
      <c r="C383" s="115"/>
      <c r="D383" s="112"/>
      <c r="E383" s="127"/>
      <c r="F383" s="127"/>
      <c r="G383" s="143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</row>
    <row r="384" spans="1:26" ht="16.45" customHeight="1">
      <c r="A384" s="112"/>
      <c r="B384" s="112"/>
      <c r="C384" s="115"/>
      <c r="D384" s="112"/>
      <c r="E384" s="127"/>
      <c r="F384" s="127"/>
      <c r="G384" s="143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</row>
    <row r="385" spans="1:26" ht="16.45" customHeight="1">
      <c r="A385" s="112"/>
      <c r="B385" s="112"/>
      <c r="C385" s="115"/>
      <c r="D385" s="112"/>
      <c r="E385" s="127"/>
      <c r="F385" s="127"/>
      <c r="G385" s="143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</row>
    <row r="386" spans="1:26" ht="16.45" customHeight="1">
      <c r="A386" s="112"/>
      <c r="B386" s="112"/>
      <c r="C386" s="115"/>
      <c r="D386" s="112"/>
      <c r="E386" s="127"/>
      <c r="F386" s="127"/>
      <c r="G386" s="143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</row>
    <row r="387" spans="1:26" ht="16.45" customHeight="1">
      <c r="A387" s="112"/>
      <c r="B387" s="112"/>
      <c r="C387" s="115"/>
      <c r="D387" s="112"/>
      <c r="E387" s="127"/>
      <c r="F387" s="127"/>
      <c r="G387" s="143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</row>
    <row r="388" spans="1:26" ht="16.45" customHeight="1">
      <c r="A388" s="112"/>
      <c r="B388" s="112"/>
      <c r="C388" s="115"/>
      <c r="D388" s="112"/>
      <c r="E388" s="127"/>
      <c r="F388" s="127"/>
      <c r="G388" s="143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</row>
    <row r="389" spans="1:26" ht="16.45" customHeight="1">
      <c r="A389" s="112"/>
      <c r="B389" s="112"/>
      <c r="C389" s="115"/>
      <c r="D389" s="112"/>
      <c r="E389" s="127"/>
      <c r="F389" s="127"/>
      <c r="G389" s="143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</row>
    <row r="390" spans="1:26" ht="16.45" customHeight="1">
      <c r="A390" s="112"/>
      <c r="B390" s="112"/>
      <c r="C390" s="115"/>
      <c r="D390" s="112"/>
      <c r="E390" s="127"/>
      <c r="F390" s="127"/>
      <c r="G390" s="143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</row>
    <row r="391" spans="1:26" ht="16.45" customHeight="1">
      <c r="A391" s="112"/>
      <c r="B391" s="112"/>
      <c r="C391" s="115"/>
      <c r="D391" s="112"/>
      <c r="E391" s="127"/>
      <c r="F391" s="127"/>
      <c r="G391" s="143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</row>
    <row r="392" spans="1:26" ht="16.45" customHeight="1">
      <c r="A392" s="112"/>
      <c r="B392" s="112"/>
      <c r="C392" s="115"/>
      <c r="D392" s="112"/>
      <c r="E392" s="127"/>
      <c r="F392" s="127"/>
      <c r="G392" s="143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</row>
    <row r="393" spans="1:26" ht="16.45" customHeight="1">
      <c r="A393" s="112"/>
      <c r="B393" s="112"/>
      <c r="C393" s="115"/>
      <c r="D393" s="112"/>
      <c r="E393" s="127"/>
      <c r="F393" s="127"/>
      <c r="G393" s="143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</row>
    <row r="394" spans="1:26" ht="16.45" customHeight="1">
      <c r="A394" s="112"/>
      <c r="B394" s="112"/>
      <c r="C394" s="115"/>
      <c r="D394" s="112"/>
      <c r="E394" s="127"/>
      <c r="F394" s="127"/>
      <c r="G394" s="143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</row>
    <row r="395" spans="1:26" ht="16.45" customHeight="1">
      <c r="A395" s="112"/>
      <c r="B395" s="112"/>
      <c r="C395" s="115"/>
      <c r="D395" s="112"/>
      <c r="E395" s="127"/>
      <c r="F395" s="127"/>
      <c r="G395" s="143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</row>
    <row r="396" spans="1:26" ht="16.45" customHeight="1">
      <c r="A396" s="112"/>
      <c r="B396" s="112"/>
      <c r="C396" s="115"/>
      <c r="D396" s="112"/>
      <c r="E396" s="127"/>
      <c r="F396" s="127"/>
      <c r="G396" s="143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</row>
    <row r="397" spans="1:26" ht="16.45" customHeight="1">
      <c r="A397" s="112"/>
      <c r="B397" s="112"/>
      <c r="C397" s="115"/>
      <c r="D397" s="112"/>
      <c r="E397" s="127"/>
      <c r="F397" s="127"/>
      <c r="G397" s="143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</row>
    <row r="398" spans="1:26" ht="16.45" customHeight="1">
      <c r="A398" s="112"/>
      <c r="B398" s="112"/>
      <c r="C398" s="115"/>
      <c r="D398" s="112"/>
      <c r="E398" s="127"/>
      <c r="F398" s="127"/>
      <c r="G398" s="143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</row>
    <row r="399" spans="1:26" ht="16.45" customHeight="1">
      <c r="A399" s="112"/>
      <c r="B399" s="112"/>
      <c r="C399" s="115"/>
      <c r="D399" s="112"/>
      <c r="E399" s="127"/>
      <c r="F399" s="127"/>
      <c r="G399" s="143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</row>
    <row r="400" spans="1:26" ht="16.45" customHeight="1">
      <c r="A400" s="112"/>
      <c r="B400" s="112"/>
      <c r="C400" s="115"/>
      <c r="D400" s="112"/>
      <c r="E400" s="127"/>
      <c r="F400" s="127"/>
      <c r="G400" s="143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</row>
    <row r="401" spans="1:26" ht="16.45" customHeight="1">
      <c r="A401" s="112"/>
      <c r="B401" s="112"/>
      <c r="C401" s="115"/>
      <c r="D401" s="112"/>
      <c r="E401" s="127"/>
      <c r="F401" s="127"/>
      <c r="G401" s="143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</row>
    <row r="402" spans="1:26" ht="16.45" customHeight="1">
      <c r="A402" s="112"/>
      <c r="B402" s="112"/>
      <c r="C402" s="115"/>
      <c r="D402" s="112"/>
      <c r="E402" s="127"/>
      <c r="F402" s="127"/>
      <c r="G402" s="143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</row>
    <row r="403" spans="1:26" ht="16.45" customHeight="1">
      <c r="A403" s="112"/>
      <c r="B403" s="112"/>
      <c r="C403" s="115"/>
      <c r="D403" s="112"/>
      <c r="E403" s="127"/>
      <c r="F403" s="127"/>
      <c r="G403" s="143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</row>
    <row r="404" spans="1:26" ht="16.45" customHeight="1">
      <c r="A404" s="112"/>
      <c r="B404" s="112"/>
      <c r="C404" s="115"/>
      <c r="D404" s="112"/>
      <c r="E404" s="127"/>
      <c r="F404" s="127"/>
      <c r="G404" s="143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</row>
    <row r="405" spans="1:26" ht="16.45" customHeight="1">
      <c r="A405" s="112"/>
      <c r="B405" s="112"/>
      <c r="C405" s="115"/>
      <c r="D405" s="112"/>
      <c r="E405" s="127"/>
      <c r="F405" s="127"/>
      <c r="G405" s="143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</row>
    <row r="406" spans="1:26" ht="16.45" customHeight="1">
      <c r="A406" s="112"/>
      <c r="B406" s="112"/>
      <c r="C406" s="115"/>
      <c r="D406" s="112"/>
      <c r="E406" s="127"/>
      <c r="F406" s="127"/>
      <c r="G406" s="143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</row>
    <row r="407" spans="1:26" ht="16.45" customHeight="1">
      <c r="A407" s="112"/>
      <c r="B407" s="112"/>
      <c r="C407" s="115"/>
      <c r="D407" s="112"/>
      <c r="E407" s="127"/>
      <c r="F407" s="127"/>
      <c r="G407" s="143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</row>
    <row r="408" spans="1:26" ht="16.45" customHeight="1">
      <c r="A408" s="112"/>
      <c r="B408" s="112"/>
      <c r="C408" s="115"/>
      <c r="D408" s="112"/>
      <c r="E408" s="127"/>
      <c r="F408" s="127"/>
      <c r="G408" s="143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</row>
    <row r="409" spans="1:26" ht="16.45" customHeight="1">
      <c r="A409" s="112"/>
      <c r="B409" s="112"/>
      <c r="C409" s="115"/>
      <c r="D409" s="112"/>
      <c r="E409" s="127"/>
      <c r="F409" s="127"/>
      <c r="G409" s="143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</row>
    <row r="410" spans="1:26" ht="16.45" customHeight="1">
      <c r="A410" s="112"/>
      <c r="B410" s="112"/>
      <c r="C410" s="115"/>
      <c r="D410" s="112"/>
      <c r="E410" s="127"/>
      <c r="F410" s="127"/>
      <c r="G410" s="143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</row>
    <row r="411" spans="1:26" ht="16.45" customHeight="1">
      <c r="A411" s="112"/>
      <c r="B411" s="112"/>
      <c r="C411" s="115"/>
      <c r="D411" s="112"/>
      <c r="E411" s="127"/>
      <c r="F411" s="127"/>
      <c r="G411" s="143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</row>
    <row r="412" spans="1:26" ht="16.45" customHeight="1">
      <c r="A412" s="112"/>
      <c r="B412" s="112"/>
      <c r="C412" s="115"/>
      <c r="D412" s="112"/>
      <c r="E412" s="127"/>
      <c r="F412" s="127"/>
      <c r="G412" s="143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</row>
    <row r="413" spans="1:26" ht="16.45" customHeight="1">
      <c r="A413" s="112"/>
      <c r="B413" s="112"/>
      <c r="C413" s="115"/>
      <c r="D413" s="112"/>
      <c r="E413" s="127"/>
      <c r="F413" s="127"/>
      <c r="G413" s="143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</row>
    <row r="414" spans="1:26" ht="16.45" customHeight="1">
      <c r="A414" s="112"/>
      <c r="B414" s="112"/>
      <c r="C414" s="115"/>
      <c r="D414" s="112"/>
      <c r="E414" s="127"/>
      <c r="F414" s="127"/>
      <c r="G414" s="143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</row>
    <row r="415" spans="1:26" ht="16.45" customHeight="1">
      <c r="A415" s="112"/>
      <c r="B415" s="112"/>
      <c r="C415" s="115"/>
      <c r="D415" s="112"/>
      <c r="E415" s="127"/>
      <c r="F415" s="127"/>
      <c r="G415" s="143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</row>
    <row r="416" spans="1:26" ht="16.45" customHeight="1">
      <c r="A416" s="112"/>
      <c r="B416" s="112"/>
      <c r="C416" s="115"/>
      <c r="D416" s="112"/>
      <c r="E416" s="127"/>
      <c r="F416" s="127"/>
      <c r="G416" s="143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</row>
    <row r="417" spans="1:26" ht="16.45" customHeight="1">
      <c r="A417" s="112"/>
      <c r="B417" s="112"/>
      <c r="C417" s="115"/>
      <c r="D417" s="112"/>
      <c r="E417" s="127"/>
      <c r="F417" s="127"/>
      <c r="G417" s="143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</row>
    <row r="418" spans="1:26" ht="16.45" customHeight="1">
      <c r="A418" s="112"/>
      <c r="B418" s="112"/>
      <c r="C418" s="115"/>
      <c r="D418" s="112"/>
      <c r="E418" s="127"/>
      <c r="F418" s="127"/>
      <c r="G418" s="143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</row>
    <row r="419" spans="1:26" ht="16.45" customHeight="1">
      <c r="A419" s="112"/>
      <c r="B419" s="112"/>
      <c r="C419" s="115"/>
      <c r="D419" s="112"/>
      <c r="E419" s="127"/>
      <c r="F419" s="127"/>
      <c r="G419" s="143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</row>
    <row r="420" spans="1:26" ht="16.45" customHeight="1">
      <c r="A420" s="112"/>
      <c r="B420" s="112"/>
      <c r="C420" s="115"/>
      <c r="D420" s="112"/>
      <c r="E420" s="127"/>
      <c r="F420" s="127"/>
      <c r="G420" s="143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</row>
    <row r="421" spans="1:26" ht="16.45" customHeight="1">
      <c r="A421" s="112"/>
      <c r="B421" s="112"/>
      <c r="C421" s="115"/>
      <c r="D421" s="112"/>
      <c r="E421" s="127"/>
      <c r="F421" s="127"/>
      <c r="G421" s="143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</row>
    <row r="422" spans="1:26" ht="16.45" customHeight="1">
      <c r="A422" s="112"/>
      <c r="B422" s="112"/>
      <c r="C422" s="115"/>
      <c r="D422" s="112"/>
      <c r="E422" s="127"/>
      <c r="F422" s="127"/>
      <c r="G422" s="143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</row>
    <row r="423" spans="1:26" ht="16.45" customHeight="1">
      <c r="A423" s="112"/>
      <c r="B423" s="112"/>
      <c r="C423" s="115"/>
      <c r="D423" s="112"/>
      <c r="E423" s="127"/>
      <c r="F423" s="127"/>
      <c r="G423" s="143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</row>
    <row r="424" spans="1:26" ht="16.45" customHeight="1">
      <c r="A424" s="112"/>
      <c r="B424" s="112"/>
      <c r="C424" s="115"/>
      <c r="D424" s="112"/>
      <c r="E424" s="127"/>
      <c r="F424" s="127"/>
      <c r="G424" s="143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</row>
    <row r="425" spans="1:26" ht="16.45" customHeight="1">
      <c r="A425" s="112"/>
      <c r="B425" s="112"/>
      <c r="C425" s="115"/>
      <c r="D425" s="112"/>
      <c r="E425" s="127"/>
      <c r="F425" s="127"/>
      <c r="G425" s="143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</row>
    <row r="426" spans="1:26" ht="16.45" customHeight="1">
      <c r="A426" s="112"/>
      <c r="B426" s="112"/>
      <c r="C426" s="115"/>
      <c r="D426" s="112"/>
      <c r="E426" s="127"/>
      <c r="F426" s="127"/>
      <c r="G426" s="143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</row>
    <row r="427" spans="1:26" ht="16.45" customHeight="1">
      <c r="A427" s="112"/>
      <c r="B427" s="112"/>
      <c r="C427" s="115"/>
      <c r="D427" s="112"/>
      <c r="E427" s="127"/>
      <c r="F427" s="127"/>
      <c r="G427" s="143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</row>
    <row r="428" spans="1:26" ht="16.45" customHeight="1">
      <c r="A428" s="112"/>
      <c r="B428" s="112"/>
      <c r="C428" s="115"/>
      <c r="D428" s="112"/>
      <c r="E428" s="127"/>
      <c r="F428" s="127"/>
      <c r="G428" s="143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</row>
    <row r="429" spans="1:26" ht="16.45" customHeight="1">
      <c r="A429" s="112"/>
      <c r="B429" s="112"/>
      <c r="C429" s="115"/>
      <c r="D429" s="112"/>
      <c r="E429" s="127"/>
      <c r="F429" s="127"/>
      <c r="G429" s="143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</row>
    <row r="430" spans="1:26" ht="16.45" customHeight="1">
      <c r="A430" s="112"/>
      <c r="B430" s="112"/>
      <c r="C430" s="115"/>
      <c r="D430" s="112"/>
      <c r="E430" s="127"/>
      <c r="F430" s="127"/>
      <c r="G430" s="143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</row>
    <row r="431" spans="1:26" ht="16.45" customHeight="1">
      <c r="A431" s="112"/>
      <c r="B431" s="112"/>
      <c r="C431" s="115"/>
      <c r="D431" s="112"/>
      <c r="E431" s="127"/>
      <c r="F431" s="127"/>
      <c r="G431" s="143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</row>
    <row r="432" spans="1:26" ht="16.45" customHeight="1">
      <c r="A432" s="112"/>
      <c r="B432" s="112"/>
      <c r="C432" s="115"/>
      <c r="D432" s="112"/>
      <c r="E432" s="127"/>
      <c r="F432" s="127"/>
      <c r="G432" s="143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112"/>
      <c r="W432" s="112"/>
      <c r="X432" s="112"/>
      <c r="Y432" s="112"/>
      <c r="Z432" s="112"/>
    </row>
    <row r="433" spans="1:26" ht="16.45" customHeight="1">
      <c r="A433" s="112"/>
      <c r="B433" s="112"/>
      <c r="C433" s="115"/>
      <c r="D433" s="112"/>
      <c r="E433" s="127"/>
      <c r="F433" s="127"/>
      <c r="G433" s="143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112"/>
      <c r="W433" s="112"/>
      <c r="X433" s="112"/>
      <c r="Y433" s="112"/>
      <c r="Z433" s="112"/>
    </row>
    <row r="434" spans="1:26" ht="16.45" customHeight="1">
      <c r="A434" s="112"/>
      <c r="B434" s="112"/>
      <c r="C434" s="115"/>
      <c r="D434" s="112"/>
      <c r="E434" s="127"/>
      <c r="F434" s="127"/>
      <c r="G434" s="143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112"/>
      <c r="W434" s="112"/>
      <c r="X434" s="112"/>
      <c r="Y434" s="112"/>
      <c r="Z434" s="112"/>
    </row>
    <row r="435" spans="1:26" ht="16.45" customHeight="1">
      <c r="A435" s="112"/>
      <c r="B435" s="112"/>
      <c r="C435" s="115"/>
      <c r="D435" s="112"/>
      <c r="E435" s="127"/>
      <c r="F435" s="127"/>
      <c r="G435" s="143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112"/>
      <c r="W435" s="112"/>
      <c r="X435" s="112"/>
      <c r="Y435" s="112"/>
      <c r="Z435" s="112"/>
    </row>
    <row r="436" spans="1:26" ht="16.45" customHeight="1">
      <c r="A436" s="112"/>
      <c r="B436" s="112"/>
      <c r="C436" s="115"/>
      <c r="D436" s="112"/>
      <c r="E436" s="127"/>
      <c r="F436" s="127"/>
      <c r="G436" s="143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</row>
    <row r="437" spans="1:26" ht="16.45" customHeight="1">
      <c r="A437" s="112"/>
      <c r="B437" s="112"/>
      <c r="C437" s="115"/>
      <c r="D437" s="112"/>
      <c r="E437" s="127"/>
      <c r="F437" s="127"/>
      <c r="G437" s="143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112"/>
      <c r="W437" s="112"/>
      <c r="X437" s="112"/>
      <c r="Y437" s="112"/>
      <c r="Z437" s="112"/>
    </row>
    <row r="438" spans="1:26" ht="16.45" customHeight="1">
      <c r="A438" s="112"/>
      <c r="B438" s="112"/>
      <c r="C438" s="115"/>
      <c r="D438" s="112"/>
      <c r="E438" s="127"/>
      <c r="F438" s="127"/>
      <c r="G438" s="143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112"/>
      <c r="W438" s="112"/>
      <c r="X438" s="112"/>
      <c r="Y438" s="112"/>
      <c r="Z438" s="112"/>
    </row>
    <row r="439" spans="1:26" ht="16.45" customHeight="1">
      <c r="A439" s="112"/>
      <c r="B439" s="112"/>
      <c r="C439" s="115"/>
      <c r="D439" s="112"/>
      <c r="E439" s="127"/>
      <c r="F439" s="127"/>
      <c r="G439" s="143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112"/>
      <c r="W439" s="112"/>
      <c r="X439" s="112"/>
      <c r="Y439" s="112"/>
      <c r="Z439" s="112"/>
    </row>
    <row r="440" spans="1:26" ht="16.45" customHeight="1">
      <c r="A440" s="112"/>
      <c r="B440" s="112"/>
      <c r="C440" s="115"/>
      <c r="D440" s="112"/>
      <c r="E440" s="127"/>
      <c r="F440" s="127"/>
      <c r="G440" s="143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112"/>
      <c r="W440" s="112"/>
      <c r="X440" s="112"/>
      <c r="Y440" s="112"/>
      <c r="Z440" s="112"/>
    </row>
    <row r="441" spans="1:26" ht="16.45" customHeight="1">
      <c r="A441" s="112"/>
      <c r="B441" s="112"/>
      <c r="C441" s="115"/>
      <c r="D441" s="112"/>
      <c r="E441" s="127"/>
      <c r="F441" s="127"/>
      <c r="G441" s="143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2"/>
      <c r="Z441" s="112"/>
    </row>
    <row r="442" spans="1:26" ht="16.45" customHeight="1">
      <c r="A442" s="112"/>
      <c r="B442" s="112"/>
      <c r="C442" s="115"/>
      <c r="D442" s="112"/>
      <c r="E442" s="127"/>
      <c r="F442" s="127"/>
      <c r="G442" s="143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2"/>
      <c r="Z442" s="112"/>
    </row>
    <row r="443" spans="1:26" ht="16.45" customHeight="1">
      <c r="A443" s="112"/>
      <c r="B443" s="112"/>
      <c r="C443" s="115"/>
      <c r="D443" s="112"/>
      <c r="E443" s="127"/>
      <c r="F443" s="127"/>
      <c r="G443" s="143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</row>
    <row r="444" spans="1:26" ht="16.45" customHeight="1">
      <c r="A444" s="112"/>
      <c r="B444" s="112"/>
      <c r="C444" s="115"/>
      <c r="D444" s="112"/>
      <c r="E444" s="127"/>
      <c r="F444" s="127"/>
      <c r="G444" s="143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2"/>
      <c r="Z444" s="112"/>
    </row>
    <row r="445" spans="1:26" ht="16.45" customHeight="1">
      <c r="A445" s="112"/>
      <c r="B445" s="112"/>
      <c r="C445" s="115"/>
      <c r="D445" s="112"/>
      <c r="E445" s="127"/>
      <c r="F445" s="127"/>
      <c r="G445" s="143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2"/>
      <c r="Z445" s="112"/>
    </row>
    <row r="446" spans="1:26" ht="16.45" customHeight="1">
      <c r="A446" s="112"/>
      <c r="B446" s="112"/>
      <c r="C446" s="115"/>
      <c r="D446" s="112"/>
      <c r="E446" s="127"/>
      <c r="F446" s="127"/>
      <c r="G446" s="143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2"/>
      <c r="Z446" s="112"/>
    </row>
    <row r="447" spans="1:26" ht="16.45" customHeight="1">
      <c r="A447" s="112"/>
      <c r="B447" s="112"/>
      <c r="C447" s="115"/>
      <c r="D447" s="112"/>
      <c r="E447" s="127"/>
      <c r="F447" s="127"/>
      <c r="G447" s="143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2"/>
      <c r="Z447" s="112"/>
    </row>
    <row r="448" spans="1:26" ht="16.45" customHeight="1">
      <c r="A448" s="112"/>
      <c r="B448" s="112"/>
      <c r="C448" s="115"/>
      <c r="D448" s="112"/>
      <c r="E448" s="127"/>
      <c r="F448" s="127"/>
      <c r="G448" s="143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2"/>
      <c r="Z448" s="112"/>
    </row>
    <row r="449" spans="1:26" ht="16.45" customHeight="1">
      <c r="A449" s="112"/>
      <c r="B449" s="112"/>
      <c r="C449" s="115"/>
      <c r="D449" s="112"/>
      <c r="E449" s="127"/>
      <c r="F449" s="127"/>
      <c r="G449" s="143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112"/>
      <c r="W449" s="112"/>
      <c r="X449" s="112"/>
      <c r="Y449" s="112"/>
      <c r="Z449" s="112"/>
    </row>
    <row r="450" spans="1:26" ht="16.45" customHeight="1">
      <c r="A450" s="112"/>
      <c r="B450" s="112"/>
      <c r="C450" s="115"/>
      <c r="D450" s="112"/>
      <c r="E450" s="127"/>
      <c r="F450" s="127"/>
      <c r="G450" s="143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2"/>
      <c r="Z450" s="112"/>
    </row>
    <row r="451" spans="1:26" ht="16.45" customHeight="1">
      <c r="A451" s="112"/>
      <c r="B451" s="112"/>
      <c r="C451" s="115"/>
      <c r="D451" s="112"/>
      <c r="E451" s="127"/>
      <c r="F451" s="127"/>
      <c r="G451" s="143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2"/>
      <c r="Z451" s="112"/>
    </row>
    <row r="452" spans="1:26" ht="16.45" customHeight="1">
      <c r="A452" s="112"/>
      <c r="B452" s="112"/>
      <c r="C452" s="115"/>
      <c r="D452" s="112"/>
      <c r="E452" s="127"/>
      <c r="F452" s="127"/>
      <c r="G452" s="143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2"/>
      <c r="Z452" s="112"/>
    </row>
    <row r="453" spans="1:26" ht="16.45" customHeight="1">
      <c r="A453" s="112"/>
      <c r="B453" s="112"/>
      <c r="C453" s="115"/>
      <c r="D453" s="112"/>
      <c r="E453" s="127"/>
      <c r="F453" s="127"/>
      <c r="G453" s="143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2"/>
      <c r="Z453" s="112"/>
    </row>
    <row r="454" spans="1:26" ht="16.45" customHeight="1">
      <c r="A454" s="112"/>
      <c r="B454" s="112"/>
      <c r="C454" s="115"/>
      <c r="D454" s="112"/>
      <c r="E454" s="127"/>
      <c r="F454" s="127"/>
      <c r="G454" s="143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2"/>
      <c r="Z454" s="112"/>
    </row>
    <row r="455" spans="1:26" ht="16.45" customHeight="1">
      <c r="A455" s="112"/>
      <c r="B455" s="112"/>
      <c r="C455" s="115"/>
      <c r="D455" s="112"/>
      <c r="E455" s="127"/>
      <c r="F455" s="127"/>
      <c r="G455" s="143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2"/>
      <c r="Z455" s="112"/>
    </row>
    <row r="456" spans="1:26" ht="16.45" customHeight="1">
      <c r="A456" s="112"/>
      <c r="B456" s="112"/>
      <c r="C456" s="115"/>
      <c r="D456" s="112"/>
      <c r="E456" s="127"/>
      <c r="F456" s="127"/>
      <c r="G456" s="143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2"/>
      <c r="Z456" s="112"/>
    </row>
    <row r="457" spans="1:26" ht="16.45" customHeight="1">
      <c r="A457" s="112"/>
      <c r="B457" s="112"/>
      <c r="C457" s="115"/>
      <c r="D457" s="112"/>
      <c r="E457" s="127"/>
      <c r="F457" s="127"/>
      <c r="G457" s="143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2"/>
      <c r="Z457" s="112"/>
    </row>
    <row r="458" spans="1:26" ht="16.45" customHeight="1">
      <c r="A458" s="112"/>
      <c r="B458" s="112"/>
      <c r="C458" s="115"/>
      <c r="D458" s="112"/>
      <c r="E458" s="127"/>
      <c r="F458" s="127"/>
      <c r="G458" s="143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112"/>
      <c r="W458" s="112"/>
      <c r="X458" s="112"/>
      <c r="Y458" s="112"/>
      <c r="Z458" s="112"/>
    </row>
    <row r="459" spans="1:26" ht="16.45" customHeight="1">
      <c r="A459" s="112"/>
      <c r="B459" s="112"/>
      <c r="C459" s="115"/>
      <c r="D459" s="112"/>
      <c r="E459" s="127"/>
      <c r="F459" s="127"/>
      <c r="G459" s="143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112"/>
      <c r="W459" s="112"/>
      <c r="X459" s="112"/>
      <c r="Y459" s="112"/>
      <c r="Z459" s="112"/>
    </row>
    <row r="460" spans="1:26" ht="16.45" customHeight="1">
      <c r="A460" s="112"/>
      <c r="B460" s="112"/>
      <c r="C460" s="115"/>
      <c r="D460" s="112"/>
      <c r="E460" s="127"/>
      <c r="F460" s="127"/>
      <c r="G460" s="143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</row>
    <row r="461" spans="1:26" ht="16.45" customHeight="1">
      <c r="A461" s="112"/>
      <c r="B461" s="112"/>
      <c r="C461" s="115"/>
      <c r="D461" s="112"/>
      <c r="E461" s="127"/>
      <c r="F461" s="127"/>
      <c r="G461" s="143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112"/>
      <c r="W461" s="112"/>
      <c r="X461" s="112"/>
      <c r="Y461" s="112"/>
      <c r="Z461" s="112"/>
    </row>
    <row r="462" spans="1:26" ht="16.45" customHeight="1">
      <c r="A462" s="112"/>
      <c r="B462" s="112"/>
      <c r="C462" s="115"/>
      <c r="D462" s="112"/>
      <c r="E462" s="127"/>
      <c r="F462" s="127"/>
      <c r="G462" s="143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112"/>
      <c r="W462" s="112"/>
      <c r="X462" s="112"/>
      <c r="Y462" s="112"/>
      <c r="Z462" s="112"/>
    </row>
    <row r="463" spans="1:26" ht="16.45" customHeight="1">
      <c r="A463" s="112"/>
      <c r="B463" s="112"/>
      <c r="C463" s="115"/>
      <c r="D463" s="112"/>
      <c r="E463" s="127"/>
      <c r="F463" s="127"/>
      <c r="G463" s="143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112"/>
      <c r="W463" s="112"/>
      <c r="X463" s="112"/>
      <c r="Y463" s="112"/>
      <c r="Z463" s="112"/>
    </row>
    <row r="464" spans="1:26" ht="16.45" customHeight="1">
      <c r="A464" s="112"/>
      <c r="B464" s="112"/>
      <c r="C464" s="115"/>
      <c r="D464" s="112"/>
      <c r="E464" s="127"/>
      <c r="F464" s="127"/>
      <c r="G464" s="143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112"/>
      <c r="W464" s="112"/>
      <c r="X464" s="112"/>
      <c r="Y464" s="112"/>
      <c r="Z464" s="112"/>
    </row>
    <row r="465" spans="1:26" ht="16.45" customHeight="1">
      <c r="A465" s="112"/>
      <c r="B465" s="112"/>
      <c r="C465" s="115"/>
      <c r="D465" s="112"/>
      <c r="E465" s="127"/>
      <c r="F465" s="127"/>
      <c r="G465" s="143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112"/>
      <c r="W465" s="112"/>
      <c r="X465" s="112"/>
      <c r="Y465" s="112"/>
      <c r="Z465" s="112"/>
    </row>
    <row r="466" spans="1:26" ht="16.45" customHeight="1">
      <c r="A466" s="112"/>
      <c r="B466" s="112"/>
      <c r="C466" s="115"/>
      <c r="D466" s="112"/>
      <c r="E466" s="127"/>
      <c r="F466" s="127"/>
      <c r="G466" s="143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112"/>
      <c r="W466" s="112"/>
      <c r="X466" s="112"/>
      <c r="Y466" s="112"/>
      <c r="Z466" s="112"/>
    </row>
    <row r="467" spans="1:26" ht="16.45" customHeight="1">
      <c r="A467" s="112"/>
      <c r="B467" s="112"/>
      <c r="C467" s="115"/>
      <c r="D467" s="112"/>
      <c r="E467" s="127"/>
      <c r="F467" s="127"/>
      <c r="G467" s="143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112"/>
      <c r="W467" s="112"/>
      <c r="X467" s="112"/>
      <c r="Y467" s="112"/>
      <c r="Z467" s="112"/>
    </row>
    <row r="468" spans="1:26" ht="16.45" customHeight="1">
      <c r="A468" s="112"/>
      <c r="B468" s="112"/>
      <c r="C468" s="115"/>
      <c r="D468" s="112"/>
      <c r="E468" s="127"/>
      <c r="F468" s="127"/>
      <c r="G468" s="143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112"/>
      <c r="W468" s="112"/>
      <c r="X468" s="112"/>
      <c r="Y468" s="112"/>
      <c r="Z468" s="112"/>
    </row>
    <row r="469" spans="1:26" ht="16.45" customHeight="1">
      <c r="A469" s="112"/>
      <c r="B469" s="112"/>
      <c r="C469" s="115"/>
      <c r="D469" s="112"/>
      <c r="E469" s="127"/>
      <c r="F469" s="127"/>
      <c r="G469" s="143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112"/>
      <c r="W469" s="112"/>
      <c r="X469" s="112"/>
      <c r="Y469" s="112"/>
      <c r="Z469" s="112"/>
    </row>
    <row r="470" spans="1:26" ht="16.45" customHeight="1">
      <c r="A470" s="112"/>
      <c r="B470" s="112"/>
      <c r="C470" s="115"/>
      <c r="D470" s="112"/>
      <c r="E470" s="127"/>
      <c r="F470" s="127"/>
      <c r="G470" s="143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112"/>
      <c r="W470" s="112"/>
      <c r="X470" s="112"/>
      <c r="Y470" s="112"/>
      <c r="Z470" s="112"/>
    </row>
    <row r="471" spans="1:26" ht="16.45" customHeight="1">
      <c r="A471" s="112"/>
      <c r="B471" s="112"/>
      <c r="C471" s="115"/>
      <c r="D471" s="112"/>
      <c r="E471" s="127"/>
      <c r="F471" s="127"/>
      <c r="G471" s="143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112"/>
      <c r="W471" s="112"/>
      <c r="X471" s="112"/>
      <c r="Y471" s="112"/>
      <c r="Z471" s="112"/>
    </row>
    <row r="472" spans="1:26" ht="16.45" customHeight="1">
      <c r="A472" s="112"/>
      <c r="B472" s="112"/>
      <c r="C472" s="115"/>
      <c r="D472" s="112"/>
      <c r="E472" s="127"/>
      <c r="F472" s="127"/>
      <c r="G472" s="143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112"/>
      <c r="W472" s="112"/>
      <c r="X472" s="112"/>
      <c r="Y472" s="112"/>
      <c r="Z472" s="112"/>
    </row>
    <row r="473" spans="1:26" ht="16.45" customHeight="1">
      <c r="A473" s="112"/>
      <c r="B473" s="112"/>
      <c r="C473" s="115"/>
      <c r="D473" s="112"/>
      <c r="E473" s="127"/>
      <c r="F473" s="127"/>
      <c r="G473" s="143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112"/>
      <c r="W473" s="112"/>
      <c r="X473" s="112"/>
      <c r="Y473" s="112"/>
      <c r="Z473" s="112"/>
    </row>
    <row r="474" spans="1:26" ht="16.45" customHeight="1">
      <c r="A474" s="112"/>
      <c r="B474" s="112"/>
      <c r="C474" s="115"/>
      <c r="D474" s="112"/>
      <c r="E474" s="127"/>
      <c r="F474" s="127"/>
      <c r="G474" s="143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  <c r="Y474" s="112"/>
      <c r="Z474" s="112"/>
    </row>
    <row r="475" spans="1:26" ht="16.45" customHeight="1">
      <c r="A475" s="112"/>
      <c r="B475" s="112"/>
      <c r="C475" s="115"/>
      <c r="D475" s="112"/>
      <c r="E475" s="127"/>
      <c r="F475" s="127"/>
      <c r="G475" s="143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</row>
    <row r="476" spans="1:26" ht="16.45" customHeight="1">
      <c r="A476" s="112"/>
      <c r="B476" s="112"/>
      <c r="C476" s="115"/>
      <c r="D476" s="112"/>
      <c r="E476" s="127"/>
      <c r="F476" s="127"/>
      <c r="G476" s="143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</row>
    <row r="477" spans="1:26" ht="16.45" customHeight="1">
      <c r="A477" s="112"/>
      <c r="B477" s="112"/>
      <c r="C477" s="115"/>
      <c r="D477" s="112"/>
      <c r="E477" s="127"/>
      <c r="F477" s="127"/>
      <c r="G477" s="143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</row>
    <row r="478" spans="1:26" ht="16.45" customHeight="1">
      <c r="A478" s="112"/>
      <c r="B478" s="112"/>
      <c r="C478" s="115"/>
      <c r="D478" s="112"/>
      <c r="E478" s="127"/>
      <c r="F478" s="127"/>
      <c r="G478" s="143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2"/>
      <c r="W478" s="112"/>
      <c r="X478" s="112"/>
      <c r="Y478" s="112"/>
      <c r="Z478" s="112"/>
    </row>
    <row r="479" spans="1:26" ht="16.45" customHeight="1">
      <c r="A479" s="112"/>
      <c r="B479" s="112"/>
      <c r="C479" s="115"/>
      <c r="D479" s="112"/>
      <c r="E479" s="127"/>
      <c r="F479" s="127"/>
      <c r="G479" s="143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</row>
    <row r="480" spans="1:26" ht="16.45" customHeight="1">
      <c r="A480" s="112"/>
      <c r="B480" s="112"/>
      <c r="C480" s="115"/>
      <c r="D480" s="112"/>
      <c r="E480" s="127"/>
      <c r="F480" s="127"/>
      <c r="G480" s="143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</row>
    <row r="481" spans="1:26" ht="16.45" customHeight="1">
      <c r="A481" s="112"/>
      <c r="B481" s="112"/>
      <c r="C481" s="115"/>
      <c r="D481" s="112"/>
      <c r="E481" s="127"/>
      <c r="F481" s="127"/>
      <c r="G481" s="143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112"/>
      <c r="W481" s="112"/>
      <c r="X481" s="112"/>
      <c r="Y481" s="112"/>
      <c r="Z481" s="112"/>
    </row>
    <row r="482" spans="1:26" ht="16.45" customHeight="1">
      <c r="A482" s="112"/>
      <c r="B482" s="112"/>
      <c r="C482" s="115"/>
      <c r="D482" s="112"/>
      <c r="E482" s="127"/>
      <c r="F482" s="127"/>
      <c r="G482" s="143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112"/>
      <c r="W482" s="112"/>
      <c r="X482" s="112"/>
      <c r="Y482" s="112"/>
      <c r="Z482" s="112"/>
    </row>
    <row r="483" spans="1:26" ht="16.45" customHeight="1">
      <c r="A483" s="112"/>
      <c r="B483" s="112"/>
      <c r="C483" s="115"/>
      <c r="D483" s="112"/>
      <c r="E483" s="127"/>
      <c r="F483" s="127"/>
      <c r="G483" s="143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112"/>
      <c r="W483" s="112"/>
      <c r="X483" s="112"/>
      <c r="Y483" s="112"/>
      <c r="Z483" s="112"/>
    </row>
    <row r="484" spans="1:26" ht="16.45" customHeight="1">
      <c r="A484" s="112"/>
      <c r="B484" s="112"/>
      <c r="C484" s="115"/>
      <c r="D484" s="112"/>
      <c r="E484" s="127"/>
      <c r="F484" s="127"/>
      <c r="G484" s="143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</row>
    <row r="485" spans="1:26" ht="16.45" customHeight="1">
      <c r="A485" s="112"/>
      <c r="B485" s="112"/>
      <c r="C485" s="115"/>
      <c r="D485" s="112"/>
      <c r="E485" s="127"/>
      <c r="F485" s="127"/>
      <c r="G485" s="143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</row>
    <row r="486" spans="1:26" ht="16.45" customHeight="1">
      <c r="A486" s="112"/>
      <c r="B486" s="112"/>
      <c r="C486" s="115"/>
      <c r="D486" s="112"/>
      <c r="E486" s="127"/>
      <c r="F486" s="127"/>
      <c r="G486" s="143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112"/>
      <c r="W486" s="112"/>
      <c r="X486" s="112"/>
      <c r="Y486" s="112"/>
      <c r="Z486" s="112"/>
    </row>
    <row r="487" spans="1:26" ht="16.45" customHeight="1">
      <c r="A487" s="112"/>
      <c r="B487" s="112"/>
      <c r="C487" s="115"/>
      <c r="D487" s="112"/>
      <c r="E487" s="127"/>
      <c r="F487" s="127"/>
      <c r="G487" s="143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</row>
    <row r="488" spans="1:26" ht="16.45" customHeight="1">
      <c r="A488" s="112"/>
      <c r="B488" s="112"/>
      <c r="C488" s="115"/>
      <c r="D488" s="112"/>
      <c r="E488" s="127"/>
      <c r="F488" s="127"/>
      <c r="G488" s="143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</row>
    <row r="489" spans="1:26" ht="16.45" customHeight="1">
      <c r="A489" s="112"/>
      <c r="B489" s="112"/>
      <c r="C489" s="115"/>
      <c r="D489" s="112"/>
      <c r="E489" s="127"/>
      <c r="F489" s="127"/>
      <c r="G489" s="143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</row>
    <row r="490" spans="1:26" ht="16.45" customHeight="1">
      <c r="A490" s="112"/>
      <c r="B490" s="112"/>
      <c r="C490" s="115"/>
      <c r="D490" s="112"/>
      <c r="E490" s="127"/>
      <c r="F490" s="127"/>
      <c r="G490" s="143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</row>
    <row r="491" spans="1:26" ht="16.45" customHeight="1">
      <c r="A491" s="112"/>
      <c r="B491" s="112"/>
      <c r="C491" s="115"/>
      <c r="D491" s="112"/>
      <c r="E491" s="127"/>
      <c r="F491" s="127"/>
      <c r="G491" s="143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</row>
    <row r="492" spans="1:26" ht="16.45" customHeight="1">
      <c r="A492" s="112"/>
      <c r="B492" s="112"/>
      <c r="C492" s="115"/>
      <c r="D492" s="112"/>
      <c r="E492" s="127"/>
      <c r="F492" s="127"/>
      <c r="G492" s="143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112"/>
      <c r="W492" s="112"/>
      <c r="X492" s="112"/>
      <c r="Y492" s="112"/>
      <c r="Z492" s="112"/>
    </row>
    <row r="493" spans="1:26" ht="16.45" customHeight="1">
      <c r="A493" s="112"/>
      <c r="B493" s="112"/>
      <c r="C493" s="115"/>
      <c r="D493" s="112"/>
      <c r="E493" s="127"/>
      <c r="F493" s="127"/>
      <c r="G493" s="143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112"/>
      <c r="W493" s="112"/>
      <c r="X493" s="112"/>
      <c r="Y493" s="112"/>
      <c r="Z493" s="112"/>
    </row>
    <row r="494" spans="1:26" ht="16.45" customHeight="1">
      <c r="A494" s="112"/>
      <c r="B494" s="112"/>
      <c r="C494" s="115"/>
      <c r="D494" s="112"/>
      <c r="E494" s="127"/>
      <c r="F494" s="127"/>
      <c r="G494" s="143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112"/>
      <c r="W494" s="112"/>
      <c r="X494" s="112"/>
      <c r="Y494" s="112"/>
      <c r="Z494" s="112"/>
    </row>
    <row r="495" spans="1:26" ht="16.45" customHeight="1">
      <c r="A495" s="112"/>
      <c r="B495" s="112"/>
      <c r="C495" s="115"/>
      <c r="D495" s="112"/>
      <c r="E495" s="127"/>
      <c r="F495" s="127"/>
      <c r="G495" s="143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112"/>
      <c r="W495" s="112"/>
      <c r="X495" s="112"/>
      <c r="Y495" s="112"/>
      <c r="Z495" s="112"/>
    </row>
    <row r="496" spans="1:26" ht="16.45" customHeight="1">
      <c r="A496" s="112"/>
      <c r="B496" s="112"/>
      <c r="C496" s="115"/>
      <c r="D496" s="112"/>
      <c r="E496" s="127"/>
      <c r="F496" s="127"/>
      <c r="G496" s="143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112"/>
      <c r="W496" s="112"/>
      <c r="X496" s="112"/>
      <c r="Y496" s="112"/>
      <c r="Z496" s="112"/>
    </row>
    <row r="497" spans="1:26" ht="16.45" customHeight="1">
      <c r="A497" s="112"/>
      <c r="B497" s="112"/>
      <c r="C497" s="115"/>
      <c r="D497" s="112"/>
      <c r="E497" s="127"/>
      <c r="F497" s="127"/>
      <c r="G497" s="143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112"/>
      <c r="W497" s="112"/>
      <c r="X497" s="112"/>
      <c r="Y497" s="112"/>
      <c r="Z497" s="112"/>
    </row>
    <row r="498" spans="1:26" ht="16.45" customHeight="1">
      <c r="A498" s="112"/>
      <c r="B498" s="112"/>
      <c r="C498" s="115"/>
      <c r="D498" s="112"/>
      <c r="E498" s="127"/>
      <c r="F498" s="127"/>
      <c r="G498" s="143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</row>
    <row r="499" spans="1:26" ht="16.45" customHeight="1">
      <c r="A499" s="112"/>
      <c r="B499" s="112"/>
      <c r="C499" s="115"/>
      <c r="D499" s="112"/>
      <c r="E499" s="127"/>
      <c r="F499" s="127"/>
      <c r="G499" s="143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</row>
    <row r="500" spans="1:26" ht="16.45" customHeight="1">
      <c r="A500" s="112"/>
      <c r="B500" s="112"/>
      <c r="C500" s="115"/>
      <c r="D500" s="112"/>
      <c r="E500" s="127"/>
      <c r="F500" s="127"/>
      <c r="G500" s="143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112"/>
      <c r="W500" s="112"/>
      <c r="X500" s="112"/>
      <c r="Y500" s="112"/>
      <c r="Z500" s="112"/>
    </row>
    <row r="501" spans="1:26" ht="16.45" customHeight="1">
      <c r="A501" s="112"/>
      <c r="B501" s="112"/>
      <c r="C501" s="115"/>
      <c r="D501" s="112"/>
      <c r="E501" s="127"/>
      <c r="F501" s="127"/>
      <c r="G501" s="143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112"/>
      <c r="W501" s="112"/>
      <c r="X501" s="112"/>
      <c r="Y501" s="112"/>
      <c r="Z501" s="112"/>
    </row>
    <row r="502" spans="1:26" ht="16.45" customHeight="1">
      <c r="A502" s="112"/>
      <c r="B502" s="112"/>
      <c r="C502" s="115"/>
      <c r="D502" s="112"/>
      <c r="E502" s="127"/>
      <c r="F502" s="127"/>
      <c r="G502" s="143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112"/>
      <c r="W502" s="112"/>
      <c r="X502" s="112"/>
      <c r="Y502" s="112"/>
      <c r="Z502" s="112"/>
    </row>
    <row r="503" spans="1:26" ht="16.45" customHeight="1">
      <c r="A503" s="112"/>
      <c r="B503" s="112"/>
      <c r="C503" s="115"/>
      <c r="D503" s="112"/>
      <c r="E503" s="127"/>
      <c r="F503" s="127"/>
      <c r="G503" s="143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112"/>
      <c r="W503" s="112"/>
      <c r="X503" s="112"/>
      <c r="Y503" s="112"/>
      <c r="Z503" s="112"/>
    </row>
    <row r="504" spans="1:26" ht="16.45" customHeight="1">
      <c r="A504" s="112"/>
      <c r="B504" s="112"/>
      <c r="C504" s="115"/>
      <c r="D504" s="112"/>
      <c r="E504" s="127"/>
      <c r="F504" s="127"/>
      <c r="G504" s="143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112"/>
      <c r="W504" s="112"/>
      <c r="X504" s="112"/>
      <c r="Y504" s="112"/>
      <c r="Z504" s="112"/>
    </row>
    <row r="505" spans="1:26" ht="16.45" customHeight="1">
      <c r="A505" s="112"/>
      <c r="B505" s="112"/>
      <c r="C505" s="115"/>
      <c r="D505" s="112"/>
      <c r="E505" s="127"/>
      <c r="F505" s="127"/>
      <c r="G505" s="143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112"/>
      <c r="W505" s="112"/>
      <c r="X505" s="112"/>
      <c r="Y505" s="112"/>
      <c r="Z505" s="112"/>
    </row>
    <row r="506" spans="1:26" ht="16.45" customHeight="1">
      <c r="A506" s="112"/>
      <c r="B506" s="112"/>
      <c r="C506" s="115"/>
      <c r="D506" s="112"/>
      <c r="E506" s="127"/>
      <c r="F506" s="127"/>
      <c r="G506" s="143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112"/>
      <c r="W506" s="112"/>
      <c r="X506" s="112"/>
      <c r="Y506" s="112"/>
      <c r="Z506" s="112"/>
    </row>
    <row r="507" spans="1:26" ht="16.45" customHeight="1">
      <c r="A507" s="112"/>
      <c r="B507" s="112"/>
      <c r="C507" s="115"/>
      <c r="D507" s="112"/>
      <c r="E507" s="127"/>
      <c r="F507" s="127"/>
      <c r="G507" s="143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112"/>
      <c r="W507" s="112"/>
      <c r="X507" s="112"/>
      <c r="Y507" s="112"/>
      <c r="Z507" s="112"/>
    </row>
    <row r="508" spans="1:26" ht="16.45" customHeight="1">
      <c r="A508" s="112"/>
      <c r="B508" s="112"/>
      <c r="C508" s="115"/>
      <c r="D508" s="112"/>
      <c r="E508" s="127"/>
      <c r="F508" s="127"/>
      <c r="G508" s="143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112"/>
      <c r="W508" s="112"/>
      <c r="X508" s="112"/>
      <c r="Y508" s="112"/>
      <c r="Z508" s="112"/>
    </row>
    <row r="509" spans="1:26" ht="16.45" customHeight="1">
      <c r="A509" s="112"/>
      <c r="B509" s="112"/>
      <c r="C509" s="115"/>
      <c r="D509" s="112"/>
      <c r="E509" s="127"/>
      <c r="F509" s="127"/>
      <c r="G509" s="143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112"/>
      <c r="W509" s="112"/>
      <c r="X509" s="112"/>
      <c r="Y509" s="112"/>
      <c r="Z509" s="112"/>
    </row>
    <row r="510" spans="1:26" ht="16.45" customHeight="1">
      <c r="A510" s="112"/>
      <c r="B510" s="112"/>
      <c r="C510" s="115"/>
      <c r="D510" s="112"/>
      <c r="E510" s="127"/>
      <c r="F510" s="127"/>
      <c r="G510" s="143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112"/>
      <c r="W510" s="112"/>
      <c r="X510" s="112"/>
      <c r="Y510" s="112"/>
      <c r="Z510" s="112"/>
    </row>
    <row r="511" spans="1:26" ht="16.45" customHeight="1">
      <c r="A511" s="112"/>
      <c r="B511" s="112"/>
      <c r="C511" s="115"/>
      <c r="D511" s="112"/>
      <c r="E511" s="127"/>
      <c r="F511" s="127"/>
      <c r="G511" s="143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112"/>
      <c r="W511" s="112"/>
      <c r="X511" s="112"/>
      <c r="Y511" s="112"/>
      <c r="Z511" s="112"/>
    </row>
    <row r="512" spans="1:26" ht="16.45" customHeight="1">
      <c r="A512" s="112"/>
      <c r="B512" s="112"/>
      <c r="C512" s="115"/>
      <c r="D512" s="112"/>
      <c r="E512" s="127"/>
      <c r="F512" s="127"/>
      <c r="G512" s="143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112"/>
      <c r="W512" s="112"/>
      <c r="X512" s="112"/>
      <c r="Y512" s="112"/>
      <c r="Z512" s="112"/>
    </row>
    <row r="513" spans="1:26" ht="16.45" customHeight="1">
      <c r="A513" s="112"/>
      <c r="B513" s="112"/>
      <c r="C513" s="115"/>
      <c r="D513" s="112"/>
      <c r="E513" s="127"/>
      <c r="F513" s="127"/>
      <c r="G513" s="143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112"/>
      <c r="X513" s="112"/>
      <c r="Y513" s="112"/>
      <c r="Z513" s="112"/>
    </row>
    <row r="514" spans="1:26" ht="16.45" customHeight="1">
      <c r="A514" s="112"/>
      <c r="B514" s="112"/>
      <c r="C514" s="115"/>
      <c r="D514" s="112"/>
      <c r="E514" s="127"/>
      <c r="F514" s="127"/>
      <c r="G514" s="143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112"/>
      <c r="X514" s="112"/>
      <c r="Y514" s="112"/>
      <c r="Z514" s="112"/>
    </row>
    <row r="515" spans="1:26" ht="16.45" customHeight="1">
      <c r="A515" s="112"/>
      <c r="B515" s="112"/>
      <c r="C515" s="115"/>
      <c r="D515" s="112"/>
      <c r="E515" s="127"/>
      <c r="F515" s="127"/>
      <c r="G515" s="143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112"/>
      <c r="X515" s="112"/>
      <c r="Y515" s="112"/>
      <c r="Z515" s="112"/>
    </row>
    <row r="516" spans="1:26" ht="16.45" customHeight="1">
      <c r="A516" s="112"/>
      <c r="B516" s="112"/>
      <c r="C516" s="115"/>
      <c r="D516" s="112"/>
      <c r="E516" s="127"/>
      <c r="F516" s="127"/>
      <c r="G516" s="143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112"/>
      <c r="X516" s="112"/>
      <c r="Y516" s="112"/>
      <c r="Z516" s="112"/>
    </row>
    <row r="517" spans="1:26" ht="16.45" customHeight="1">
      <c r="A517" s="112"/>
      <c r="B517" s="112"/>
      <c r="C517" s="115"/>
      <c r="D517" s="112"/>
      <c r="E517" s="127"/>
      <c r="F517" s="127"/>
      <c r="G517" s="143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</row>
    <row r="518" spans="1:26" ht="16.45" customHeight="1">
      <c r="A518" s="112"/>
      <c r="B518" s="112"/>
      <c r="C518" s="115"/>
      <c r="D518" s="112"/>
      <c r="E518" s="127"/>
      <c r="F518" s="127"/>
      <c r="G518" s="143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112"/>
      <c r="X518" s="112"/>
      <c r="Y518" s="112"/>
      <c r="Z518" s="112"/>
    </row>
    <row r="519" spans="1:26" ht="16.45" customHeight="1">
      <c r="A519" s="112"/>
      <c r="B519" s="112"/>
      <c r="C519" s="115"/>
      <c r="D519" s="112"/>
      <c r="E519" s="127"/>
      <c r="F519" s="127"/>
      <c r="G519" s="143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112"/>
      <c r="X519" s="112"/>
      <c r="Y519" s="112"/>
      <c r="Z519" s="112"/>
    </row>
    <row r="520" spans="1:26" ht="16.45" customHeight="1">
      <c r="A520" s="112"/>
      <c r="B520" s="112"/>
      <c r="C520" s="115"/>
      <c r="D520" s="112"/>
      <c r="E520" s="127"/>
      <c r="F520" s="127"/>
      <c r="G520" s="143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112"/>
      <c r="X520" s="112"/>
      <c r="Y520" s="112"/>
      <c r="Z520" s="112"/>
    </row>
    <row r="521" spans="1:26" ht="16.45" customHeight="1">
      <c r="A521" s="112"/>
      <c r="B521" s="112"/>
      <c r="C521" s="115"/>
      <c r="D521" s="112"/>
      <c r="E521" s="127"/>
      <c r="F521" s="127"/>
      <c r="G521" s="143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112"/>
      <c r="W521" s="112"/>
      <c r="X521" s="112"/>
      <c r="Y521" s="112"/>
      <c r="Z521" s="112"/>
    </row>
    <row r="522" spans="1:26" ht="16.45" customHeight="1">
      <c r="A522" s="112"/>
      <c r="B522" s="112"/>
      <c r="C522" s="115"/>
      <c r="D522" s="112"/>
      <c r="E522" s="127"/>
      <c r="F522" s="127"/>
      <c r="G522" s="143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112"/>
      <c r="W522" s="112"/>
      <c r="X522" s="112"/>
      <c r="Y522" s="112"/>
      <c r="Z522" s="112"/>
    </row>
    <row r="523" spans="1:26" ht="16.45" customHeight="1">
      <c r="A523" s="112"/>
      <c r="B523" s="112"/>
      <c r="C523" s="115"/>
      <c r="D523" s="112"/>
      <c r="E523" s="127"/>
      <c r="F523" s="127"/>
      <c r="G523" s="143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112"/>
      <c r="W523" s="112"/>
      <c r="X523" s="112"/>
      <c r="Y523" s="112"/>
      <c r="Z523" s="112"/>
    </row>
    <row r="524" spans="1:26" ht="16.45" customHeight="1">
      <c r="A524" s="112"/>
      <c r="B524" s="112"/>
      <c r="C524" s="115"/>
      <c r="D524" s="112"/>
      <c r="E524" s="127"/>
      <c r="F524" s="127"/>
      <c r="G524" s="143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112"/>
      <c r="W524" s="112"/>
      <c r="X524" s="112"/>
      <c r="Y524" s="112"/>
      <c r="Z524" s="112"/>
    </row>
    <row r="525" spans="1:26" ht="16.45" customHeight="1">
      <c r="A525" s="112"/>
      <c r="B525" s="112"/>
      <c r="C525" s="115"/>
      <c r="D525" s="112"/>
      <c r="E525" s="127"/>
      <c r="F525" s="127"/>
      <c r="G525" s="143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112"/>
      <c r="W525" s="112"/>
      <c r="X525" s="112"/>
      <c r="Y525" s="112"/>
      <c r="Z525" s="112"/>
    </row>
    <row r="526" spans="1:26" ht="16.45" customHeight="1">
      <c r="A526" s="112"/>
      <c r="B526" s="112"/>
      <c r="C526" s="115"/>
      <c r="D526" s="112"/>
      <c r="E526" s="127"/>
      <c r="F526" s="127"/>
      <c r="G526" s="143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112"/>
      <c r="X526" s="112"/>
      <c r="Y526" s="112"/>
      <c r="Z526" s="112"/>
    </row>
    <row r="527" spans="1:26" ht="16.45" customHeight="1">
      <c r="A527" s="112"/>
      <c r="B527" s="112"/>
      <c r="C527" s="115"/>
      <c r="D527" s="112"/>
      <c r="E527" s="127"/>
      <c r="F527" s="127"/>
      <c r="G527" s="143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112"/>
      <c r="W527" s="112"/>
      <c r="X527" s="112"/>
      <c r="Y527" s="112"/>
      <c r="Z527" s="112"/>
    </row>
    <row r="528" spans="1:26" ht="16.45" customHeight="1">
      <c r="A528" s="112"/>
      <c r="B528" s="112"/>
      <c r="C528" s="115"/>
      <c r="D528" s="112"/>
      <c r="E528" s="127"/>
      <c r="F528" s="127"/>
      <c r="G528" s="143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</row>
    <row r="529" spans="1:26" ht="16.45" customHeight="1">
      <c r="A529" s="112"/>
      <c r="B529" s="112"/>
      <c r="C529" s="115"/>
      <c r="D529" s="112"/>
      <c r="E529" s="127"/>
      <c r="F529" s="127"/>
      <c r="G529" s="143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</row>
    <row r="530" spans="1:26" ht="16.45" customHeight="1">
      <c r="A530" s="112"/>
      <c r="B530" s="112"/>
      <c r="C530" s="115"/>
      <c r="D530" s="112"/>
      <c r="E530" s="127"/>
      <c r="F530" s="127"/>
      <c r="G530" s="143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112"/>
      <c r="W530" s="112"/>
      <c r="X530" s="112"/>
      <c r="Y530" s="112"/>
      <c r="Z530" s="112"/>
    </row>
    <row r="531" spans="1:26" ht="16.45" customHeight="1">
      <c r="A531" s="112"/>
      <c r="B531" s="112"/>
      <c r="C531" s="115"/>
      <c r="D531" s="112"/>
      <c r="E531" s="127"/>
      <c r="F531" s="127"/>
      <c r="G531" s="143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112"/>
      <c r="W531" s="112"/>
      <c r="X531" s="112"/>
      <c r="Y531" s="112"/>
      <c r="Z531" s="112"/>
    </row>
    <row r="532" spans="1:26" ht="16.45" customHeight="1">
      <c r="A532" s="112"/>
      <c r="B532" s="112"/>
      <c r="C532" s="115"/>
      <c r="D532" s="112"/>
      <c r="E532" s="127"/>
      <c r="F532" s="127"/>
      <c r="G532" s="143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112"/>
      <c r="W532" s="112"/>
      <c r="X532" s="112"/>
      <c r="Y532" s="112"/>
      <c r="Z532" s="112"/>
    </row>
    <row r="533" spans="1:26" ht="16.45" customHeight="1">
      <c r="A533" s="112"/>
      <c r="B533" s="112"/>
      <c r="C533" s="115"/>
      <c r="D533" s="112"/>
      <c r="E533" s="127"/>
      <c r="F533" s="127"/>
      <c r="G533" s="143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</row>
    <row r="534" spans="1:26" ht="16.45" customHeight="1">
      <c r="A534" s="112"/>
      <c r="B534" s="112"/>
      <c r="C534" s="115"/>
      <c r="D534" s="112"/>
      <c r="E534" s="127"/>
      <c r="F534" s="127"/>
      <c r="G534" s="143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112"/>
      <c r="W534" s="112"/>
      <c r="X534" s="112"/>
      <c r="Y534" s="112"/>
      <c r="Z534" s="112"/>
    </row>
    <row r="535" spans="1:26" ht="16.45" customHeight="1">
      <c r="A535" s="112"/>
      <c r="B535" s="112"/>
      <c r="C535" s="115"/>
      <c r="D535" s="112"/>
      <c r="E535" s="127"/>
      <c r="F535" s="127"/>
      <c r="G535" s="143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112"/>
      <c r="W535" s="112"/>
      <c r="X535" s="112"/>
      <c r="Y535" s="112"/>
      <c r="Z535" s="112"/>
    </row>
    <row r="536" spans="1:26" ht="16.45" customHeight="1">
      <c r="A536" s="112"/>
      <c r="B536" s="112"/>
      <c r="C536" s="115"/>
      <c r="D536" s="112"/>
      <c r="E536" s="127"/>
      <c r="F536" s="127"/>
      <c r="G536" s="143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112"/>
      <c r="W536" s="112"/>
      <c r="X536" s="112"/>
      <c r="Y536" s="112"/>
      <c r="Z536" s="112"/>
    </row>
    <row r="537" spans="1:26" ht="16.45" customHeight="1">
      <c r="A537" s="112"/>
      <c r="B537" s="112"/>
      <c r="C537" s="115"/>
      <c r="D537" s="112"/>
      <c r="E537" s="127"/>
      <c r="F537" s="127"/>
      <c r="G537" s="143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112"/>
      <c r="W537" s="112"/>
      <c r="X537" s="112"/>
      <c r="Y537" s="112"/>
      <c r="Z537" s="112"/>
    </row>
    <row r="538" spans="1:26" ht="16.45" customHeight="1">
      <c r="A538" s="112"/>
      <c r="B538" s="112"/>
      <c r="C538" s="115"/>
      <c r="D538" s="112"/>
      <c r="E538" s="127"/>
      <c r="F538" s="127"/>
      <c r="G538" s="143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112"/>
      <c r="W538" s="112"/>
      <c r="X538" s="112"/>
      <c r="Y538" s="112"/>
      <c r="Z538" s="112"/>
    </row>
    <row r="539" spans="1:26" ht="16.45" customHeight="1">
      <c r="A539" s="112"/>
      <c r="B539" s="112"/>
      <c r="C539" s="115"/>
      <c r="D539" s="112"/>
      <c r="E539" s="127"/>
      <c r="F539" s="127"/>
      <c r="G539" s="143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112"/>
      <c r="W539" s="112"/>
      <c r="X539" s="112"/>
      <c r="Y539" s="112"/>
      <c r="Z539" s="112"/>
    </row>
    <row r="540" spans="1:26" ht="16.45" customHeight="1">
      <c r="A540" s="112"/>
      <c r="B540" s="112"/>
      <c r="C540" s="115"/>
      <c r="D540" s="112"/>
      <c r="E540" s="127"/>
      <c r="F540" s="127"/>
      <c r="G540" s="143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112"/>
      <c r="W540" s="112"/>
      <c r="X540" s="112"/>
      <c r="Y540" s="112"/>
      <c r="Z540" s="112"/>
    </row>
    <row r="541" spans="1:26" ht="16.45" customHeight="1">
      <c r="A541" s="112"/>
      <c r="B541" s="112"/>
      <c r="C541" s="115"/>
      <c r="D541" s="112"/>
      <c r="E541" s="127"/>
      <c r="F541" s="127"/>
      <c r="G541" s="143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112"/>
      <c r="W541" s="112"/>
      <c r="X541" s="112"/>
      <c r="Y541" s="112"/>
      <c r="Z541" s="112"/>
    </row>
    <row r="542" spans="1:26" ht="16.45" customHeight="1">
      <c r="A542" s="112"/>
      <c r="B542" s="112"/>
      <c r="C542" s="115"/>
      <c r="D542" s="112"/>
      <c r="E542" s="127"/>
      <c r="F542" s="127"/>
      <c r="G542" s="143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2"/>
      <c r="Z542" s="112"/>
    </row>
    <row r="543" spans="1:26" ht="16.45" customHeight="1">
      <c r="A543" s="112"/>
      <c r="B543" s="112"/>
      <c r="C543" s="115"/>
      <c r="D543" s="112"/>
      <c r="E543" s="127"/>
      <c r="F543" s="127"/>
      <c r="G543" s="143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2"/>
      <c r="Z543" s="112"/>
    </row>
    <row r="544" spans="1:26" ht="16.45" customHeight="1">
      <c r="A544" s="112"/>
      <c r="B544" s="112"/>
      <c r="C544" s="115"/>
      <c r="D544" s="112"/>
      <c r="E544" s="127"/>
      <c r="F544" s="127"/>
      <c r="G544" s="143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2"/>
      <c r="Z544" s="112"/>
    </row>
    <row r="545" spans="1:26" ht="16.45" customHeight="1">
      <c r="A545" s="112"/>
      <c r="B545" s="112"/>
      <c r="C545" s="115"/>
      <c r="D545" s="112"/>
      <c r="E545" s="127"/>
      <c r="F545" s="127"/>
      <c r="G545" s="143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</row>
    <row r="546" spans="1:26" ht="16.45" customHeight="1">
      <c r="A546" s="112"/>
      <c r="B546" s="112"/>
      <c r="C546" s="115"/>
      <c r="D546" s="112"/>
      <c r="E546" s="127"/>
      <c r="F546" s="127"/>
      <c r="G546" s="143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2"/>
      <c r="Z546" s="112"/>
    </row>
    <row r="547" spans="1:26" ht="16.45" customHeight="1">
      <c r="A547" s="112"/>
      <c r="B547" s="112"/>
      <c r="C547" s="115"/>
      <c r="D547" s="112"/>
      <c r="E547" s="127"/>
      <c r="F547" s="127"/>
      <c r="G547" s="143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2"/>
      <c r="Z547" s="112"/>
    </row>
    <row r="548" spans="1:26" ht="16.45" customHeight="1">
      <c r="A548" s="112"/>
      <c r="B548" s="112"/>
      <c r="C548" s="115"/>
      <c r="D548" s="112"/>
      <c r="E548" s="127"/>
      <c r="F548" s="127"/>
      <c r="G548" s="143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2"/>
      <c r="Z548" s="112"/>
    </row>
    <row r="549" spans="1:26" ht="16.45" customHeight="1">
      <c r="A549" s="112"/>
      <c r="B549" s="112"/>
      <c r="C549" s="115"/>
      <c r="D549" s="112"/>
      <c r="E549" s="127"/>
      <c r="F549" s="127"/>
      <c r="G549" s="143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2"/>
      <c r="Z549" s="112"/>
    </row>
    <row r="550" spans="1:26" ht="16.45" customHeight="1">
      <c r="A550" s="112"/>
      <c r="B550" s="112"/>
      <c r="C550" s="115"/>
      <c r="D550" s="112"/>
      <c r="E550" s="127"/>
      <c r="F550" s="127"/>
      <c r="G550" s="143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112"/>
      <c r="W550" s="112"/>
      <c r="X550" s="112"/>
      <c r="Y550" s="112"/>
      <c r="Z550" s="112"/>
    </row>
    <row r="551" spans="1:26" ht="16.45" customHeight="1">
      <c r="A551" s="112"/>
      <c r="B551" s="112"/>
      <c r="C551" s="115"/>
      <c r="D551" s="112"/>
      <c r="E551" s="127"/>
      <c r="F551" s="127"/>
      <c r="G551" s="143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2"/>
      <c r="Z551" s="112"/>
    </row>
    <row r="552" spans="1:26" ht="16.45" customHeight="1">
      <c r="A552" s="112"/>
      <c r="B552" s="112"/>
      <c r="C552" s="115"/>
      <c r="D552" s="112"/>
      <c r="E552" s="127"/>
      <c r="F552" s="127"/>
      <c r="G552" s="143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2"/>
      <c r="Z552" s="112"/>
    </row>
    <row r="553" spans="1:26" ht="16.45" customHeight="1">
      <c r="A553" s="112"/>
      <c r="B553" s="112"/>
      <c r="C553" s="115"/>
      <c r="D553" s="112"/>
      <c r="E553" s="127"/>
      <c r="F553" s="127"/>
      <c r="G553" s="143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2"/>
      <c r="Z553" s="112"/>
    </row>
    <row r="554" spans="1:26" ht="16.45" customHeight="1">
      <c r="A554" s="112"/>
      <c r="B554" s="112"/>
      <c r="C554" s="115"/>
      <c r="D554" s="112"/>
      <c r="E554" s="127"/>
      <c r="F554" s="127"/>
      <c r="G554" s="143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2"/>
      <c r="Z554" s="112"/>
    </row>
    <row r="555" spans="1:26" ht="16.45" customHeight="1">
      <c r="A555" s="112"/>
      <c r="B555" s="112"/>
      <c r="C555" s="115"/>
      <c r="D555" s="112"/>
      <c r="E555" s="127"/>
      <c r="F555" s="127"/>
      <c r="G555" s="143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2"/>
      <c r="Z555" s="112"/>
    </row>
    <row r="556" spans="1:26" ht="16.45" customHeight="1">
      <c r="A556" s="112"/>
      <c r="B556" s="112"/>
      <c r="C556" s="115"/>
      <c r="D556" s="112"/>
      <c r="E556" s="127"/>
      <c r="F556" s="127"/>
      <c r="G556" s="143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2"/>
      <c r="Z556" s="112"/>
    </row>
    <row r="557" spans="1:26" ht="16.45" customHeight="1">
      <c r="A557" s="112"/>
      <c r="B557" s="112"/>
      <c r="C557" s="115"/>
      <c r="D557" s="112"/>
      <c r="E557" s="127"/>
      <c r="F557" s="127"/>
      <c r="G557" s="143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2"/>
      <c r="Z557" s="112"/>
    </row>
    <row r="558" spans="1:26" ht="16.45" customHeight="1">
      <c r="A558" s="112"/>
      <c r="B558" s="112"/>
      <c r="C558" s="115"/>
      <c r="D558" s="112"/>
      <c r="E558" s="127"/>
      <c r="F558" s="127"/>
      <c r="G558" s="143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2"/>
      <c r="Z558" s="112"/>
    </row>
    <row r="559" spans="1:26" ht="16.45" customHeight="1">
      <c r="A559" s="112"/>
      <c r="B559" s="112"/>
      <c r="C559" s="115"/>
      <c r="D559" s="112"/>
      <c r="E559" s="127"/>
      <c r="F559" s="127"/>
      <c r="G559" s="143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112"/>
      <c r="W559" s="112"/>
      <c r="X559" s="112"/>
      <c r="Y559" s="112"/>
      <c r="Z559" s="112"/>
    </row>
    <row r="560" spans="1:26" ht="16.45" customHeight="1">
      <c r="A560" s="112"/>
      <c r="B560" s="112"/>
      <c r="C560" s="115"/>
      <c r="D560" s="112"/>
      <c r="E560" s="127"/>
      <c r="F560" s="127"/>
      <c r="G560" s="143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112"/>
      <c r="W560" s="112"/>
      <c r="X560" s="112"/>
      <c r="Y560" s="112"/>
      <c r="Z560" s="112"/>
    </row>
    <row r="561" spans="1:26" ht="16.45" customHeight="1">
      <c r="A561" s="112"/>
      <c r="B561" s="112"/>
      <c r="C561" s="115"/>
      <c r="D561" s="112"/>
      <c r="E561" s="127"/>
      <c r="F561" s="127"/>
      <c r="G561" s="143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112"/>
      <c r="W561" s="112"/>
      <c r="X561" s="112"/>
      <c r="Y561" s="112"/>
      <c r="Z561" s="112"/>
    </row>
    <row r="562" spans="1:26" ht="16.45" customHeight="1">
      <c r="A562" s="112"/>
      <c r="B562" s="112"/>
      <c r="C562" s="115"/>
      <c r="D562" s="112"/>
      <c r="E562" s="127"/>
      <c r="F562" s="127"/>
      <c r="G562" s="143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112"/>
      <c r="W562" s="112"/>
      <c r="X562" s="112"/>
      <c r="Y562" s="112"/>
      <c r="Z562" s="112"/>
    </row>
    <row r="563" spans="1:26" ht="16.45" customHeight="1">
      <c r="A563" s="112"/>
      <c r="B563" s="112"/>
      <c r="C563" s="115"/>
      <c r="D563" s="112"/>
      <c r="E563" s="127"/>
      <c r="F563" s="127"/>
      <c r="G563" s="143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112"/>
      <c r="W563" s="112"/>
      <c r="X563" s="112"/>
      <c r="Y563" s="112"/>
      <c r="Z563" s="112"/>
    </row>
    <row r="564" spans="1:26" ht="16.45" customHeight="1">
      <c r="A564" s="112"/>
      <c r="B564" s="112"/>
      <c r="C564" s="115"/>
      <c r="D564" s="112"/>
      <c r="E564" s="127"/>
      <c r="F564" s="127"/>
      <c r="G564" s="143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112"/>
      <c r="W564" s="112"/>
      <c r="X564" s="112"/>
      <c r="Y564" s="112"/>
      <c r="Z564" s="112"/>
    </row>
    <row r="565" spans="1:26" ht="16.45" customHeight="1">
      <c r="A565" s="112"/>
      <c r="B565" s="112"/>
      <c r="C565" s="115"/>
      <c r="D565" s="112"/>
      <c r="E565" s="127"/>
      <c r="F565" s="127"/>
      <c r="G565" s="143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112"/>
      <c r="W565" s="112"/>
      <c r="X565" s="112"/>
      <c r="Y565" s="112"/>
      <c r="Z565" s="112"/>
    </row>
    <row r="566" spans="1:26" ht="16.45" customHeight="1">
      <c r="A566" s="112"/>
      <c r="B566" s="112"/>
      <c r="C566" s="115"/>
      <c r="D566" s="112"/>
      <c r="E566" s="127"/>
      <c r="F566" s="127"/>
      <c r="G566" s="143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112"/>
      <c r="W566" s="112"/>
      <c r="X566" s="112"/>
      <c r="Y566" s="112"/>
      <c r="Z566" s="112"/>
    </row>
    <row r="567" spans="1:26" ht="16.45" customHeight="1">
      <c r="A567" s="112"/>
      <c r="B567" s="112"/>
      <c r="C567" s="115"/>
      <c r="D567" s="112"/>
      <c r="E567" s="127"/>
      <c r="F567" s="127"/>
      <c r="G567" s="143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112"/>
      <c r="W567" s="112"/>
      <c r="X567" s="112"/>
      <c r="Y567" s="112"/>
      <c r="Z567" s="112"/>
    </row>
    <row r="568" spans="1:26" ht="16.45" customHeight="1">
      <c r="A568" s="112"/>
      <c r="B568" s="112"/>
      <c r="C568" s="115"/>
      <c r="D568" s="112"/>
      <c r="E568" s="127"/>
      <c r="F568" s="127"/>
      <c r="G568" s="143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112"/>
      <c r="W568" s="112"/>
      <c r="X568" s="112"/>
      <c r="Y568" s="112"/>
      <c r="Z568" s="112"/>
    </row>
    <row r="569" spans="1:26" ht="16.45" customHeight="1">
      <c r="A569" s="112"/>
      <c r="B569" s="112"/>
      <c r="C569" s="115"/>
      <c r="D569" s="112"/>
      <c r="E569" s="127"/>
      <c r="F569" s="127"/>
      <c r="G569" s="143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112"/>
      <c r="W569" s="112"/>
      <c r="X569" s="112"/>
      <c r="Y569" s="112"/>
      <c r="Z569" s="112"/>
    </row>
    <row r="570" spans="1:26" ht="16.45" customHeight="1">
      <c r="A570" s="112"/>
      <c r="B570" s="112"/>
      <c r="C570" s="115"/>
      <c r="D570" s="112"/>
      <c r="E570" s="127"/>
      <c r="F570" s="127"/>
      <c r="G570" s="143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112"/>
      <c r="W570" s="112"/>
      <c r="X570" s="112"/>
      <c r="Y570" s="112"/>
      <c r="Z570" s="112"/>
    </row>
    <row r="571" spans="1:26" ht="16.45" customHeight="1">
      <c r="A571" s="112"/>
      <c r="B571" s="112"/>
      <c r="C571" s="115"/>
      <c r="D571" s="112"/>
      <c r="E571" s="127"/>
      <c r="F571" s="127"/>
      <c r="G571" s="143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112"/>
      <c r="W571" s="112"/>
      <c r="X571" s="112"/>
      <c r="Y571" s="112"/>
      <c r="Z571" s="112"/>
    </row>
    <row r="572" spans="1:26" ht="16.45" customHeight="1">
      <c r="A572" s="112"/>
      <c r="B572" s="112"/>
      <c r="C572" s="115"/>
      <c r="D572" s="112"/>
      <c r="E572" s="127"/>
      <c r="F572" s="127"/>
      <c r="G572" s="143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112"/>
      <c r="W572" s="112"/>
      <c r="X572" s="112"/>
      <c r="Y572" s="112"/>
      <c r="Z572" s="112"/>
    </row>
    <row r="573" spans="1:26" ht="16.45" customHeight="1">
      <c r="A573" s="112"/>
      <c r="B573" s="112"/>
      <c r="C573" s="115"/>
      <c r="D573" s="112"/>
      <c r="E573" s="127"/>
      <c r="F573" s="127"/>
      <c r="G573" s="143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112"/>
      <c r="W573" s="112"/>
      <c r="X573" s="112"/>
      <c r="Y573" s="112"/>
      <c r="Z573" s="112"/>
    </row>
    <row r="574" spans="1:26" ht="16.45" customHeight="1">
      <c r="A574" s="112"/>
      <c r="B574" s="112"/>
      <c r="C574" s="115"/>
      <c r="D574" s="112"/>
      <c r="E574" s="127"/>
      <c r="F574" s="127"/>
      <c r="G574" s="143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112"/>
      <c r="W574" s="112"/>
      <c r="X574" s="112"/>
      <c r="Y574" s="112"/>
      <c r="Z574" s="112"/>
    </row>
    <row r="575" spans="1:26" ht="16.45" customHeight="1">
      <c r="A575" s="112"/>
      <c r="B575" s="112"/>
      <c r="C575" s="115"/>
      <c r="D575" s="112"/>
      <c r="E575" s="127"/>
      <c r="F575" s="127"/>
      <c r="G575" s="143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112"/>
      <c r="W575" s="112"/>
      <c r="X575" s="112"/>
      <c r="Y575" s="112"/>
      <c r="Z575" s="112"/>
    </row>
    <row r="576" spans="1:26" ht="16.45" customHeight="1">
      <c r="A576" s="112"/>
      <c r="B576" s="112"/>
      <c r="C576" s="115"/>
      <c r="D576" s="112"/>
      <c r="E576" s="127"/>
      <c r="F576" s="127"/>
      <c r="G576" s="143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</row>
    <row r="577" spans="1:26" ht="16.45" customHeight="1">
      <c r="A577" s="112"/>
      <c r="B577" s="112"/>
      <c r="C577" s="115"/>
      <c r="D577" s="112"/>
      <c r="E577" s="127"/>
      <c r="F577" s="127"/>
      <c r="G577" s="143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</row>
    <row r="578" spans="1:26" ht="16.45" customHeight="1">
      <c r="A578" s="112"/>
      <c r="B578" s="112"/>
      <c r="C578" s="115"/>
      <c r="D578" s="112"/>
      <c r="E578" s="127"/>
      <c r="F578" s="127"/>
      <c r="G578" s="143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</row>
    <row r="579" spans="1:26" ht="16.45" customHeight="1">
      <c r="A579" s="112"/>
      <c r="B579" s="112"/>
      <c r="C579" s="115"/>
      <c r="D579" s="112"/>
      <c r="E579" s="127"/>
      <c r="F579" s="127"/>
      <c r="G579" s="143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2"/>
      <c r="W579" s="112"/>
      <c r="X579" s="112"/>
      <c r="Y579" s="112"/>
      <c r="Z579" s="112"/>
    </row>
    <row r="580" spans="1:26" ht="16.45" customHeight="1">
      <c r="A580" s="112"/>
      <c r="B580" s="112"/>
      <c r="C580" s="115"/>
      <c r="D580" s="112"/>
      <c r="E580" s="127"/>
      <c r="F580" s="127"/>
      <c r="G580" s="143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112"/>
      <c r="W580" s="112"/>
      <c r="X580" s="112"/>
      <c r="Y580" s="112"/>
      <c r="Z580" s="112"/>
    </row>
    <row r="581" spans="1:26" ht="16.45" customHeight="1">
      <c r="A581" s="112"/>
      <c r="B581" s="112"/>
      <c r="C581" s="115"/>
      <c r="D581" s="112"/>
      <c r="E581" s="127"/>
      <c r="F581" s="127"/>
      <c r="G581" s="143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112"/>
      <c r="W581" s="112"/>
      <c r="X581" s="112"/>
      <c r="Y581" s="112"/>
      <c r="Z581" s="112"/>
    </row>
    <row r="582" spans="1:26" ht="16.45" customHeight="1">
      <c r="A582" s="112"/>
      <c r="B582" s="112"/>
      <c r="C582" s="115"/>
      <c r="D582" s="112"/>
      <c r="E582" s="127"/>
      <c r="F582" s="127"/>
      <c r="G582" s="143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112"/>
      <c r="W582" s="112"/>
      <c r="X582" s="112"/>
      <c r="Y582" s="112"/>
      <c r="Z582" s="112"/>
    </row>
    <row r="583" spans="1:26" ht="16.45" customHeight="1">
      <c r="A583" s="112"/>
      <c r="B583" s="112"/>
      <c r="C583" s="115"/>
      <c r="D583" s="112"/>
      <c r="E583" s="127"/>
      <c r="F583" s="127"/>
      <c r="G583" s="143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112"/>
      <c r="W583" s="112"/>
      <c r="X583" s="112"/>
      <c r="Y583" s="112"/>
      <c r="Z583" s="112"/>
    </row>
    <row r="584" spans="1:26" ht="16.45" customHeight="1">
      <c r="A584" s="112"/>
      <c r="B584" s="112"/>
      <c r="C584" s="115"/>
      <c r="D584" s="112"/>
      <c r="E584" s="127"/>
      <c r="F584" s="127"/>
      <c r="G584" s="143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112"/>
      <c r="W584" s="112"/>
      <c r="X584" s="112"/>
      <c r="Y584" s="112"/>
      <c r="Z584" s="112"/>
    </row>
    <row r="585" spans="1:26" ht="16.45" customHeight="1">
      <c r="A585" s="112"/>
      <c r="B585" s="112"/>
      <c r="C585" s="115"/>
      <c r="D585" s="112"/>
      <c r="E585" s="127"/>
      <c r="F585" s="127"/>
      <c r="G585" s="143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112"/>
      <c r="W585" s="112"/>
      <c r="X585" s="112"/>
      <c r="Y585" s="112"/>
      <c r="Z585" s="112"/>
    </row>
    <row r="586" spans="1:26" ht="16.45" customHeight="1">
      <c r="A586" s="112"/>
      <c r="B586" s="112"/>
      <c r="C586" s="115"/>
      <c r="D586" s="112"/>
      <c r="E586" s="127"/>
      <c r="F586" s="127"/>
      <c r="G586" s="143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112"/>
      <c r="W586" s="112"/>
      <c r="X586" s="112"/>
      <c r="Y586" s="112"/>
      <c r="Z586" s="112"/>
    </row>
    <row r="587" spans="1:26" ht="16.45" customHeight="1">
      <c r="A587" s="112"/>
      <c r="B587" s="112"/>
      <c r="C587" s="115"/>
      <c r="D587" s="112"/>
      <c r="E587" s="127"/>
      <c r="F587" s="127"/>
      <c r="G587" s="143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112"/>
      <c r="W587" s="112"/>
      <c r="X587" s="112"/>
      <c r="Y587" s="112"/>
      <c r="Z587" s="112"/>
    </row>
    <row r="588" spans="1:26" ht="16.45" customHeight="1">
      <c r="A588" s="112"/>
      <c r="B588" s="112"/>
      <c r="C588" s="115"/>
      <c r="D588" s="112"/>
      <c r="E588" s="127"/>
      <c r="F588" s="127"/>
      <c r="G588" s="143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</row>
    <row r="589" spans="1:26" ht="16.45" customHeight="1">
      <c r="A589" s="112"/>
      <c r="B589" s="112"/>
      <c r="C589" s="115"/>
      <c r="D589" s="112"/>
      <c r="E589" s="127"/>
      <c r="F589" s="127"/>
      <c r="G589" s="143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</row>
    <row r="590" spans="1:26" ht="16.45" customHeight="1">
      <c r="A590" s="112"/>
      <c r="B590" s="112"/>
      <c r="C590" s="115"/>
      <c r="D590" s="112"/>
      <c r="E590" s="127"/>
      <c r="F590" s="127"/>
      <c r="G590" s="143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2"/>
      <c r="X590" s="112"/>
      <c r="Y590" s="112"/>
      <c r="Z590" s="112"/>
    </row>
    <row r="591" spans="1:26" ht="16.45" customHeight="1">
      <c r="A591" s="112"/>
      <c r="B591" s="112"/>
      <c r="C591" s="115"/>
      <c r="D591" s="112"/>
      <c r="E591" s="127"/>
      <c r="F591" s="127"/>
      <c r="G591" s="143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112"/>
      <c r="W591" s="112"/>
      <c r="X591" s="112"/>
      <c r="Y591" s="112"/>
      <c r="Z591" s="112"/>
    </row>
    <row r="592" spans="1:26" ht="16.45" customHeight="1">
      <c r="A592" s="112"/>
      <c r="B592" s="112"/>
      <c r="C592" s="115"/>
      <c r="D592" s="112"/>
      <c r="E592" s="127"/>
      <c r="F592" s="127"/>
      <c r="G592" s="143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112"/>
      <c r="W592" s="112"/>
      <c r="X592" s="112"/>
      <c r="Y592" s="112"/>
      <c r="Z592" s="112"/>
    </row>
    <row r="593" spans="1:26" ht="16.45" customHeight="1">
      <c r="A593" s="112"/>
      <c r="B593" s="112"/>
      <c r="C593" s="115"/>
      <c r="D593" s="112"/>
      <c r="E593" s="127"/>
      <c r="F593" s="127"/>
      <c r="G593" s="143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</row>
    <row r="594" spans="1:26" ht="16.45" customHeight="1">
      <c r="A594" s="112"/>
      <c r="B594" s="112"/>
      <c r="C594" s="115"/>
      <c r="D594" s="112"/>
      <c r="E594" s="127"/>
      <c r="F594" s="127"/>
      <c r="G594" s="143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112"/>
      <c r="W594" s="112"/>
      <c r="X594" s="112"/>
      <c r="Y594" s="112"/>
      <c r="Z594" s="112"/>
    </row>
    <row r="595" spans="1:26" ht="16.45" customHeight="1">
      <c r="A595" s="112"/>
      <c r="B595" s="112"/>
      <c r="C595" s="115"/>
      <c r="D595" s="112"/>
      <c r="E595" s="127"/>
      <c r="F595" s="127"/>
      <c r="G595" s="143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112"/>
      <c r="W595" s="112"/>
      <c r="X595" s="112"/>
      <c r="Y595" s="112"/>
      <c r="Z595" s="112"/>
    </row>
    <row r="596" spans="1:26" ht="16.45" customHeight="1">
      <c r="A596" s="112"/>
      <c r="B596" s="112"/>
      <c r="C596" s="115"/>
      <c r="D596" s="112"/>
      <c r="E596" s="127"/>
      <c r="F596" s="127"/>
      <c r="G596" s="143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112"/>
      <c r="W596" s="112"/>
      <c r="X596" s="112"/>
      <c r="Y596" s="112"/>
      <c r="Z596" s="112"/>
    </row>
    <row r="597" spans="1:26" ht="16.45" customHeight="1">
      <c r="A597" s="112"/>
      <c r="B597" s="112"/>
      <c r="C597" s="115"/>
      <c r="D597" s="112"/>
      <c r="E597" s="127"/>
      <c r="F597" s="127"/>
      <c r="G597" s="143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112"/>
      <c r="W597" s="112"/>
      <c r="X597" s="112"/>
      <c r="Y597" s="112"/>
      <c r="Z597" s="112"/>
    </row>
    <row r="598" spans="1:26" ht="16.45" customHeight="1">
      <c r="A598" s="112"/>
      <c r="B598" s="112"/>
      <c r="C598" s="115"/>
      <c r="D598" s="112"/>
      <c r="E598" s="127"/>
      <c r="F598" s="127"/>
      <c r="G598" s="143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112"/>
      <c r="W598" s="112"/>
      <c r="X598" s="112"/>
      <c r="Y598" s="112"/>
      <c r="Z598" s="112"/>
    </row>
    <row r="599" spans="1:26" ht="16.45" customHeight="1">
      <c r="A599" s="112"/>
      <c r="B599" s="112"/>
      <c r="C599" s="115"/>
      <c r="D599" s="112"/>
      <c r="E599" s="127"/>
      <c r="F599" s="127"/>
      <c r="G599" s="143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</row>
    <row r="600" spans="1:26" ht="16.45" customHeight="1">
      <c r="A600" s="112"/>
      <c r="B600" s="112"/>
      <c r="C600" s="115"/>
      <c r="D600" s="112"/>
      <c r="E600" s="127"/>
      <c r="F600" s="127"/>
      <c r="G600" s="143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</row>
    <row r="601" spans="1:26" ht="16.45" customHeight="1">
      <c r="A601" s="112"/>
      <c r="B601" s="112"/>
      <c r="C601" s="115"/>
      <c r="D601" s="112"/>
      <c r="E601" s="127"/>
      <c r="F601" s="127"/>
      <c r="G601" s="143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112"/>
      <c r="W601" s="112"/>
      <c r="X601" s="112"/>
      <c r="Y601" s="112"/>
      <c r="Z601" s="112"/>
    </row>
    <row r="602" spans="1:26" ht="16.45" customHeight="1">
      <c r="A602" s="112"/>
      <c r="B602" s="112"/>
      <c r="C602" s="115"/>
      <c r="D602" s="112"/>
      <c r="E602" s="127"/>
      <c r="F602" s="127"/>
      <c r="G602" s="143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112"/>
      <c r="W602" s="112"/>
      <c r="X602" s="112"/>
      <c r="Y602" s="112"/>
      <c r="Z602" s="112"/>
    </row>
    <row r="603" spans="1:26" ht="16.45" customHeight="1">
      <c r="A603" s="112"/>
      <c r="B603" s="112"/>
      <c r="C603" s="115"/>
      <c r="D603" s="112"/>
      <c r="E603" s="127"/>
      <c r="F603" s="127"/>
      <c r="G603" s="143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112"/>
      <c r="W603" s="112"/>
      <c r="X603" s="112"/>
      <c r="Y603" s="112"/>
      <c r="Z603" s="112"/>
    </row>
    <row r="604" spans="1:26" ht="16.45" customHeight="1">
      <c r="A604" s="112"/>
      <c r="B604" s="112"/>
      <c r="C604" s="115"/>
      <c r="D604" s="112"/>
      <c r="E604" s="127"/>
      <c r="F604" s="127"/>
      <c r="G604" s="143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112"/>
      <c r="W604" s="112"/>
      <c r="X604" s="112"/>
      <c r="Y604" s="112"/>
      <c r="Z604" s="112"/>
    </row>
    <row r="605" spans="1:26" ht="16.45" customHeight="1">
      <c r="A605" s="112"/>
      <c r="B605" s="112"/>
      <c r="C605" s="115"/>
      <c r="D605" s="112"/>
      <c r="E605" s="127"/>
      <c r="F605" s="127"/>
      <c r="G605" s="143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112"/>
      <c r="W605" s="112"/>
      <c r="X605" s="112"/>
      <c r="Y605" s="112"/>
      <c r="Z605" s="112"/>
    </row>
    <row r="606" spans="1:26" ht="16.45" customHeight="1">
      <c r="A606" s="112"/>
      <c r="B606" s="112"/>
      <c r="C606" s="115"/>
      <c r="D606" s="112"/>
      <c r="E606" s="127"/>
      <c r="F606" s="127"/>
      <c r="G606" s="143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112"/>
      <c r="W606" s="112"/>
      <c r="X606" s="112"/>
      <c r="Y606" s="112"/>
      <c r="Z606" s="112"/>
    </row>
    <row r="607" spans="1:26" ht="16.45" customHeight="1">
      <c r="A607" s="112"/>
      <c r="B607" s="112"/>
      <c r="C607" s="115"/>
      <c r="D607" s="112"/>
      <c r="E607" s="127"/>
      <c r="F607" s="127"/>
      <c r="G607" s="143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</row>
    <row r="608" spans="1:26" ht="16.45" customHeight="1">
      <c r="A608" s="112"/>
      <c r="B608" s="112"/>
      <c r="C608" s="115"/>
      <c r="D608" s="112"/>
      <c r="E608" s="127"/>
      <c r="F608" s="127"/>
      <c r="G608" s="143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112"/>
      <c r="W608" s="112"/>
      <c r="X608" s="112"/>
      <c r="Y608" s="112"/>
      <c r="Z608" s="112"/>
    </row>
    <row r="609" spans="1:26" ht="16.45" customHeight="1">
      <c r="A609" s="112"/>
      <c r="B609" s="112"/>
      <c r="C609" s="115"/>
      <c r="D609" s="112"/>
      <c r="E609" s="127"/>
      <c r="F609" s="127"/>
      <c r="G609" s="143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112"/>
      <c r="W609" s="112"/>
      <c r="X609" s="112"/>
      <c r="Y609" s="112"/>
      <c r="Z609" s="112"/>
    </row>
    <row r="610" spans="1:26" ht="16.45" customHeight="1">
      <c r="A610" s="112"/>
      <c r="B610" s="112"/>
      <c r="C610" s="115"/>
      <c r="D610" s="112"/>
      <c r="E610" s="127"/>
      <c r="F610" s="127"/>
      <c r="G610" s="143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112"/>
      <c r="W610" s="112"/>
      <c r="X610" s="112"/>
      <c r="Y610" s="112"/>
      <c r="Z610" s="112"/>
    </row>
    <row r="611" spans="1:26" ht="16.45" customHeight="1">
      <c r="A611" s="112"/>
      <c r="B611" s="112"/>
      <c r="C611" s="115"/>
      <c r="D611" s="112"/>
      <c r="E611" s="127"/>
      <c r="F611" s="127"/>
      <c r="G611" s="143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2"/>
      <c r="Z611" s="112"/>
    </row>
    <row r="612" spans="1:26" ht="16.45" customHeight="1">
      <c r="A612" s="112"/>
      <c r="B612" s="112"/>
      <c r="C612" s="115"/>
      <c r="D612" s="112"/>
      <c r="E612" s="127"/>
      <c r="F612" s="127"/>
      <c r="G612" s="143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112"/>
      <c r="W612" s="112"/>
      <c r="X612" s="112"/>
      <c r="Y612" s="112"/>
      <c r="Z612" s="112"/>
    </row>
    <row r="613" spans="1:26" ht="16.45" customHeight="1">
      <c r="A613" s="112"/>
      <c r="B613" s="112"/>
      <c r="C613" s="115"/>
      <c r="D613" s="112"/>
      <c r="E613" s="127"/>
      <c r="F613" s="127"/>
      <c r="G613" s="143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112"/>
      <c r="W613" s="112"/>
      <c r="X613" s="112"/>
      <c r="Y613" s="112"/>
      <c r="Z613" s="112"/>
    </row>
    <row r="614" spans="1:26" ht="16.45" customHeight="1">
      <c r="A614" s="112"/>
      <c r="B614" s="112"/>
      <c r="C614" s="115"/>
      <c r="D614" s="112"/>
      <c r="E614" s="127"/>
      <c r="F614" s="127"/>
      <c r="G614" s="143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112"/>
      <c r="W614" s="112"/>
      <c r="X614" s="112"/>
      <c r="Y614" s="112"/>
      <c r="Z614" s="112"/>
    </row>
    <row r="615" spans="1:26" ht="16.45" customHeight="1">
      <c r="A615" s="112"/>
      <c r="B615" s="112"/>
      <c r="C615" s="115"/>
      <c r="D615" s="112"/>
      <c r="E615" s="127"/>
      <c r="F615" s="127"/>
      <c r="G615" s="143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112"/>
      <c r="W615" s="112"/>
      <c r="X615" s="112"/>
      <c r="Y615" s="112"/>
      <c r="Z615" s="112"/>
    </row>
    <row r="616" spans="1:26" ht="16.45" customHeight="1">
      <c r="A616" s="112"/>
      <c r="B616" s="112"/>
      <c r="C616" s="115"/>
      <c r="D616" s="112"/>
      <c r="E616" s="127"/>
      <c r="F616" s="127"/>
      <c r="G616" s="143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112"/>
      <c r="W616" s="112"/>
      <c r="X616" s="112"/>
      <c r="Y616" s="112"/>
      <c r="Z616" s="112"/>
    </row>
    <row r="617" spans="1:26" ht="16.45" customHeight="1">
      <c r="A617" s="112"/>
      <c r="B617" s="112"/>
      <c r="C617" s="115"/>
      <c r="D617" s="112"/>
      <c r="E617" s="127"/>
      <c r="F617" s="127"/>
      <c r="G617" s="143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112"/>
      <c r="W617" s="112"/>
      <c r="X617" s="112"/>
      <c r="Y617" s="112"/>
      <c r="Z617" s="112"/>
    </row>
    <row r="618" spans="1:26" ht="16.45" customHeight="1">
      <c r="A618" s="112"/>
      <c r="B618" s="112"/>
      <c r="C618" s="115"/>
      <c r="D618" s="112"/>
      <c r="E618" s="127"/>
      <c r="F618" s="127"/>
      <c r="G618" s="143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</row>
    <row r="619" spans="1:26" ht="16.45" customHeight="1">
      <c r="A619" s="112"/>
      <c r="B619" s="112"/>
      <c r="C619" s="115"/>
      <c r="D619" s="112"/>
      <c r="E619" s="127"/>
      <c r="F619" s="127"/>
      <c r="G619" s="143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112"/>
      <c r="W619" s="112"/>
      <c r="X619" s="112"/>
      <c r="Y619" s="112"/>
      <c r="Z619" s="112"/>
    </row>
    <row r="620" spans="1:26" ht="16.45" customHeight="1">
      <c r="A620" s="112"/>
      <c r="B620" s="112"/>
      <c r="C620" s="115"/>
      <c r="D620" s="112"/>
      <c r="E620" s="127"/>
      <c r="F620" s="127"/>
      <c r="G620" s="143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112"/>
      <c r="W620" s="112"/>
      <c r="X620" s="112"/>
      <c r="Y620" s="112"/>
      <c r="Z620" s="112"/>
    </row>
    <row r="621" spans="1:26" ht="16.45" customHeight="1">
      <c r="A621" s="112"/>
      <c r="B621" s="112"/>
      <c r="C621" s="115"/>
      <c r="D621" s="112"/>
      <c r="E621" s="127"/>
      <c r="F621" s="127"/>
      <c r="G621" s="143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112"/>
      <c r="W621" s="112"/>
      <c r="X621" s="112"/>
      <c r="Y621" s="112"/>
      <c r="Z621" s="112"/>
    </row>
    <row r="622" spans="1:26" ht="16.45" customHeight="1">
      <c r="A622" s="112"/>
      <c r="B622" s="112"/>
      <c r="C622" s="115"/>
      <c r="D622" s="112"/>
      <c r="E622" s="127"/>
      <c r="F622" s="127"/>
      <c r="G622" s="143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</row>
    <row r="623" spans="1:26" ht="16.45" customHeight="1">
      <c r="A623" s="112"/>
      <c r="B623" s="112"/>
      <c r="C623" s="115"/>
      <c r="D623" s="112"/>
      <c r="E623" s="127"/>
      <c r="F623" s="127"/>
      <c r="G623" s="143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112"/>
      <c r="W623" s="112"/>
      <c r="X623" s="112"/>
      <c r="Y623" s="112"/>
      <c r="Z623" s="112"/>
    </row>
    <row r="624" spans="1:26" ht="16.45" customHeight="1">
      <c r="A624" s="112"/>
      <c r="B624" s="112"/>
      <c r="C624" s="115"/>
      <c r="D624" s="112"/>
      <c r="E624" s="127"/>
      <c r="F624" s="127"/>
      <c r="G624" s="143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112"/>
      <c r="W624" s="112"/>
      <c r="X624" s="112"/>
      <c r="Y624" s="112"/>
      <c r="Z624" s="112"/>
    </row>
    <row r="625" spans="1:26" ht="16.45" customHeight="1">
      <c r="A625" s="112"/>
      <c r="B625" s="112"/>
      <c r="C625" s="115"/>
      <c r="D625" s="112"/>
      <c r="E625" s="127"/>
      <c r="F625" s="127"/>
      <c r="G625" s="143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112"/>
      <c r="W625" s="112"/>
      <c r="X625" s="112"/>
      <c r="Y625" s="112"/>
      <c r="Z625" s="112"/>
    </row>
    <row r="626" spans="1:26" ht="16.45" customHeight="1">
      <c r="A626" s="112"/>
      <c r="B626" s="112"/>
      <c r="C626" s="115"/>
      <c r="D626" s="112"/>
      <c r="E626" s="127"/>
      <c r="F626" s="127"/>
      <c r="G626" s="143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112"/>
      <c r="W626" s="112"/>
      <c r="X626" s="112"/>
      <c r="Y626" s="112"/>
      <c r="Z626" s="112"/>
    </row>
    <row r="627" spans="1:26" ht="16.45" customHeight="1">
      <c r="A627" s="112"/>
      <c r="B627" s="112"/>
      <c r="C627" s="115"/>
      <c r="D627" s="112"/>
      <c r="E627" s="127"/>
      <c r="F627" s="127"/>
      <c r="G627" s="143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112"/>
      <c r="W627" s="112"/>
      <c r="X627" s="112"/>
      <c r="Y627" s="112"/>
      <c r="Z627" s="112"/>
    </row>
    <row r="628" spans="1:26" ht="16.45" customHeight="1">
      <c r="A628" s="112"/>
      <c r="B628" s="112"/>
      <c r="C628" s="115"/>
      <c r="D628" s="112"/>
      <c r="E628" s="127"/>
      <c r="F628" s="127"/>
      <c r="G628" s="143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112"/>
      <c r="W628" s="112"/>
      <c r="X628" s="112"/>
      <c r="Y628" s="112"/>
      <c r="Z628" s="112"/>
    </row>
    <row r="629" spans="1:26" ht="16.45" customHeight="1">
      <c r="A629" s="112"/>
      <c r="B629" s="112"/>
      <c r="C629" s="115"/>
      <c r="D629" s="112"/>
      <c r="E629" s="127"/>
      <c r="F629" s="127"/>
      <c r="G629" s="143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</row>
    <row r="630" spans="1:26" ht="16.45" customHeight="1">
      <c r="A630" s="112"/>
      <c r="B630" s="112"/>
      <c r="C630" s="115"/>
      <c r="D630" s="112"/>
      <c r="E630" s="127"/>
      <c r="F630" s="127"/>
      <c r="G630" s="143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</row>
    <row r="631" spans="1:26" ht="16.45" customHeight="1">
      <c r="A631" s="112"/>
      <c r="B631" s="112"/>
      <c r="C631" s="115"/>
      <c r="D631" s="112"/>
      <c r="E631" s="127"/>
      <c r="F631" s="127"/>
      <c r="G631" s="143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112"/>
      <c r="W631" s="112"/>
      <c r="X631" s="112"/>
      <c r="Y631" s="112"/>
      <c r="Z631" s="112"/>
    </row>
    <row r="632" spans="1:26" ht="16.45" customHeight="1">
      <c r="A632" s="112"/>
      <c r="B632" s="112"/>
      <c r="C632" s="115"/>
      <c r="D632" s="112"/>
      <c r="E632" s="127"/>
      <c r="F632" s="127"/>
      <c r="G632" s="143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112"/>
      <c r="W632" s="112"/>
      <c r="X632" s="112"/>
      <c r="Y632" s="112"/>
      <c r="Z632" s="112"/>
    </row>
    <row r="633" spans="1:26" ht="16.45" customHeight="1">
      <c r="A633" s="112"/>
      <c r="B633" s="112"/>
      <c r="C633" s="115"/>
      <c r="D633" s="112"/>
      <c r="E633" s="127"/>
      <c r="F633" s="127"/>
      <c r="G633" s="143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112"/>
      <c r="W633" s="112"/>
      <c r="X633" s="112"/>
      <c r="Y633" s="112"/>
      <c r="Z633" s="112"/>
    </row>
    <row r="634" spans="1:26" ht="16.45" customHeight="1">
      <c r="A634" s="112"/>
      <c r="B634" s="112"/>
      <c r="C634" s="115"/>
      <c r="D634" s="112"/>
      <c r="E634" s="127"/>
      <c r="F634" s="127"/>
      <c r="G634" s="143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112"/>
      <c r="W634" s="112"/>
      <c r="X634" s="112"/>
      <c r="Y634" s="112"/>
      <c r="Z634" s="112"/>
    </row>
    <row r="635" spans="1:26" ht="16.45" customHeight="1">
      <c r="A635" s="112"/>
      <c r="B635" s="112"/>
      <c r="C635" s="115"/>
      <c r="D635" s="112"/>
      <c r="E635" s="127"/>
      <c r="F635" s="127"/>
      <c r="G635" s="143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  <c r="W635" s="112"/>
      <c r="X635" s="112"/>
      <c r="Y635" s="112"/>
      <c r="Z635" s="112"/>
    </row>
    <row r="636" spans="1:26" ht="16.45" customHeight="1">
      <c r="A636" s="112"/>
      <c r="B636" s="112"/>
      <c r="C636" s="115"/>
      <c r="D636" s="112"/>
      <c r="E636" s="127"/>
      <c r="F636" s="127"/>
      <c r="G636" s="143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112"/>
      <c r="W636" s="112"/>
      <c r="X636" s="112"/>
      <c r="Y636" s="112"/>
      <c r="Z636" s="112"/>
    </row>
    <row r="637" spans="1:26" ht="16.45" customHeight="1">
      <c r="A637" s="112"/>
      <c r="B637" s="112"/>
      <c r="C637" s="115"/>
      <c r="D637" s="112"/>
      <c r="E637" s="127"/>
      <c r="F637" s="127"/>
      <c r="G637" s="143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112"/>
      <c r="W637" s="112"/>
      <c r="X637" s="112"/>
      <c r="Y637" s="112"/>
      <c r="Z637" s="112"/>
    </row>
    <row r="638" spans="1:26" ht="16.45" customHeight="1">
      <c r="A638" s="112"/>
      <c r="B638" s="112"/>
      <c r="C638" s="115"/>
      <c r="D638" s="112"/>
      <c r="E638" s="127"/>
      <c r="F638" s="127"/>
      <c r="G638" s="143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112"/>
      <c r="W638" s="112"/>
      <c r="X638" s="112"/>
      <c r="Y638" s="112"/>
      <c r="Z638" s="112"/>
    </row>
    <row r="639" spans="1:26" ht="16.45" customHeight="1">
      <c r="A639" s="112"/>
      <c r="B639" s="112"/>
      <c r="C639" s="115"/>
      <c r="D639" s="112"/>
      <c r="E639" s="127"/>
      <c r="F639" s="127"/>
      <c r="G639" s="143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</row>
    <row r="640" spans="1:26" ht="16.45" customHeight="1">
      <c r="A640" s="112"/>
      <c r="B640" s="112"/>
      <c r="C640" s="115"/>
      <c r="D640" s="112"/>
      <c r="E640" s="127"/>
      <c r="F640" s="127"/>
      <c r="G640" s="143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112"/>
      <c r="W640" s="112"/>
      <c r="X640" s="112"/>
      <c r="Y640" s="112"/>
      <c r="Z640" s="112"/>
    </row>
    <row r="641" spans="1:26" ht="16.45" customHeight="1">
      <c r="A641" s="112"/>
      <c r="B641" s="112"/>
      <c r="C641" s="115"/>
      <c r="D641" s="112"/>
      <c r="E641" s="127"/>
      <c r="F641" s="127"/>
      <c r="G641" s="143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112"/>
      <c r="W641" s="112"/>
      <c r="X641" s="112"/>
      <c r="Y641" s="112"/>
      <c r="Z641" s="112"/>
    </row>
    <row r="642" spans="1:26" ht="16.45" customHeight="1">
      <c r="A642" s="112"/>
      <c r="B642" s="112"/>
      <c r="C642" s="115"/>
      <c r="D642" s="112"/>
      <c r="E642" s="127"/>
      <c r="F642" s="127"/>
      <c r="G642" s="143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112"/>
      <c r="W642" s="112"/>
      <c r="X642" s="112"/>
      <c r="Y642" s="112"/>
      <c r="Z642" s="112"/>
    </row>
    <row r="643" spans="1:26" ht="16.45" customHeight="1">
      <c r="A643" s="112"/>
      <c r="B643" s="112"/>
      <c r="C643" s="115"/>
      <c r="D643" s="112"/>
      <c r="E643" s="127"/>
      <c r="F643" s="127"/>
      <c r="G643" s="143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2"/>
      <c r="Z643" s="112"/>
    </row>
    <row r="644" spans="1:26" ht="16.45" customHeight="1">
      <c r="A644" s="112"/>
      <c r="B644" s="112"/>
      <c r="C644" s="115"/>
      <c r="D644" s="112"/>
      <c r="E644" s="127"/>
      <c r="F644" s="127"/>
      <c r="G644" s="143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</row>
    <row r="645" spans="1:26" ht="16.45" customHeight="1">
      <c r="A645" s="112"/>
      <c r="B645" s="112"/>
      <c r="C645" s="115"/>
      <c r="D645" s="112"/>
      <c r="E645" s="127"/>
      <c r="F645" s="127"/>
      <c r="G645" s="143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2"/>
      <c r="Z645" s="112"/>
    </row>
    <row r="646" spans="1:26" ht="16.45" customHeight="1">
      <c r="A646" s="112"/>
      <c r="B646" s="112"/>
      <c r="C646" s="115"/>
      <c r="D646" s="112"/>
      <c r="E646" s="127"/>
      <c r="F646" s="127"/>
      <c r="G646" s="143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2"/>
      <c r="Z646" s="112"/>
    </row>
    <row r="647" spans="1:26" ht="16.45" customHeight="1">
      <c r="A647" s="112"/>
      <c r="B647" s="112"/>
      <c r="C647" s="115"/>
      <c r="D647" s="112"/>
      <c r="E647" s="127"/>
      <c r="F647" s="127"/>
      <c r="G647" s="143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2"/>
      <c r="Z647" s="112"/>
    </row>
    <row r="648" spans="1:26" ht="16.45" customHeight="1">
      <c r="A648" s="112"/>
      <c r="B648" s="112"/>
      <c r="C648" s="115"/>
      <c r="D648" s="112"/>
      <c r="E648" s="127"/>
      <c r="F648" s="127"/>
      <c r="G648" s="143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2"/>
      <c r="Z648" s="112"/>
    </row>
    <row r="649" spans="1:26" ht="16.45" customHeight="1">
      <c r="A649" s="112"/>
      <c r="B649" s="112"/>
      <c r="C649" s="115"/>
      <c r="D649" s="112"/>
      <c r="E649" s="127"/>
      <c r="F649" s="127"/>
      <c r="G649" s="143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</row>
    <row r="650" spans="1:26" ht="16.45" customHeight="1">
      <c r="A650" s="112"/>
      <c r="B650" s="112"/>
      <c r="C650" s="115"/>
      <c r="D650" s="112"/>
      <c r="E650" s="127"/>
      <c r="F650" s="127"/>
      <c r="G650" s="143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</row>
    <row r="651" spans="1:26" ht="16.45" customHeight="1">
      <c r="A651" s="112"/>
      <c r="B651" s="112"/>
      <c r="C651" s="115"/>
      <c r="D651" s="112"/>
      <c r="E651" s="127"/>
      <c r="F651" s="127"/>
      <c r="G651" s="143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112"/>
      <c r="W651" s="112"/>
      <c r="X651" s="112"/>
      <c r="Y651" s="112"/>
      <c r="Z651" s="112"/>
    </row>
    <row r="652" spans="1:26" ht="16.45" customHeight="1">
      <c r="A652" s="112"/>
      <c r="B652" s="112"/>
      <c r="C652" s="115"/>
      <c r="D652" s="112"/>
      <c r="E652" s="127"/>
      <c r="F652" s="127"/>
      <c r="G652" s="143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2"/>
      <c r="Z652" s="112"/>
    </row>
    <row r="653" spans="1:26" ht="16.45" customHeight="1">
      <c r="A653" s="112"/>
      <c r="B653" s="112"/>
      <c r="C653" s="115"/>
      <c r="D653" s="112"/>
      <c r="E653" s="127"/>
      <c r="F653" s="127"/>
      <c r="G653" s="143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</row>
    <row r="654" spans="1:26" ht="16.45" customHeight="1">
      <c r="A654" s="112"/>
      <c r="B654" s="112"/>
      <c r="C654" s="115"/>
      <c r="D654" s="112"/>
      <c r="E654" s="127"/>
      <c r="F654" s="127"/>
      <c r="G654" s="143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2"/>
      <c r="Z654" s="112"/>
    </row>
    <row r="655" spans="1:26" ht="16.45" customHeight="1">
      <c r="A655" s="112"/>
      <c r="B655" s="112"/>
      <c r="C655" s="115"/>
      <c r="D655" s="112"/>
      <c r="E655" s="127"/>
      <c r="F655" s="127"/>
      <c r="G655" s="143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2"/>
      <c r="Z655" s="112"/>
    </row>
    <row r="656" spans="1:26" ht="16.45" customHeight="1">
      <c r="A656" s="112"/>
      <c r="B656" s="112"/>
      <c r="C656" s="115"/>
      <c r="D656" s="112"/>
      <c r="E656" s="127"/>
      <c r="F656" s="127"/>
      <c r="G656" s="143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2"/>
      <c r="Z656" s="112"/>
    </row>
    <row r="657" spans="1:26" ht="16.45" customHeight="1">
      <c r="A657" s="112"/>
      <c r="B657" s="112"/>
      <c r="C657" s="115"/>
      <c r="D657" s="112"/>
      <c r="E657" s="127"/>
      <c r="F657" s="127"/>
      <c r="G657" s="143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2"/>
      <c r="Z657" s="112"/>
    </row>
    <row r="658" spans="1:26" ht="16.45" customHeight="1">
      <c r="A658" s="112"/>
      <c r="B658" s="112"/>
      <c r="C658" s="115"/>
      <c r="D658" s="112"/>
      <c r="E658" s="127"/>
      <c r="F658" s="127"/>
      <c r="G658" s="143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2"/>
      <c r="Z658" s="112"/>
    </row>
    <row r="659" spans="1:26" ht="16.45" customHeight="1">
      <c r="A659" s="112"/>
      <c r="B659" s="112"/>
      <c r="C659" s="115"/>
      <c r="D659" s="112"/>
      <c r="E659" s="127"/>
      <c r="F659" s="127"/>
      <c r="G659" s="143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</row>
    <row r="660" spans="1:26" ht="16.45" customHeight="1">
      <c r="A660" s="112"/>
      <c r="B660" s="112"/>
      <c r="C660" s="115"/>
      <c r="D660" s="112"/>
      <c r="E660" s="127"/>
      <c r="F660" s="127"/>
      <c r="G660" s="143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</row>
    <row r="661" spans="1:26" ht="16.45" customHeight="1">
      <c r="A661" s="112"/>
      <c r="B661" s="112"/>
      <c r="C661" s="115"/>
      <c r="D661" s="112"/>
      <c r="E661" s="127"/>
      <c r="F661" s="127"/>
      <c r="G661" s="143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</row>
    <row r="662" spans="1:26" ht="16.45" customHeight="1">
      <c r="A662" s="112"/>
      <c r="B662" s="112"/>
      <c r="C662" s="115"/>
      <c r="D662" s="112"/>
      <c r="E662" s="127"/>
      <c r="F662" s="127"/>
      <c r="G662" s="143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112"/>
      <c r="W662" s="112"/>
      <c r="X662" s="112"/>
      <c r="Y662" s="112"/>
      <c r="Z662" s="112"/>
    </row>
    <row r="663" spans="1:26" ht="16.45" customHeight="1">
      <c r="A663" s="112"/>
      <c r="B663" s="112"/>
      <c r="C663" s="115"/>
      <c r="D663" s="112"/>
      <c r="E663" s="127"/>
      <c r="F663" s="127"/>
      <c r="G663" s="143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112"/>
      <c r="W663" s="112"/>
      <c r="X663" s="112"/>
      <c r="Y663" s="112"/>
      <c r="Z663" s="112"/>
    </row>
    <row r="664" spans="1:26" ht="16.45" customHeight="1">
      <c r="A664" s="112"/>
      <c r="B664" s="112"/>
      <c r="C664" s="115"/>
      <c r="D664" s="112"/>
      <c r="E664" s="127"/>
      <c r="F664" s="127"/>
      <c r="G664" s="143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112"/>
      <c r="W664" s="112"/>
      <c r="X664" s="112"/>
      <c r="Y664" s="112"/>
      <c r="Z664" s="112"/>
    </row>
    <row r="665" spans="1:26" ht="16.45" customHeight="1">
      <c r="A665" s="112"/>
      <c r="B665" s="112"/>
      <c r="C665" s="115"/>
      <c r="D665" s="112"/>
      <c r="E665" s="127"/>
      <c r="F665" s="127"/>
      <c r="G665" s="143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112"/>
      <c r="W665" s="112"/>
      <c r="X665" s="112"/>
      <c r="Y665" s="112"/>
      <c r="Z665" s="112"/>
    </row>
    <row r="666" spans="1:26" ht="16.45" customHeight="1">
      <c r="A666" s="112"/>
      <c r="B666" s="112"/>
      <c r="C666" s="115"/>
      <c r="D666" s="112"/>
      <c r="E666" s="127"/>
      <c r="F666" s="127"/>
      <c r="G666" s="143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112"/>
      <c r="W666" s="112"/>
      <c r="X666" s="112"/>
      <c r="Y666" s="112"/>
      <c r="Z666" s="112"/>
    </row>
    <row r="667" spans="1:26" ht="16.45" customHeight="1">
      <c r="A667" s="112"/>
      <c r="B667" s="112"/>
      <c r="C667" s="115"/>
      <c r="D667" s="112"/>
      <c r="E667" s="127"/>
      <c r="F667" s="127"/>
      <c r="G667" s="143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112"/>
      <c r="W667" s="112"/>
      <c r="X667" s="112"/>
      <c r="Y667" s="112"/>
      <c r="Z667" s="112"/>
    </row>
    <row r="668" spans="1:26" ht="16.45" customHeight="1">
      <c r="A668" s="112"/>
      <c r="B668" s="112"/>
      <c r="C668" s="115"/>
      <c r="D668" s="112"/>
      <c r="E668" s="127"/>
      <c r="F668" s="127"/>
      <c r="G668" s="143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112"/>
      <c r="W668" s="112"/>
      <c r="X668" s="112"/>
      <c r="Y668" s="112"/>
      <c r="Z668" s="112"/>
    </row>
    <row r="669" spans="1:26" ht="16.45" customHeight="1">
      <c r="A669" s="112"/>
      <c r="B669" s="112"/>
      <c r="C669" s="115"/>
      <c r="D669" s="112"/>
      <c r="E669" s="127"/>
      <c r="F669" s="127"/>
      <c r="G669" s="143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112"/>
      <c r="W669" s="112"/>
      <c r="X669" s="112"/>
      <c r="Y669" s="112"/>
      <c r="Z669" s="112"/>
    </row>
    <row r="670" spans="1:26" ht="16.45" customHeight="1">
      <c r="A670" s="112"/>
      <c r="B670" s="112"/>
      <c r="C670" s="115"/>
      <c r="D670" s="112"/>
      <c r="E670" s="127"/>
      <c r="F670" s="127"/>
      <c r="G670" s="143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112"/>
      <c r="W670" s="112"/>
      <c r="X670" s="112"/>
      <c r="Y670" s="112"/>
      <c r="Z670" s="112"/>
    </row>
    <row r="671" spans="1:26" ht="16.45" customHeight="1">
      <c r="A671" s="112"/>
      <c r="B671" s="112"/>
      <c r="C671" s="115"/>
      <c r="D671" s="112"/>
      <c r="E671" s="127"/>
      <c r="F671" s="127"/>
      <c r="G671" s="143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112"/>
      <c r="W671" s="112"/>
      <c r="X671" s="112"/>
      <c r="Y671" s="112"/>
      <c r="Z671" s="112"/>
    </row>
    <row r="672" spans="1:26" ht="16.45" customHeight="1">
      <c r="A672" s="112"/>
      <c r="B672" s="112"/>
      <c r="C672" s="115"/>
      <c r="D672" s="112"/>
      <c r="E672" s="127"/>
      <c r="F672" s="127"/>
      <c r="G672" s="143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112"/>
      <c r="W672" s="112"/>
      <c r="X672" s="112"/>
      <c r="Y672" s="112"/>
      <c r="Z672" s="112"/>
    </row>
    <row r="673" spans="1:26" ht="16.45" customHeight="1">
      <c r="A673" s="112"/>
      <c r="B673" s="112"/>
      <c r="C673" s="115"/>
      <c r="D673" s="112"/>
      <c r="E673" s="127"/>
      <c r="F673" s="127"/>
      <c r="G673" s="143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</row>
    <row r="674" spans="1:26" ht="16.45" customHeight="1">
      <c r="A674" s="112"/>
      <c r="B674" s="112"/>
      <c r="C674" s="115"/>
      <c r="D674" s="112"/>
      <c r="E674" s="127"/>
      <c r="F674" s="127"/>
      <c r="G674" s="143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112"/>
      <c r="W674" s="112"/>
      <c r="X674" s="112"/>
      <c r="Y674" s="112"/>
      <c r="Z674" s="112"/>
    </row>
    <row r="675" spans="1:26" ht="16.45" customHeight="1">
      <c r="A675" s="112"/>
      <c r="B675" s="112"/>
      <c r="C675" s="115"/>
      <c r="D675" s="112"/>
      <c r="E675" s="127"/>
      <c r="F675" s="127"/>
      <c r="G675" s="143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</row>
    <row r="676" spans="1:26" ht="16.45" customHeight="1">
      <c r="A676" s="112"/>
      <c r="B676" s="112"/>
      <c r="C676" s="115"/>
      <c r="D676" s="112"/>
      <c r="E676" s="127"/>
      <c r="F676" s="127"/>
      <c r="G676" s="143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112"/>
      <c r="W676" s="112"/>
      <c r="X676" s="112"/>
      <c r="Y676" s="112"/>
      <c r="Z676" s="112"/>
    </row>
    <row r="677" spans="1:26" ht="16.45" customHeight="1">
      <c r="A677" s="112"/>
      <c r="B677" s="112"/>
      <c r="C677" s="115"/>
      <c r="D677" s="112"/>
      <c r="E677" s="127"/>
      <c r="F677" s="127"/>
      <c r="G677" s="143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</row>
    <row r="678" spans="1:26" ht="16.45" customHeight="1">
      <c r="A678" s="112"/>
      <c r="B678" s="112"/>
      <c r="C678" s="115"/>
      <c r="D678" s="112"/>
      <c r="E678" s="127"/>
      <c r="F678" s="127"/>
      <c r="G678" s="143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</row>
    <row r="679" spans="1:26" ht="16.45" customHeight="1">
      <c r="A679" s="112"/>
      <c r="B679" s="112"/>
      <c r="C679" s="115"/>
      <c r="D679" s="112"/>
      <c r="E679" s="127"/>
      <c r="F679" s="127"/>
      <c r="G679" s="143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</row>
    <row r="680" spans="1:26" ht="16.45" customHeight="1">
      <c r="A680" s="112"/>
      <c r="B680" s="112"/>
      <c r="C680" s="115"/>
      <c r="D680" s="112"/>
      <c r="E680" s="127"/>
      <c r="F680" s="127"/>
      <c r="G680" s="143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2"/>
      <c r="W680" s="112"/>
      <c r="X680" s="112"/>
      <c r="Y680" s="112"/>
      <c r="Z680" s="112"/>
    </row>
    <row r="681" spans="1:26" ht="16.45" customHeight="1">
      <c r="A681" s="112"/>
      <c r="B681" s="112"/>
      <c r="C681" s="115"/>
      <c r="D681" s="112"/>
      <c r="E681" s="127"/>
      <c r="F681" s="127"/>
      <c r="G681" s="143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112"/>
      <c r="W681" s="112"/>
      <c r="X681" s="112"/>
      <c r="Y681" s="112"/>
      <c r="Z681" s="112"/>
    </row>
    <row r="682" spans="1:26" ht="16.45" customHeight="1">
      <c r="A682" s="112"/>
      <c r="B682" s="112"/>
      <c r="C682" s="115"/>
      <c r="D682" s="112"/>
      <c r="E682" s="127"/>
      <c r="F682" s="127"/>
      <c r="G682" s="143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112"/>
      <c r="W682" s="112"/>
      <c r="X682" s="112"/>
      <c r="Y682" s="112"/>
      <c r="Z682" s="112"/>
    </row>
    <row r="683" spans="1:26" ht="16.45" customHeight="1">
      <c r="A683" s="112"/>
      <c r="B683" s="112"/>
      <c r="C683" s="115"/>
      <c r="D683" s="112"/>
      <c r="E683" s="127"/>
      <c r="F683" s="127"/>
      <c r="G683" s="143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112"/>
      <c r="W683" s="112"/>
      <c r="X683" s="112"/>
      <c r="Y683" s="112"/>
      <c r="Z683" s="112"/>
    </row>
    <row r="684" spans="1:26" ht="16.45" customHeight="1">
      <c r="A684" s="112"/>
      <c r="B684" s="112"/>
      <c r="C684" s="115"/>
      <c r="D684" s="112"/>
      <c r="E684" s="127"/>
      <c r="F684" s="127"/>
      <c r="G684" s="143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112"/>
      <c r="W684" s="112"/>
      <c r="X684" s="112"/>
      <c r="Y684" s="112"/>
      <c r="Z684" s="112"/>
    </row>
    <row r="685" spans="1:26" ht="16.45" customHeight="1">
      <c r="A685" s="112"/>
      <c r="B685" s="112"/>
      <c r="C685" s="115"/>
      <c r="D685" s="112"/>
      <c r="E685" s="127"/>
      <c r="F685" s="127"/>
      <c r="G685" s="143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112"/>
      <c r="W685" s="112"/>
      <c r="X685" s="112"/>
      <c r="Y685" s="112"/>
      <c r="Z685" s="112"/>
    </row>
    <row r="686" spans="1:26" ht="16.45" customHeight="1">
      <c r="A686" s="112"/>
      <c r="B686" s="112"/>
      <c r="C686" s="115"/>
      <c r="D686" s="112"/>
      <c r="E686" s="127"/>
      <c r="F686" s="127"/>
      <c r="G686" s="143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112"/>
      <c r="W686" s="112"/>
      <c r="X686" s="112"/>
      <c r="Y686" s="112"/>
      <c r="Z686" s="112"/>
    </row>
    <row r="687" spans="1:26" ht="16.45" customHeight="1">
      <c r="A687" s="112"/>
      <c r="B687" s="112"/>
      <c r="C687" s="115"/>
      <c r="D687" s="112"/>
      <c r="E687" s="127"/>
      <c r="F687" s="127"/>
      <c r="G687" s="143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112"/>
      <c r="W687" s="112"/>
      <c r="X687" s="112"/>
      <c r="Y687" s="112"/>
      <c r="Z687" s="112"/>
    </row>
    <row r="688" spans="1:26" ht="16.45" customHeight="1">
      <c r="A688" s="112"/>
      <c r="B688" s="112"/>
      <c r="C688" s="115"/>
      <c r="D688" s="112"/>
      <c r="E688" s="127"/>
      <c r="F688" s="127"/>
      <c r="G688" s="143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112"/>
      <c r="W688" s="112"/>
      <c r="X688" s="112"/>
      <c r="Y688" s="112"/>
      <c r="Z688" s="112"/>
    </row>
    <row r="689" spans="1:26" ht="16.45" customHeight="1">
      <c r="A689" s="112"/>
      <c r="B689" s="112"/>
      <c r="C689" s="115"/>
      <c r="D689" s="112"/>
      <c r="E689" s="127"/>
      <c r="F689" s="127"/>
      <c r="G689" s="143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</row>
    <row r="690" spans="1:26" ht="16.45" customHeight="1">
      <c r="A690" s="112"/>
      <c r="B690" s="112"/>
      <c r="C690" s="115"/>
      <c r="D690" s="112"/>
      <c r="E690" s="127"/>
      <c r="F690" s="127"/>
      <c r="G690" s="143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</row>
    <row r="691" spans="1:26" ht="16.45" customHeight="1">
      <c r="A691" s="112"/>
      <c r="B691" s="112"/>
      <c r="C691" s="115"/>
      <c r="D691" s="112"/>
      <c r="E691" s="127"/>
      <c r="F691" s="127"/>
      <c r="G691" s="143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2"/>
      <c r="X691" s="112"/>
      <c r="Y691" s="112"/>
      <c r="Z691" s="112"/>
    </row>
    <row r="692" spans="1:26" ht="16.45" customHeight="1">
      <c r="A692" s="112"/>
      <c r="B692" s="112"/>
      <c r="C692" s="115"/>
      <c r="D692" s="112"/>
      <c r="E692" s="127"/>
      <c r="F692" s="127"/>
      <c r="G692" s="143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112"/>
      <c r="W692" s="112"/>
      <c r="X692" s="112"/>
      <c r="Y692" s="112"/>
      <c r="Z692" s="112"/>
    </row>
    <row r="693" spans="1:26" ht="16.45" customHeight="1">
      <c r="A693" s="112"/>
      <c r="B693" s="112"/>
      <c r="C693" s="115"/>
      <c r="D693" s="112"/>
      <c r="E693" s="127"/>
      <c r="F693" s="127"/>
      <c r="G693" s="143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112"/>
      <c r="W693" s="112"/>
      <c r="X693" s="112"/>
      <c r="Y693" s="112"/>
      <c r="Z693" s="112"/>
    </row>
    <row r="694" spans="1:26" ht="16.45" customHeight="1">
      <c r="A694" s="112"/>
      <c r="B694" s="112"/>
      <c r="C694" s="115"/>
      <c r="D694" s="112"/>
      <c r="E694" s="127"/>
      <c r="F694" s="127"/>
      <c r="G694" s="143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112"/>
      <c r="W694" s="112"/>
      <c r="X694" s="112"/>
      <c r="Y694" s="112"/>
      <c r="Z694" s="112"/>
    </row>
    <row r="695" spans="1:26" ht="16.45" customHeight="1">
      <c r="A695" s="112"/>
      <c r="B695" s="112"/>
      <c r="C695" s="115"/>
      <c r="D695" s="112"/>
      <c r="E695" s="127"/>
      <c r="F695" s="127"/>
      <c r="G695" s="143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112"/>
      <c r="W695" s="112"/>
      <c r="X695" s="112"/>
      <c r="Y695" s="112"/>
      <c r="Z695" s="112"/>
    </row>
    <row r="696" spans="1:26" ht="16.45" customHeight="1">
      <c r="A696" s="112"/>
      <c r="B696" s="112"/>
      <c r="C696" s="115"/>
      <c r="D696" s="112"/>
      <c r="E696" s="127"/>
      <c r="F696" s="127"/>
      <c r="G696" s="143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112"/>
      <c r="W696" s="112"/>
      <c r="X696" s="112"/>
      <c r="Y696" s="112"/>
      <c r="Z696" s="112"/>
    </row>
    <row r="697" spans="1:26" ht="16.45" customHeight="1">
      <c r="A697" s="112"/>
      <c r="B697" s="112"/>
      <c r="C697" s="115"/>
      <c r="D697" s="112"/>
      <c r="E697" s="127"/>
      <c r="F697" s="127"/>
      <c r="G697" s="143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112"/>
      <c r="W697" s="112"/>
      <c r="X697" s="112"/>
      <c r="Y697" s="112"/>
      <c r="Z697" s="112"/>
    </row>
    <row r="698" spans="1:26" ht="16.45" customHeight="1">
      <c r="A698" s="112"/>
      <c r="B698" s="112"/>
      <c r="C698" s="115"/>
      <c r="D698" s="112"/>
      <c r="E698" s="127"/>
      <c r="F698" s="127"/>
      <c r="G698" s="143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112"/>
      <c r="W698" s="112"/>
      <c r="X698" s="112"/>
      <c r="Y698" s="112"/>
      <c r="Z698" s="112"/>
    </row>
    <row r="699" spans="1:26" ht="16.45" customHeight="1">
      <c r="A699" s="112"/>
      <c r="B699" s="112"/>
      <c r="C699" s="115"/>
      <c r="D699" s="112"/>
      <c r="E699" s="127"/>
      <c r="F699" s="127"/>
      <c r="G699" s="143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112"/>
      <c r="W699" s="112"/>
      <c r="X699" s="112"/>
      <c r="Y699" s="112"/>
      <c r="Z699" s="112"/>
    </row>
    <row r="700" spans="1:26" ht="16.45" customHeight="1">
      <c r="A700" s="112"/>
      <c r="B700" s="112"/>
      <c r="C700" s="115"/>
      <c r="D700" s="112"/>
      <c r="E700" s="127"/>
      <c r="F700" s="127"/>
      <c r="G700" s="143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</row>
    <row r="701" spans="1:26" ht="16.45" customHeight="1">
      <c r="A701" s="112"/>
      <c r="B701" s="112"/>
      <c r="C701" s="115"/>
      <c r="D701" s="112"/>
      <c r="E701" s="127"/>
      <c r="F701" s="127"/>
      <c r="G701" s="143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</row>
    <row r="702" spans="1:26" ht="16.45" customHeight="1">
      <c r="A702" s="112"/>
      <c r="B702" s="112"/>
      <c r="C702" s="115"/>
      <c r="D702" s="112"/>
      <c r="E702" s="127"/>
      <c r="F702" s="127"/>
      <c r="G702" s="143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112"/>
      <c r="W702" s="112"/>
      <c r="X702" s="112"/>
      <c r="Y702" s="112"/>
      <c r="Z702" s="112"/>
    </row>
    <row r="703" spans="1:26" ht="16.45" customHeight="1">
      <c r="A703" s="112"/>
      <c r="B703" s="112"/>
      <c r="C703" s="115"/>
      <c r="D703" s="112"/>
      <c r="E703" s="127"/>
      <c r="F703" s="127"/>
      <c r="G703" s="143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112"/>
      <c r="W703" s="112"/>
      <c r="X703" s="112"/>
      <c r="Y703" s="112"/>
      <c r="Z703" s="112"/>
    </row>
    <row r="704" spans="1:26" ht="16.45" customHeight="1">
      <c r="A704" s="112"/>
      <c r="B704" s="112"/>
      <c r="C704" s="115"/>
      <c r="D704" s="112"/>
      <c r="E704" s="127"/>
      <c r="F704" s="127"/>
      <c r="G704" s="143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112"/>
      <c r="W704" s="112"/>
      <c r="X704" s="112"/>
      <c r="Y704" s="112"/>
      <c r="Z704" s="112"/>
    </row>
    <row r="705" spans="1:26" ht="16.45" customHeight="1">
      <c r="A705" s="112"/>
      <c r="B705" s="112"/>
      <c r="C705" s="115"/>
      <c r="D705" s="112"/>
      <c r="E705" s="127"/>
      <c r="F705" s="127"/>
      <c r="G705" s="143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112"/>
      <c r="W705" s="112"/>
      <c r="X705" s="112"/>
      <c r="Y705" s="112"/>
      <c r="Z705" s="112"/>
    </row>
    <row r="706" spans="1:26" ht="16.45" customHeight="1">
      <c r="A706" s="112"/>
      <c r="B706" s="112"/>
      <c r="C706" s="115"/>
      <c r="D706" s="112"/>
      <c r="E706" s="127"/>
      <c r="F706" s="127"/>
      <c r="G706" s="143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112"/>
      <c r="W706" s="112"/>
      <c r="X706" s="112"/>
      <c r="Y706" s="112"/>
      <c r="Z706" s="112"/>
    </row>
    <row r="707" spans="1:26" ht="16.45" customHeight="1">
      <c r="A707" s="112"/>
      <c r="B707" s="112"/>
      <c r="C707" s="115"/>
      <c r="D707" s="112"/>
      <c r="E707" s="127"/>
      <c r="F707" s="127"/>
      <c r="G707" s="143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112"/>
      <c r="W707" s="112"/>
      <c r="X707" s="112"/>
      <c r="Y707" s="112"/>
      <c r="Z707" s="112"/>
    </row>
    <row r="708" spans="1:26" ht="16.45" customHeight="1">
      <c r="A708" s="112"/>
      <c r="B708" s="112"/>
      <c r="C708" s="115"/>
      <c r="D708" s="112"/>
      <c r="E708" s="127"/>
      <c r="F708" s="127"/>
      <c r="G708" s="143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112"/>
      <c r="W708" s="112"/>
      <c r="X708" s="112"/>
      <c r="Y708" s="112"/>
      <c r="Z708" s="112"/>
    </row>
    <row r="709" spans="1:26" ht="16.45" customHeight="1">
      <c r="A709" s="112"/>
      <c r="B709" s="112"/>
      <c r="C709" s="115"/>
      <c r="D709" s="112"/>
      <c r="E709" s="127"/>
      <c r="F709" s="127"/>
      <c r="G709" s="143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112"/>
      <c r="W709" s="112"/>
      <c r="X709" s="112"/>
      <c r="Y709" s="112"/>
      <c r="Z709" s="112"/>
    </row>
    <row r="710" spans="1:26" ht="16.45" customHeight="1">
      <c r="A710" s="112"/>
      <c r="B710" s="112"/>
      <c r="C710" s="115"/>
      <c r="D710" s="112"/>
      <c r="E710" s="127"/>
      <c r="F710" s="127"/>
      <c r="G710" s="143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112"/>
      <c r="W710" s="112"/>
      <c r="X710" s="112"/>
      <c r="Y710" s="112"/>
      <c r="Z710" s="112"/>
    </row>
    <row r="711" spans="1:26" ht="16.45" customHeight="1">
      <c r="A711" s="112"/>
      <c r="B711" s="112"/>
      <c r="C711" s="115"/>
      <c r="D711" s="112"/>
      <c r="E711" s="127"/>
      <c r="F711" s="127"/>
      <c r="G711" s="143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112"/>
      <c r="W711" s="112"/>
      <c r="X711" s="112"/>
      <c r="Y711" s="112"/>
      <c r="Z711" s="112"/>
    </row>
    <row r="712" spans="1:26" ht="16.45" customHeight="1">
      <c r="A712" s="112"/>
      <c r="B712" s="112"/>
      <c r="C712" s="115"/>
      <c r="D712" s="112"/>
      <c r="E712" s="127"/>
      <c r="F712" s="127"/>
      <c r="G712" s="143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112"/>
      <c r="W712" s="112"/>
      <c r="X712" s="112"/>
      <c r="Y712" s="112"/>
      <c r="Z712" s="112"/>
    </row>
    <row r="713" spans="1:26" ht="16.45" customHeight="1">
      <c r="A713" s="112"/>
      <c r="B713" s="112"/>
      <c r="C713" s="115"/>
      <c r="D713" s="112"/>
      <c r="E713" s="127"/>
      <c r="F713" s="127"/>
      <c r="G713" s="143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112"/>
      <c r="W713" s="112"/>
      <c r="X713" s="112"/>
      <c r="Y713" s="112"/>
      <c r="Z713" s="112"/>
    </row>
    <row r="714" spans="1:26" ht="16.45" customHeight="1">
      <c r="A714" s="112"/>
      <c r="B714" s="112"/>
      <c r="C714" s="115"/>
      <c r="D714" s="112"/>
      <c r="E714" s="127"/>
      <c r="F714" s="127"/>
      <c r="G714" s="143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112"/>
      <c r="W714" s="112"/>
      <c r="X714" s="112"/>
      <c r="Y714" s="112"/>
      <c r="Z714" s="112"/>
    </row>
    <row r="715" spans="1:26" ht="16.45" customHeight="1">
      <c r="A715" s="112"/>
      <c r="B715" s="112"/>
      <c r="C715" s="115"/>
      <c r="D715" s="112"/>
      <c r="E715" s="127"/>
      <c r="F715" s="127"/>
      <c r="G715" s="143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112"/>
      <c r="W715" s="112"/>
      <c r="X715" s="112"/>
      <c r="Y715" s="112"/>
      <c r="Z715" s="112"/>
    </row>
    <row r="716" spans="1:26" ht="16.45" customHeight="1">
      <c r="A716" s="112"/>
      <c r="B716" s="112"/>
      <c r="C716" s="115"/>
      <c r="D716" s="112"/>
      <c r="E716" s="127"/>
      <c r="F716" s="127"/>
      <c r="G716" s="143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112"/>
      <c r="W716" s="112"/>
      <c r="X716" s="112"/>
      <c r="Y716" s="112"/>
      <c r="Z716" s="112"/>
    </row>
    <row r="717" spans="1:26" ht="16.45" customHeight="1">
      <c r="A717" s="112"/>
      <c r="B717" s="112"/>
      <c r="C717" s="115"/>
      <c r="D717" s="112"/>
      <c r="E717" s="127"/>
      <c r="F717" s="127"/>
      <c r="G717" s="143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112"/>
      <c r="W717" s="112"/>
      <c r="X717" s="112"/>
      <c r="Y717" s="112"/>
      <c r="Z717" s="112"/>
    </row>
    <row r="718" spans="1:26" ht="16.45" customHeight="1">
      <c r="A718" s="112"/>
      <c r="B718" s="112"/>
      <c r="C718" s="115"/>
      <c r="D718" s="112"/>
      <c r="E718" s="127"/>
      <c r="F718" s="127"/>
      <c r="G718" s="143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112"/>
      <c r="W718" s="112"/>
      <c r="X718" s="112"/>
      <c r="Y718" s="112"/>
      <c r="Z718" s="112"/>
    </row>
    <row r="719" spans="1:26" ht="16.45" customHeight="1">
      <c r="A719" s="112"/>
      <c r="B719" s="112"/>
      <c r="C719" s="115"/>
      <c r="D719" s="112"/>
      <c r="E719" s="127"/>
      <c r="F719" s="127"/>
      <c r="G719" s="143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</row>
    <row r="720" spans="1:26" ht="16.45" customHeight="1">
      <c r="A720" s="112"/>
      <c r="B720" s="112"/>
      <c r="C720" s="115"/>
      <c r="D720" s="112"/>
      <c r="E720" s="127"/>
      <c r="F720" s="127"/>
      <c r="G720" s="143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112"/>
      <c r="W720" s="112"/>
      <c r="X720" s="112"/>
      <c r="Y720" s="112"/>
      <c r="Z720" s="112"/>
    </row>
    <row r="721" spans="1:26" ht="16.45" customHeight="1">
      <c r="A721" s="112"/>
      <c r="B721" s="112"/>
      <c r="C721" s="115"/>
      <c r="D721" s="112"/>
      <c r="E721" s="127"/>
      <c r="F721" s="127"/>
      <c r="G721" s="143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112"/>
      <c r="W721" s="112"/>
      <c r="X721" s="112"/>
      <c r="Y721" s="112"/>
      <c r="Z721" s="112"/>
    </row>
    <row r="722" spans="1:26" ht="16.45" customHeight="1">
      <c r="A722" s="112"/>
      <c r="B722" s="112"/>
      <c r="C722" s="115"/>
      <c r="D722" s="112"/>
      <c r="E722" s="127"/>
      <c r="F722" s="127"/>
      <c r="G722" s="143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112"/>
      <c r="W722" s="112"/>
      <c r="X722" s="112"/>
      <c r="Y722" s="112"/>
      <c r="Z722" s="112"/>
    </row>
    <row r="723" spans="1:26" ht="16.45" customHeight="1">
      <c r="A723" s="112"/>
      <c r="B723" s="112"/>
      <c r="C723" s="115"/>
      <c r="D723" s="112"/>
      <c r="E723" s="127"/>
      <c r="F723" s="127"/>
      <c r="G723" s="143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112"/>
      <c r="W723" s="112"/>
      <c r="X723" s="112"/>
      <c r="Y723" s="112"/>
      <c r="Z723" s="112"/>
    </row>
    <row r="724" spans="1:26" ht="16.45" customHeight="1">
      <c r="A724" s="112"/>
      <c r="B724" s="112"/>
      <c r="C724" s="115"/>
      <c r="D724" s="112"/>
      <c r="E724" s="127"/>
      <c r="F724" s="127"/>
      <c r="G724" s="143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112"/>
      <c r="W724" s="112"/>
      <c r="X724" s="112"/>
      <c r="Y724" s="112"/>
      <c r="Z724" s="112"/>
    </row>
    <row r="725" spans="1:26" ht="16.45" customHeight="1">
      <c r="A725" s="112"/>
      <c r="B725" s="112"/>
      <c r="C725" s="115"/>
      <c r="D725" s="112"/>
      <c r="E725" s="127"/>
      <c r="F725" s="127"/>
      <c r="G725" s="143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112"/>
      <c r="W725" s="112"/>
      <c r="X725" s="112"/>
      <c r="Y725" s="112"/>
      <c r="Z725" s="112"/>
    </row>
    <row r="726" spans="1:26" ht="16.45" customHeight="1">
      <c r="A726" s="112"/>
      <c r="B726" s="112"/>
      <c r="C726" s="115"/>
      <c r="D726" s="112"/>
      <c r="E726" s="127"/>
      <c r="F726" s="127"/>
      <c r="G726" s="143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112"/>
      <c r="W726" s="112"/>
      <c r="X726" s="112"/>
      <c r="Y726" s="112"/>
      <c r="Z726" s="112"/>
    </row>
    <row r="727" spans="1:26" ht="16.45" customHeight="1">
      <c r="A727" s="112"/>
      <c r="B727" s="112"/>
      <c r="C727" s="115"/>
      <c r="D727" s="112"/>
      <c r="E727" s="127"/>
      <c r="F727" s="127"/>
      <c r="G727" s="143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112"/>
      <c r="W727" s="112"/>
      <c r="X727" s="112"/>
      <c r="Y727" s="112"/>
      <c r="Z727" s="112"/>
    </row>
    <row r="728" spans="1:26" ht="16.45" customHeight="1">
      <c r="A728" s="112"/>
      <c r="B728" s="112"/>
      <c r="C728" s="115"/>
      <c r="D728" s="112"/>
      <c r="E728" s="127"/>
      <c r="F728" s="127"/>
      <c r="G728" s="143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112"/>
      <c r="W728" s="112"/>
      <c r="X728" s="112"/>
      <c r="Y728" s="112"/>
      <c r="Z728" s="112"/>
    </row>
    <row r="729" spans="1:26" ht="16.45" customHeight="1">
      <c r="A729" s="112"/>
      <c r="B729" s="112"/>
      <c r="C729" s="115"/>
      <c r="D729" s="112"/>
      <c r="E729" s="127"/>
      <c r="F729" s="127"/>
      <c r="G729" s="143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112"/>
      <c r="W729" s="112"/>
      <c r="X729" s="112"/>
      <c r="Y729" s="112"/>
      <c r="Z729" s="112"/>
    </row>
    <row r="730" spans="1:26" ht="16.45" customHeight="1">
      <c r="A730" s="112"/>
      <c r="B730" s="112"/>
      <c r="C730" s="115"/>
      <c r="D730" s="112"/>
      <c r="E730" s="127"/>
      <c r="F730" s="127"/>
      <c r="G730" s="143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</row>
    <row r="731" spans="1:26" ht="16.45" customHeight="1">
      <c r="A731" s="112"/>
      <c r="B731" s="112"/>
      <c r="C731" s="115"/>
      <c r="D731" s="112"/>
      <c r="E731" s="127"/>
      <c r="F731" s="127"/>
      <c r="G731" s="143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</row>
    <row r="732" spans="1:26" ht="16.45" customHeight="1">
      <c r="A732" s="112"/>
      <c r="B732" s="112"/>
      <c r="C732" s="115"/>
      <c r="D732" s="112"/>
      <c r="E732" s="127"/>
      <c r="F732" s="127"/>
      <c r="G732" s="143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112"/>
      <c r="W732" s="112"/>
      <c r="X732" s="112"/>
      <c r="Y732" s="112"/>
      <c r="Z732" s="112"/>
    </row>
    <row r="733" spans="1:26" ht="16.45" customHeight="1">
      <c r="A733" s="112"/>
      <c r="B733" s="112"/>
      <c r="C733" s="115"/>
      <c r="D733" s="112"/>
      <c r="E733" s="127"/>
      <c r="F733" s="127"/>
      <c r="G733" s="143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112"/>
      <c r="W733" s="112"/>
      <c r="X733" s="112"/>
      <c r="Y733" s="112"/>
      <c r="Z733" s="112"/>
    </row>
    <row r="734" spans="1:26" ht="16.45" customHeight="1">
      <c r="A734" s="112"/>
      <c r="B734" s="112"/>
      <c r="C734" s="115"/>
      <c r="D734" s="112"/>
      <c r="E734" s="127"/>
      <c r="F734" s="127"/>
      <c r="G734" s="143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112"/>
      <c r="W734" s="112"/>
      <c r="X734" s="112"/>
      <c r="Y734" s="112"/>
      <c r="Z734" s="112"/>
    </row>
    <row r="735" spans="1:26" ht="16.45" customHeight="1">
      <c r="A735" s="112"/>
      <c r="B735" s="112"/>
      <c r="C735" s="115"/>
      <c r="D735" s="112"/>
      <c r="E735" s="127"/>
      <c r="F735" s="127"/>
      <c r="G735" s="143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112"/>
      <c r="W735" s="112"/>
      <c r="X735" s="112"/>
      <c r="Y735" s="112"/>
      <c r="Z735" s="112"/>
    </row>
    <row r="736" spans="1:26" ht="16.45" customHeight="1">
      <c r="A736" s="112"/>
      <c r="B736" s="112"/>
      <c r="C736" s="115"/>
      <c r="D736" s="112"/>
      <c r="E736" s="127"/>
      <c r="F736" s="127"/>
      <c r="G736" s="143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</row>
    <row r="737" spans="1:26" ht="16.45" customHeight="1">
      <c r="A737" s="112"/>
      <c r="B737" s="112"/>
      <c r="C737" s="115"/>
      <c r="D737" s="112"/>
      <c r="E737" s="127"/>
      <c r="F737" s="127"/>
      <c r="G737" s="143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112"/>
      <c r="W737" s="112"/>
      <c r="X737" s="112"/>
      <c r="Y737" s="112"/>
      <c r="Z737" s="112"/>
    </row>
    <row r="738" spans="1:26" ht="16.45" customHeight="1">
      <c r="A738" s="112"/>
      <c r="B738" s="112"/>
      <c r="C738" s="115"/>
      <c r="D738" s="112"/>
      <c r="E738" s="127"/>
      <c r="F738" s="127"/>
      <c r="G738" s="143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112"/>
      <c r="W738" s="112"/>
      <c r="X738" s="112"/>
      <c r="Y738" s="112"/>
      <c r="Z738" s="112"/>
    </row>
    <row r="739" spans="1:26" ht="16.45" customHeight="1">
      <c r="A739" s="112"/>
      <c r="B739" s="112"/>
      <c r="C739" s="115"/>
      <c r="D739" s="112"/>
      <c r="E739" s="127"/>
      <c r="F739" s="127"/>
      <c r="G739" s="143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112"/>
      <c r="W739" s="112"/>
      <c r="X739" s="112"/>
      <c r="Y739" s="112"/>
      <c r="Z739" s="112"/>
    </row>
    <row r="740" spans="1:26" ht="16.45" customHeight="1">
      <c r="A740" s="112"/>
      <c r="B740" s="112"/>
      <c r="C740" s="115"/>
      <c r="D740" s="112"/>
      <c r="E740" s="127"/>
      <c r="F740" s="127"/>
      <c r="G740" s="143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112"/>
      <c r="W740" s="112"/>
      <c r="X740" s="112"/>
      <c r="Y740" s="112"/>
      <c r="Z740" s="112"/>
    </row>
    <row r="741" spans="1:26" ht="16.45" customHeight="1">
      <c r="A741" s="112"/>
      <c r="B741" s="112"/>
      <c r="C741" s="115"/>
      <c r="D741" s="112"/>
      <c r="E741" s="127"/>
      <c r="F741" s="127"/>
      <c r="G741" s="143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112"/>
      <c r="W741" s="112"/>
      <c r="X741" s="112"/>
      <c r="Y741" s="112"/>
      <c r="Z741" s="112"/>
    </row>
    <row r="742" spans="1:26" ht="16.45" customHeight="1">
      <c r="A742" s="112"/>
      <c r="B742" s="112"/>
      <c r="C742" s="115"/>
      <c r="D742" s="112"/>
      <c r="E742" s="127"/>
      <c r="F742" s="127"/>
      <c r="G742" s="143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112"/>
      <c r="W742" s="112"/>
      <c r="X742" s="112"/>
      <c r="Y742" s="112"/>
      <c r="Z742" s="112"/>
    </row>
    <row r="743" spans="1:26" ht="16.45" customHeight="1">
      <c r="A743" s="112"/>
      <c r="B743" s="112"/>
      <c r="C743" s="115"/>
      <c r="D743" s="112"/>
      <c r="E743" s="127"/>
      <c r="F743" s="127"/>
      <c r="G743" s="143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112"/>
      <c r="W743" s="112"/>
      <c r="X743" s="112"/>
      <c r="Y743" s="112"/>
      <c r="Z743" s="112"/>
    </row>
    <row r="744" spans="1:26" ht="16.45" customHeight="1">
      <c r="A744" s="112"/>
      <c r="B744" s="112"/>
      <c r="C744" s="115"/>
      <c r="D744" s="112"/>
      <c r="E744" s="127"/>
      <c r="F744" s="127"/>
      <c r="G744" s="143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2"/>
      <c r="Z744" s="112"/>
    </row>
    <row r="745" spans="1:26" ht="16.45" customHeight="1">
      <c r="A745" s="112"/>
      <c r="B745" s="112"/>
      <c r="C745" s="115"/>
      <c r="D745" s="112"/>
      <c r="E745" s="127"/>
      <c r="F745" s="127"/>
      <c r="G745" s="143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2"/>
      <c r="Z745" s="112"/>
    </row>
    <row r="746" spans="1:26" ht="16.45" customHeight="1">
      <c r="A746" s="112"/>
      <c r="B746" s="112"/>
      <c r="C746" s="115"/>
      <c r="D746" s="112"/>
      <c r="E746" s="127"/>
      <c r="F746" s="127"/>
      <c r="G746" s="143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2"/>
      <c r="Z746" s="112"/>
    </row>
    <row r="747" spans="1:26" ht="16.45" customHeight="1">
      <c r="A747" s="112"/>
      <c r="B747" s="112"/>
      <c r="C747" s="115"/>
      <c r="D747" s="112"/>
      <c r="E747" s="127"/>
      <c r="F747" s="127"/>
      <c r="G747" s="143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2"/>
      <c r="Z747" s="112"/>
    </row>
    <row r="748" spans="1:26" ht="16.45" customHeight="1">
      <c r="A748" s="112"/>
      <c r="B748" s="112"/>
      <c r="C748" s="115"/>
      <c r="D748" s="112"/>
      <c r="E748" s="127"/>
      <c r="F748" s="127"/>
      <c r="G748" s="143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2"/>
      <c r="Z748" s="112"/>
    </row>
    <row r="749" spans="1:26" ht="16.45" customHeight="1">
      <c r="A749" s="112"/>
      <c r="B749" s="112"/>
      <c r="C749" s="115"/>
      <c r="D749" s="112"/>
      <c r="E749" s="127"/>
      <c r="F749" s="127"/>
      <c r="G749" s="143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2"/>
      <c r="Z749" s="112"/>
    </row>
    <row r="750" spans="1:26" ht="16.45" customHeight="1">
      <c r="A750" s="112"/>
      <c r="B750" s="112"/>
      <c r="C750" s="115"/>
      <c r="D750" s="112"/>
      <c r="E750" s="127"/>
      <c r="F750" s="127"/>
      <c r="G750" s="143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2"/>
      <c r="Z750" s="112"/>
    </row>
    <row r="751" spans="1:26" ht="16.45" customHeight="1">
      <c r="A751" s="112"/>
      <c r="B751" s="112"/>
      <c r="C751" s="115"/>
      <c r="D751" s="112"/>
      <c r="E751" s="127"/>
      <c r="F751" s="127"/>
      <c r="G751" s="143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2"/>
      <c r="Z751" s="112"/>
    </row>
    <row r="752" spans="1:26" ht="16.45" customHeight="1">
      <c r="A752" s="112"/>
      <c r="B752" s="112"/>
      <c r="C752" s="115"/>
      <c r="D752" s="112"/>
      <c r="E752" s="127"/>
      <c r="F752" s="127"/>
      <c r="G752" s="143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112"/>
      <c r="W752" s="112"/>
      <c r="X752" s="112"/>
      <c r="Y752" s="112"/>
      <c r="Z752" s="112"/>
    </row>
    <row r="753" spans="1:26" ht="16.45" customHeight="1">
      <c r="A753" s="112"/>
      <c r="B753" s="112"/>
      <c r="C753" s="115"/>
      <c r="D753" s="112"/>
      <c r="E753" s="127"/>
      <c r="F753" s="127"/>
      <c r="G753" s="143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2"/>
      <c r="Z753" s="112"/>
    </row>
    <row r="754" spans="1:26" ht="16.45" customHeight="1">
      <c r="A754" s="112"/>
      <c r="B754" s="112"/>
      <c r="C754" s="115"/>
      <c r="D754" s="112"/>
      <c r="E754" s="127"/>
      <c r="F754" s="127"/>
      <c r="G754" s="143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2"/>
      <c r="Z754" s="112"/>
    </row>
    <row r="755" spans="1:26" ht="16.45" customHeight="1">
      <c r="A755" s="112"/>
      <c r="B755" s="112"/>
      <c r="C755" s="115"/>
      <c r="D755" s="112"/>
      <c r="E755" s="127"/>
      <c r="F755" s="127"/>
      <c r="G755" s="143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2"/>
      <c r="Z755" s="112"/>
    </row>
    <row r="756" spans="1:26" ht="16.45" customHeight="1">
      <c r="A756" s="112"/>
      <c r="B756" s="112"/>
      <c r="C756" s="115"/>
      <c r="D756" s="112"/>
      <c r="E756" s="127"/>
      <c r="F756" s="127"/>
      <c r="G756" s="143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2"/>
      <c r="Z756" s="112"/>
    </row>
    <row r="757" spans="1:26" ht="16.45" customHeight="1">
      <c r="A757" s="112"/>
      <c r="B757" s="112"/>
      <c r="C757" s="115"/>
      <c r="D757" s="112"/>
      <c r="E757" s="127"/>
      <c r="F757" s="127"/>
      <c r="G757" s="143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2"/>
      <c r="Z757" s="112"/>
    </row>
    <row r="758" spans="1:26" ht="16.45" customHeight="1">
      <c r="A758" s="112"/>
      <c r="B758" s="112"/>
      <c r="C758" s="115"/>
      <c r="D758" s="112"/>
      <c r="E758" s="127"/>
      <c r="F758" s="127"/>
      <c r="G758" s="143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2"/>
      <c r="Z758" s="112"/>
    </row>
    <row r="759" spans="1:26" ht="16.45" customHeight="1">
      <c r="A759" s="112"/>
      <c r="B759" s="112"/>
      <c r="C759" s="115"/>
      <c r="D759" s="112"/>
      <c r="E759" s="127"/>
      <c r="F759" s="127"/>
      <c r="G759" s="143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2"/>
      <c r="Z759" s="112"/>
    </row>
    <row r="760" spans="1:26" ht="16.45" customHeight="1">
      <c r="A760" s="112"/>
      <c r="B760" s="112"/>
      <c r="C760" s="115"/>
      <c r="D760" s="112"/>
      <c r="E760" s="127"/>
      <c r="F760" s="127"/>
      <c r="G760" s="143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2"/>
      <c r="Z760" s="112"/>
    </row>
    <row r="761" spans="1:26" ht="16.45" customHeight="1">
      <c r="A761" s="112"/>
      <c r="B761" s="112"/>
      <c r="C761" s="115"/>
      <c r="D761" s="112"/>
      <c r="E761" s="127"/>
      <c r="F761" s="127"/>
      <c r="G761" s="143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112"/>
      <c r="W761" s="112"/>
      <c r="X761" s="112"/>
      <c r="Y761" s="112"/>
      <c r="Z761" s="112"/>
    </row>
    <row r="762" spans="1:26" ht="16.45" customHeight="1">
      <c r="A762" s="112"/>
      <c r="B762" s="112"/>
      <c r="C762" s="115"/>
      <c r="D762" s="112"/>
      <c r="E762" s="127"/>
      <c r="F762" s="127"/>
      <c r="G762" s="143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112"/>
      <c r="W762" s="112"/>
      <c r="X762" s="112"/>
      <c r="Y762" s="112"/>
      <c r="Z762" s="112"/>
    </row>
    <row r="763" spans="1:26" ht="16.45" customHeight="1">
      <c r="A763" s="112"/>
      <c r="B763" s="112"/>
      <c r="C763" s="115"/>
      <c r="D763" s="112"/>
      <c r="E763" s="127"/>
      <c r="F763" s="127"/>
      <c r="G763" s="143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112"/>
      <c r="W763" s="112"/>
      <c r="X763" s="112"/>
      <c r="Y763" s="112"/>
      <c r="Z763" s="112"/>
    </row>
    <row r="764" spans="1:26" ht="16.45" customHeight="1">
      <c r="A764" s="112"/>
      <c r="B764" s="112"/>
      <c r="C764" s="115"/>
      <c r="D764" s="112"/>
      <c r="E764" s="127"/>
      <c r="F764" s="127"/>
      <c r="G764" s="143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112"/>
      <c r="W764" s="112"/>
      <c r="X764" s="112"/>
      <c r="Y764" s="112"/>
      <c r="Z764" s="112"/>
    </row>
    <row r="765" spans="1:26" ht="16.45" customHeight="1">
      <c r="A765" s="112"/>
      <c r="B765" s="112"/>
      <c r="C765" s="115"/>
      <c r="D765" s="112"/>
      <c r="E765" s="127"/>
      <c r="F765" s="127"/>
      <c r="G765" s="143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112"/>
      <c r="W765" s="112"/>
      <c r="X765" s="112"/>
      <c r="Y765" s="112"/>
      <c r="Z765" s="112"/>
    </row>
    <row r="766" spans="1:26" ht="16.45" customHeight="1">
      <c r="A766" s="112"/>
      <c r="B766" s="112"/>
      <c r="C766" s="115"/>
      <c r="D766" s="112"/>
      <c r="E766" s="127"/>
      <c r="F766" s="127"/>
      <c r="G766" s="143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112"/>
      <c r="W766" s="112"/>
      <c r="X766" s="112"/>
      <c r="Y766" s="112"/>
      <c r="Z766" s="112"/>
    </row>
    <row r="767" spans="1:26" ht="16.45" customHeight="1">
      <c r="A767" s="112"/>
      <c r="B767" s="112"/>
      <c r="C767" s="115"/>
      <c r="D767" s="112"/>
      <c r="E767" s="127"/>
      <c r="F767" s="127"/>
      <c r="G767" s="143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112"/>
      <c r="W767" s="112"/>
      <c r="X767" s="112"/>
      <c r="Y767" s="112"/>
      <c r="Z767" s="112"/>
    </row>
    <row r="768" spans="1:26" ht="16.45" customHeight="1">
      <c r="A768" s="112"/>
      <c r="B768" s="112"/>
      <c r="C768" s="115"/>
      <c r="D768" s="112"/>
      <c r="E768" s="127"/>
      <c r="F768" s="127"/>
      <c r="G768" s="143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112"/>
      <c r="W768" s="112"/>
      <c r="X768" s="112"/>
      <c r="Y768" s="112"/>
      <c r="Z768" s="112"/>
    </row>
    <row r="769" spans="1:26" ht="16.45" customHeight="1">
      <c r="A769" s="112"/>
      <c r="B769" s="112"/>
      <c r="C769" s="115"/>
      <c r="D769" s="112"/>
      <c r="E769" s="127"/>
      <c r="F769" s="127"/>
      <c r="G769" s="143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112"/>
      <c r="W769" s="112"/>
      <c r="X769" s="112"/>
      <c r="Y769" s="112"/>
      <c r="Z769" s="112"/>
    </row>
    <row r="770" spans="1:26" ht="16.45" customHeight="1">
      <c r="A770" s="112"/>
      <c r="B770" s="112"/>
      <c r="C770" s="115"/>
      <c r="D770" s="112"/>
      <c r="E770" s="127"/>
      <c r="F770" s="127"/>
      <c r="G770" s="143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112"/>
      <c r="W770" s="112"/>
      <c r="X770" s="112"/>
      <c r="Y770" s="112"/>
      <c r="Z770" s="112"/>
    </row>
    <row r="771" spans="1:26" ht="16.45" customHeight="1">
      <c r="A771" s="112"/>
      <c r="B771" s="112"/>
      <c r="C771" s="115"/>
      <c r="D771" s="112"/>
      <c r="E771" s="127"/>
      <c r="F771" s="127"/>
      <c r="G771" s="143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112"/>
      <c r="W771" s="112"/>
      <c r="X771" s="112"/>
      <c r="Y771" s="112"/>
      <c r="Z771" s="112"/>
    </row>
    <row r="772" spans="1:26" ht="16.45" customHeight="1">
      <c r="A772" s="112"/>
      <c r="B772" s="112"/>
      <c r="C772" s="115"/>
      <c r="D772" s="112"/>
      <c r="E772" s="127"/>
      <c r="F772" s="127"/>
      <c r="G772" s="143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112"/>
      <c r="W772" s="112"/>
      <c r="X772" s="112"/>
      <c r="Y772" s="112"/>
      <c r="Z772" s="112"/>
    </row>
    <row r="773" spans="1:26" ht="16.45" customHeight="1">
      <c r="A773" s="112"/>
      <c r="B773" s="112"/>
      <c r="C773" s="115"/>
      <c r="D773" s="112"/>
      <c r="E773" s="127"/>
      <c r="F773" s="127"/>
      <c r="G773" s="143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112"/>
      <c r="W773" s="112"/>
      <c r="X773" s="112"/>
      <c r="Y773" s="112"/>
      <c r="Z773" s="112"/>
    </row>
    <row r="774" spans="1:26" ht="16.45" customHeight="1">
      <c r="A774" s="112"/>
      <c r="B774" s="112"/>
      <c r="C774" s="115"/>
      <c r="D774" s="112"/>
      <c r="E774" s="127"/>
      <c r="F774" s="127"/>
      <c r="G774" s="143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112"/>
      <c r="W774" s="112"/>
      <c r="X774" s="112"/>
      <c r="Y774" s="112"/>
      <c r="Z774" s="112"/>
    </row>
    <row r="775" spans="1:26" ht="16.45" customHeight="1">
      <c r="A775" s="112"/>
      <c r="B775" s="112"/>
      <c r="C775" s="115"/>
      <c r="D775" s="112"/>
      <c r="E775" s="127"/>
      <c r="F775" s="127"/>
      <c r="G775" s="143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112"/>
      <c r="W775" s="112"/>
      <c r="X775" s="112"/>
      <c r="Y775" s="112"/>
      <c r="Z775" s="112"/>
    </row>
    <row r="776" spans="1:26" ht="16.45" customHeight="1">
      <c r="A776" s="112"/>
      <c r="B776" s="112"/>
      <c r="C776" s="115"/>
      <c r="D776" s="112"/>
      <c r="E776" s="127"/>
      <c r="F776" s="127"/>
      <c r="G776" s="143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112"/>
      <c r="W776" s="112"/>
      <c r="X776" s="112"/>
      <c r="Y776" s="112"/>
      <c r="Z776" s="112"/>
    </row>
    <row r="777" spans="1:26" ht="16.45" customHeight="1">
      <c r="A777" s="112"/>
      <c r="B777" s="112"/>
      <c r="C777" s="115"/>
      <c r="D777" s="112"/>
      <c r="E777" s="127"/>
      <c r="F777" s="127"/>
      <c r="G777" s="143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112"/>
      <c r="W777" s="112"/>
      <c r="X777" s="112"/>
      <c r="Y777" s="112"/>
      <c r="Z777" s="112"/>
    </row>
    <row r="778" spans="1:26" ht="16.45" customHeight="1">
      <c r="A778" s="112"/>
      <c r="B778" s="112"/>
      <c r="C778" s="115"/>
      <c r="D778" s="112"/>
      <c r="E778" s="127"/>
      <c r="F778" s="127"/>
      <c r="G778" s="143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</row>
    <row r="779" spans="1:26" ht="16.45" customHeight="1">
      <c r="A779" s="112"/>
      <c r="B779" s="112"/>
      <c r="C779" s="115"/>
      <c r="D779" s="112"/>
      <c r="E779" s="127"/>
      <c r="F779" s="127"/>
      <c r="G779" s="143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</row>
    <row r="780" spans="1:26" ht="16.45" customHeight="1">
      <c r="A780" s="112"/>
      <c r="B780" s="112"/>
      <c r="C780" s="115"/>
      <c r="D780" s="112"/>
      <c r="E780" s="127"/>
      <c r="F780" s="127"/>
      <c r="G780" s="143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</row>
    <row r="781" spans="1:26" ht="16.45" customHeight="1">
      <c r="A781" s="112"/>
      <c r="B781" s="112"/>
      <c r="C781" s="115"/>
      <c r="D781" s="112"/>
      <c r="E781" s="127"/>
      <c r="F781" s="127"/>
      <c r="G781" s="143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2"/>
      <c r="W781" s="112"/>
      <c r="X781" s="112"/>
      <c r="Y781" s="112"/>
      <c r="Z781" s="112"/>
    </row>
    <row r="782" spans="1:26" ht="16.45" customHeight="1">
      <c r="A782" s="112"/>
      <c r="B782" s="112"/>
      <c r="C782" s="115"/>
      <c r="D782" s="112"/>
      <c r="E782" s="127"/>
      <c r="F782" s="127"/>
      <c r="G782" s="143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112"/>
      <c r="W782" s="112"/>
      <c r="X782" s="112"/>
      <c r="Y782" s="112"/>
      <c r="Z782" s="112"/>
    </row>
    <row r="783" spans="1:26" ht="16.45" customHeight="1">
      <c r="A783" s="112"/>
      <c r="B783" s="112"/>
      <c r="C783" s="115"/>
      <c r="D783" s="112"/>
      <c r="E783" s="127"/>
      <c r="F783" s="127"/>
      <c r="G783" s="143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112"/>
      <c r="W783" s="112"/>
      <c r="X783" s="112"/>
      <c r="Y783" s="112"/>
      <c r="Z783" s="112"/>
    </row>
    <row r="784" spans="1:26" ht="16.45" customHeight="1">
      <c r="A784" s="112"/>
      <c r="B784" s="112"/>
      <c r="C784" s="115"/>
      <c r="D784" s="112"/>
      <c r="E784" s="127"/>
      <c r="F784" s="127"/>
      <c r="G784" s="143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112"/>
      <c r="W784" s="112"/>
      <c r="X784" s="112"/>
      <c r="Y784" s="112"/>
      <c r="Z784" s="112"/>
    </row>
    <row r="785" spans="1:26" ht="16.45" customHeight="1">
      <c r="A785" s="112"/>
      <c r="B785" s="112"/>
      <c r="C785" s="115"/>
      <c r="D785" s="112"/>
      <c r="E785" s="127"/>
      <c r="F785" s="127"/>
      <c r="G785" s="143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112"/>
      <c r="W785" s="112"/>
      <c r="X785" s="112"/>
      <c r="Y785" s="112"/>
      <c r="Z785" s="112"/>
    </row>
    <row r="786" spans="1:26" ht="16.45" customHeight="1">
      <c r="A786" s="112"/>
      <c r="B786" s="112"/>
      <c r="C786" s="115"/>
      <c r="D786" s="112"/>
      <c r="E786" s="127"/>
      <c r="F786" s="127"/>
      <c r="G786" s="143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112"/>
      <c r="W786" s="112"/>
      <c r="X786" s="112"/>
      <c r="Y786" s="112"/>
      <c r="Z786" s="112"/>
    </row>
    <row r="787" spans="1:26" ht="16.45" customHeight="1">
      <c r="A787" s="112"/>
      <c r="B787" s="112"/>
      <c r="C787" s="115"/>
      <c r="D787" s="112"/>
      <c r="E787" s="127"/>
      <c r="F787" s="127"/>
      <c r="G787" s="143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112"/>
      <c r="W787" s="112"/>
      <c r="X787" s="112"/>
      <c r="Y787" s="112"/>
      <c r="Z787" s="112"/>
    </row>
    <row r="788" spans="1:26" ht="16.45" customHeight="1">
      <c r="A788" s="112"/>
      <c r="B788" s="112"/>
      <c r="C788" s="115"/>
      <c r="D788" s="112"/>
      <c r="E788" s="127"/>
      <c r="F788" s="127"/>
      <c r="G788" s="143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112"/>
      <c r="W788" s="112"/>
      <c r="X788" s="112"/>
      <c r="Y788" s="112"/>
      <c r="Z788" s="112"/>
    </row>
    <row r="789" spans="1:26" ht="16.45" customHeight="1">
      <c r="A789" s="112"/>
      <c r="B789" s="112"/>
      <c r="C789" s="115"/>
      <c r="D789" s="112"/>
      <c r="E789" s="127"/>
      <c r="F789" s="127"/>
      <c r="G789" s="143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112"/>
      <c r="W789" s="112"/>
      <c r="X789" s="112"/>
      <c r="Y789" s="112"/>
      <c r="Z789" s="112"/>
    </row>
    <row r="790" spans="1:26" ht="16.45" customHeight="1">
      <c r="A790" s="112"/>
      <c r="B790" s="112"/>
      <c r="C790" s="115"/>
      <c r="D790" s="112"/>
      <c r="E790" s="127"/>
      <c r="F790" s="127"/>
      <c r="G790" s="143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</row>
    <row r="791" spans="1:26" ht="16.45" customHeight="1">
      <c r="A791" s="112"/>
      <c r="B791" s="112"/>
      <c r="C791" s="115"/>
      <c r="D791" s="112"/>
      <c r="E791" s="127"/>
      <c r="F791" s="127"/>
      <c r="G791" s="143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</row>
    <row r="792" spans="1:26" ht="16.45" customHeight="1">
      <c r="A792" s="112"/>
      <c r="B792" s="112"/>
      <c r="C792" s="115"/>
      <c r="D792" s="112"/>
      <c r="E792" s="127"/>
      <c r="F792" s="127"/>
      <c r="G792" s="143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2"/>
      <c r="X792" s="112"/>
      <c r="Y792" s="112"/>
      <c r="Z792" s="112"/>
    </row>
    <row r="793" spans="1:26" ht="16.45" customHeight="1">
      <c r="A793" s="112"/>
      <c r="B793" s="112"/>
      <c r="C793" s="115"/>
      <c r="D793" s="112"/>
      <c r="E793" s="127"/>
      <c r="F793" s="127"/>
      <c r="G793" s="143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112"/>
      <c r="W793" s="112"/>
      <c r="X793" s="112"/>
      <c r="Y793" s="112"/>
      <c r="Z793" s="112"/>
    </row>
    <row r="794" spans="1:26" ht="16.45" customHeight="1">
      <c r="A794" s="112"/>
      <c r="B794" s="112"/>
      <c r="C794" s="115"/>
      <c r="D794" s="112"/>
      <c r="E794" s="127"/>
      <c r="F794" s="127"/>
      <c r="G794" s="143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112"/>
      <c r="W794" s="112"/>
      <c r="X794" s="112"/>
      <c r="Y794" s="112"/>
      <c r="Z794" s="112"/>
    </row>
    <row r="795" spans="1:26" ht="16.45" customHeight="1">
      <c r="A795" s="112"/>
      <c r="B795" s="112"/>
      <c r="C795" s="115"/>
      <c r="D795" s="112"/>
      <c r="E795" s="127"/>
      <c r="F795" s="127"/>
      <c r="G795" s="143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112"/>
      <c r="W795" s="112"/>
      <c r="X795" s="112"/>
      <c r="Y795" s="112"/>
      <c r="Z795" s="112"/>
    </row>
    <row r="796" spans="1:26" ht="16.45" customHeight="1">
      <c r="A796" s="112"/>
      <c r="B796" s="112"/>
      <c r="C796" s="115"/>
      <c r="D796" s="112"/>
      <c r="E796" s="127"/>
      <c r="F796" s="127"/>
      <c r="G796" s="143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112"/>
      <c r="W796" s="112"/>
      <c r="X796" s="112"/>
      <c r="Y796" s="112"/>
      <c r="Z796" s="112"/>
    </row>
    <row r="797" spans="1:26" ht="16.45" customHeight="1">
      <c r="A797" s="112"/>
      <c r="B797" s="112"/>
      <c r="C797" s="115"/>
      <c r="D797" s="112"/>
      <c r="E797" s="127"/>
      <c r="F797" s="127"/>
      <c r="G797" s="143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112"/>
      <c r="W797" s="112"/>
      <c r="X797" s="112"/>
      <c r="Y797" s="112"/>
      <c r="Z797" s="112"/>
    </row>
    <row r="798" spans="1:26" ht="16.45" customHeight="1">
      <c r="A798" s="112"/>
      <c r="B798" s="112"/>
      <c r="C798" s="115"/>
      <c r="D798" s="112"/>
      <c r="E798" s="127"/>
      <c r="F798" s="127"/>
      <c r="G798" s="143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112"/>
      <c r="W798" s="112"/>
      <c r="X798" s="112"/>
      <c r="Y798" s="112"/>
      <c r="Z798" s="112"/>
    </row>
    <row r="799" spans="1:26" ht="16.45" customHeight="1">
      <c r="A799" s="112"/>
      <c r="B799" s="112"/>
      <c r="C799" s="115"/>
      <c r="D799" s="112"/>
      <c r="E799" s="127"/>
      <c r="F799" s="127"/>
      <c r="G799" s="143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112"/>
      <c r="W799" s="112"/>
      <c r="X799" s="112"/>
      <c r="Y799" s="112"/>
      <c r="Z799" s="112"/>
    </row>
    <row r="800" spans="1:26" ht="16.45" customHeight="1">
      <c r="A800" s="112"/>
      <c r="B800" s="112"/>
      <c r="C800" s="115"/>
      <c r="D800" s="112"/>
      <c r="E800" s="127"/>
      <c r="F800" s="127"/>
      <c r="G800" s="143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112"/>
      <c r="W800" s="112"/>
      <c r="X800" s="112"/>
      <c r="Y800" s="112"/>
      <c r="Z800" s="112"/>
    </row>
    <row r="801" spans="1:26" ht="16.45" customHeight="1">
      <c r="A801" s="112"/>
      <c r="B801" s="112"/>
      <c r="C801" s="115"/>
      <c r="D801" s="112"/>
      <c r="E801" s="127"/>
      <c r="F801" s="127"/>
      <c r="G801" s="143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</row>
    <row r="802" spans="1:26" ht="16.45" customHeight="1">
      <c r="A802" s="112"/>
      <c r="B802" s="112"/>
      <c r="C802" s="115"/>
      <c r="D802" s="112"/>
      <c r="E802" s="127"/>
      <c r="F802" s="127"/>
      <c r="G802" s="143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</row>
    <row r="803" spans="1:26" ht="16.45" customHeight="1">
      <c r="A803" s="112"/>
      <c r="B803" s="112"/>
      <c r="C803" s="115"/>
      <c r="D803" s="112"/>
      <c r="E803" s="127"/>
      <c r="F803" s="127"/>
      <c r="G803" s="143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112"/>
      <c r="W803" s="112"/>
      <c r="X803" s="112"/>
      <c r="Y803" s="112"/>
      <c r="Z803" s="112"/>
    </row>
    <row r="804" spans="1:26" ht="16.45" customHeight="1">
      <c r="A804" s="112"/>
      <c r="B804" s="112"/>
      <c r="C804" s="115"/>
      <c r="D804" s="112"/>
      <c r="E804" s="127"/>
      <c r="F804" s="127"/>
      <c r="G804" s="143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112"/>
      <c r="W804" s="112"/>
      <c r="X804" s="112"/>
      <c r="Y804" s="112"/>
      <c r="Z804" s="112"/>
    </row>
    <row r="805" spans="1:26" ht="16.45" customHeight="1">
      <c r="A805" s="112"/>
      <c r="B805" s="112"/>
      <c r="C805" s="115"/>
      <c r="D805" s="112"/>
      <c r="E805" s="127"/>
      <c r="F805" s="127"/>
      <c r="G805" s="143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112"/>
      <c r="W805" s="112"/>
      <c r="X805" s="112"/>
      <c r="Y805" s="112"/>
      <c r="Z805" s="112"/>
    </row>
    <row r="806" spans="1:26" ht="16.45" customHeight="1">
      <c r="A806" s="112"/>
      <c r="B806" s="112"/>
      <c r="C806" s="115"/>
      <c r="D806" s="112"/>
      <c r="E806" s="127"/>
      <c r="F806" s="127"/>
      <c r="G806" s="143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112"/>
      <c r="W806" s="112"/>
      <c r="X806" s="112"/>
      <c r="Y806" s="112"/>
      <c r="Z806" s="112"/>
    </row>
    <row r="807" spans="1:26" ht="16.45" customHeight="1">
      <c r="A807" s="112"/>
      <c r="B807" s="112"/>
      <c r="C807" s="115"/>
      <c r="D807" s="112"/>
      <c r="E807" s="127"/>
      <c r="F807" s="127"/>
      <c r="G807" s="143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112"/>
      <c r="W807" s="112"/>
      <c r="X807" s="112"/>
      <c r="Y807" s="112"/>
      <c r="Z807" s="112"/>
    </row>
    <row r="808" spans="1:26" ht="16.45" customHeight="1">
      <c r="A808" s="112"/>
      <c r="B808" s="112"/>
      <c r="C808" s="115"/>
      <c r="D808" s="112"/>
      <c r="E808" s="127"/>
      <c r="F808" s="127"/>
      <c r="G808" s="143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112"/>
      <c r="W808" s="112"/>
      <c r="X808" s="112"/>
      <c r="Y808" s="112"/>
      <c r="Z808" s="112"/>
    </row>
    <row r="809" spans="1:26" ht="16.45" customHeight="1">
      <c r="A809" s="112"/>
      <c r="B809" s="112"/>
      <c r="C809" s="115"/>
      <c r="D809" s="112"/>
      <c r="E809" s="127"/>
      <c r="F809" s="127"/>
      <c r="G809" s="143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112"/>
      <c r="W809" s="112"/>
      <c r="X809" s="112"/>
      <c r="Y809" s="112"/>
      <c r="Z809" s="112"/>
    </row>
    <row r="810" spans="1:26" ht="16.45" customHeight="1">
      <c r="A810" s="112"/>
      <c r="B810" s="112"/>
      <c r="C810" s="115"/>
      <c r="D810" s="112"/>
      <c r="E810" s="127"/>
      <c r="F810" s="127"/>
      <c r="G810" s="143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112"/>
      <c r="W810" s="112"/>
      <c r="X810" s="112"/>
      <c r="Y810" s="112"/>
      <c r="Z810" s="112"/>
    </row>
    <row r="811" spans="1:26" ht="16.45" customHeight="1">
      <c r="A811" s="112"/>
      <c r="B811" s="112"/>
      <c r="C811" s="115"/>
      <c r="D811" s="112"/>
      <c r="E811" s="127"/>
      <c r="F811" s="127"/>
      <c r="G811" s="143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112"/>
      <c r="W811" s="112"/>
      <c r="X811" s="112"/>
      <c r="Y811" s="112"/>
      <c r="Z811" s="112"/>
    </row>
    <row r="812" spans="1:26" ht="16.45" customHeight="1">
      <c r="A812" s="112"/>
      <c r="B812" s="112"/>
      <c r="C812" s="115"/>
      <c r="D812" s="112"/>
      <c r="E812" s="127"/>
      <c r="F812" s="127"/>
      <c r="G812" s="143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112"/>
      <c r="W812" s="112"/>
      <c r="X812" s="112"/>
      <c r="Y812" s="112"/>
      <c r="Z812" s="112"/>
    </row>
    <row r="813" spans="1:26" ht="16.45" customHeight="1">
      <c r="A813" s="112"/>
      <c r="B813" s="112"/>
      <c r="C813" s="115"/>
      <c r="D813" s="112"/>
      <c r="E813" s="127"/>
      <c r="F813" s="127"/>
      <c r="G813" s="143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112"/>
      <c r="W813" s="112"/>
      <c r="X813" s="112"/>
      <c r="Y813" s="112"/>
      <c r="Z813" s="112"/>
    </row>
    <row r="814" spans="1:26" ht="16.45" customHeight="1">
      <c r="A814" s="112"/>
      <c r="B814" s="112"/>
      <c r="C814" s="115"/>
      <c r="D814" s="112"/>
      <c r="E814" s="127"/>
      <c r="F814" s="127"/>
      <c r="G814" s="143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112"/>
      <c r="W814" s="112"/>
      <c r="X814" s="112"/>
      <c r="Y814" s="112"/>
      <c r="Z814" s="112"/>
    </row>
    <row r="815" spans="1:26" ht="16.45" customHeight="1">
      <c r="A815" s="112"/>
      <c r="B815" s="112"/>
      <c r="C815" s="115"/>
      <c r="D815" s="112"/>
      <c r="E815" s="127"/>
      <c r="F815" s="127"/>
      <c r="G815" s="143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112"/>
      <c r="W815" s="112"/>
      <c r="X815" s="112"/>
      <c r="Y815" s="112"/>
      <c r="Z815" s="112"/>
    </row>
    <row r="816" spans="1:26" ht="16.45" customHeight="1">
      <c r="A816" s="112"/>
      <c r="B816" s="112"/>
      <c r="C816" s="115"/>
      <c r="D816" s="112"/>
      <c r="E816" s="127"/>
      <c r="F816" s="127"/>
      <c r="G816" s="143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112"/>
      <c r="W816" s="112"/>
      <c r="X816" s="112"/>
      <c r="Y816" s="112"/>
      <c r="Z816" s="112"/>
    </row>
    <row r="817" spans="1:26" ht="16.45" customHeight="1">
      <c r="A817" s="112"/>
      <c r="B817" s="112"/>
      <c r="C817" s="115"/>
      <c r="D817" s="112"/>
      <c r="E817" s="127"/>
      <c r="F817" s="127"/>
      <c r="G817" s="143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112"/>
      <c r="W817" s="112"/>
      <c r="X817" s="112"/>
      <c r="Y817" s="112"/>
      <c r="Z817" s="112"/>
    </row>
    <row r="818" spans="1:26" ht="16.45" customHeight="1">
      <c r="A818" s="112"/>
      <c r="B818" s="112"/>
      <c r="C818" s="115"/>
      <c r="D818" s="112"/>
      <c r="E818" s="127"/>
      <c r="F818" s="127"/>
      <c r="G818" s="143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112"/>
      <c r="W818" s="112"/>
      <c r="X818" s="112"/>
      <c r="Y818" s="112"/>
      <c r="Z818" s="112"/>
    </row>
    <row r="819" spans="1:26" ht="16.45" customHeight="1">
      <c r="A819" s="112"/>
      <c r="B819" s="112"/>
      <c r="C819" s="115"/>
      <c r="D819" s="112"/>
      <c r="E819" s="127"/>
      <c r="F819" s="127"/>
      <c r="G819" s="143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112"/>
      <c r="W819" s="112"/>
      <c r="X819" s="112"/>
      <c r="Y819" s="112"/>
      <c r="Z819" s="112"/>
    </row>
    <row r="820" spans="1:26" ht="16.45" customHeight="1">
      <c r="A820" s="112"/>
      <c r="B820" s="112"/>
      <c r="C820" s="115"/>
      <c r="D820" s="112"/>
      <c r="E820" s="127"/>
      <c r="F820" s="127"/>
      <c r="G820" s="143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</row>
    <row r="821" spans="1:26" ht="16.45" customHeight="1">
      <c r="A821" s="112"/>
      <c r="B821" s="112"/>
      <c r="C821" s="115"/>
      <c r="D821" s="112"/>
      <c r="E821" s="127"/>
      <c r="F821" s="127"/>
      <c r="G821" s="143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112"/>
      <c r="W821" s="112"/>
      <c r="X821" s="112"/>
      <c r="Y821" s="112"/>
      <c r="Z821" s="112"/>
    </row>
    <row r="822" spans="1:26" ht="16.45" customHeight="1">
      <c r="A822" s="112"/>
      <c r="B822" s="112"/>
      <c r="C822" s="115"/>
      <c r="D822" s="112"/>
      <c r="E822" s="127"/>
      <c r="F822" s="127"/>
      <c r="G822" s="143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112"/>
      <c r="W822" s="112"/>
      <c r="X822" s="112"/>
      <c r="Y822" s="112"/>
      <c r="Z822" s="112"/>
    </row>
    <row r="823" spans="1:26" ht="16.45" customHeight="1">
      <c r="A823" s="112"/>
      <c r="B823" s="112"/>
      <c r="C823" s="115"/>
      <c r="D823" s="112"/>
      <c r="E823" s="127"/>
      <c r="F823" s="127"/>
      <c r="G823" s="143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112"/>
      <c r="W823" s="112"/>
      <c r="X823" s="112"/>
      <c r="Y823" s="112"/>
      <c r="Z823" s="112"/>
    </row>
    <row r="824" spans="1:26" ht="16.45" customHeight="1">
      <c r="A824" s="112"/>
      <c r="B824" s="112"/>
      <c r="C824" s="115"/>
      <c r="D824" s="112"/>
      <c r="E824" s="127"/>
      <c r="F824" s="127"/>
      <c r="G824" s="143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112"/>
      <c r="W824" s="112"/>
      <c r="X824" s="112"/>
      <c r="Y824" s="112"/>
      <c r="Z824" s="112"/>
    </row>
    <row r="825" spans="1:26" ht="16.45" customHeight="1">
      <c r="A825" s="112"/>
      <c r="B825" s="112"/>
      <c r="C825" s="115"/>
      <c r="D825" s="112"/>
      <c r="E825" s="127"/>
      <c r="F825" s="127"/>
      <c r="G825" s="143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112"/>
      <c r="W825" s="112"/>
      <c r="X825" s="112"/>
      <c r="Y825" s="112"/>
      <c r="Z825" s="112"/>
    </row>
    <row r="826" spans="1:26" ht="16.45" customHeight="1">
      <c r="A826" s="112"/>
      <c r="B826" s="112"/>
      <c r="C826" s="115"/>
      <c r="D826" s="112"/>
      <c r="E826" s="127"/>
      <c r="F826" s="127"/>
      <c r="G826" s="143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112"/>
      <c r="W826" s="112"/>
      <c r="X826" s="112"/>
      <c r="Y826" s="112"/>
      <c r="Z826" s="112"/>
    </row>
    <row r="827" spans="1:26" ht="16.45" customHeight="1">
      <c r="A827" s="112"/>
      <c r="B827" s="112"/>
      <c r="C827" s="115"/>
      <c r="D827" s="112"/>
      <c r="E827" s="127"/>
      <c r="F827" s="127"/>
      <c r="G827" s="143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112"/>
      <c r="W827" s="112"/>
      <c r="X827" s="112"/>
      <c r="Y827" s="112"/>
      <c r="Z827" s="112"/>
    </row>
    <row r="828" spans="1:26" ht="16.45" customHeight="1">
      <c r="A828" s="112"/>
      <c r="B828" s="112"/>
      <c r="C828" s="115"/>
      <c r="D828" s="112"/>
      <c r="E828" s="127"/>
      <c r="F828" s="127"/>
      <c r="G828" s="143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112"/>
      <c r="W828" s="112"/>
      <c r="X828" s="112"/>
      <c r="Y828" s="112"/>
      <c r="Z828" s="112"/>
    </row>
    <row r="829" spans="1:26" ht="16.45" customHeight="1">
      <c r="A829" s="112"/>
      <c r="B829" s="112"/>
      <c r="C829" s="115"/>
      <c r="D829" s="112"/>
      <c r="E829" s="127"/>
      <c r="F829" s="127"/>
      <c r="G829" s="143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112"/>
      <c r="W829" s="112"/>
      <c r="X829" s="112"/>
      <c r="Y829" s="112"/>
      <c r="Z829" s="112"/>
    </row>
    <row r="830" spans="1:26" ht="16.45" customHeight="1">
      <c r="A830" s="112"/>
      <c r="B830" s="112"/>
      <c r="C830" s="115"/>
      <c r="D830" s="112"/>
      <c r="E830" s="127"/>
      <c r="F830" s="127"/>
      <c r="G830" s="143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112"/>
      <c r="W830" s="112"/>
      <c r="X830" s="112"/>
      <c r="Y830" s="112"/>
      <c r="Z830" s="112"/>
    </row>
    <row r="831" spans="1:26" ht="16.45" customHeight="1">
      <c r="A831" s="112"/>
      <c r="B831" s="112"/>
      <c r="C831" s="115"/>
      <c r="D831" s="112"/>
      <c r="E831" s="127"/>
      <c r="F831" s="127"/>
      <c r="G831" s="143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</row>
    <row r="832" spans="1:26" ht="16.45" customHeight="1">
      <c r="A832" s="112"/>
      <c r="B832" s="112"/>
      <c r="C832" s="115"/>
      <c r="D832" s="112"/>
      <c r="E832" s="127"/>
      <c r="F832" s="127"/>
      <c r="G832" s="143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</row>
    <row r="833" spans="1:26" ht="16.45" customHeight="1">
      <c r="A833" s="112"/>
      <c r="B833" s="112"/>
      <c r="C833" s="115"/>
      <c r="D833" s="112"/>
      <c r="E833" s="127"/>
      <c r="F833" s="127"/>
      <c r="G833" s="143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112"/>
      <c r="W833" s="112"/>
      <c r="X833" s="112"/>
      <c r="Y833" s="112"/>
      <c r="Z833" s="112"/>
    </row>
    <row r="834" spans="1:26" ht="16.45" customHeight="1">
      <c r="A834" s="112"/>
      <c r="B834" s="112"/>
      <c r="C834" s="115"/>
      <c r="D834" s="112"/>
      <c r="E834" s="127"/>
      <c r="F834" s="127"/>
      <c r="G834" s="143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112"/>
      <c r="W834" s="112"/>
      <c r="X834" s="112"/>
      <c r="Y834" s="112"/>
      <c r="Z834" s="112"/>
    </row>
    <row r="835" spans="1:26" ht="16.45" customHeight="1">
      <c r="A835" s="112"/>
      <c r="B835" s="112"/>
      <c r="C835" s="115"/>
      <c r="D835" s="112"/>
      <c r="E835" s="127"/>
      <c r="F835" s="127"/>
      <c r="G835" s="143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112"/>
      <c r="W835" s="112"/>
      <c r="X835" s="112"/>
      <c r="Y835" s="112"/>
      <c r="Z835" s="112"/>
    </row>
    <row r="836" spans="1:26" ht="16.45" customHeight="1">
      <c r="A836" s="112"/>
      <c r="B836" s="112"/>
      <c r="C836" s="115"/>
      <c r="D836" s="112"/>
      <c r="E836" s="127"/>
      <c r="F836" s="127"/>
      <c r="G836" s="143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112"/>
      <c r="W836" s="112"/>
      <c r="X836" s="112"/>
      <c r="Y836" s="112"/>
      <c r="Z836" s="112"/>
    </row>
    <row r="837" spans="1:26" ht="16.45" customHeight="1">
      <c r="A837" s="112"/>
      <c r="B837" s="112"/>
      <c r="C837" s="115"/>
      <c r="D837" s="112"/>
      <c r="E837" s="127"/>
      <c r="F837" s="127"/>
      <c r="G837" s="143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112"/>
      <c r="W837" s="112"/>
      <c r="X837" s="112"/>
      <c r="Y837" s="112"/>
      <c r="Z837" s="112"/>
    </row>
    <row r="838" spans="1:26" ht="16.45" customHeight="1">
      <c r="A838" s="112"/>
      <c r="B838" s="112"/>
      <c r="C838" s="115"/>
      <c r="D838" s="112"/>
      <c r="E838" s="127"/>
      <c r="F838" s="127"/>
      <c r="G838" s="143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112"/>
      <c r="W838" s="112"/>
      <c r="X838" s="112"/>
      <c r="Y838" s="112"/>
      <c r="Z838" s="112"/>
    </row>
    <row r="839" spans="1:26" ht="16.45" customHeight="1">
      <c r="A839" s="112"/>
      <c r="B839" s="112"/>
      <c r="C839" s="115"/>
      <c r="D839" s="112"/>
      <c r="E839" s="127"/>
      <c r="F839" s="127"/>
      <c r="G839" s="143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12"/>
      <c r="Z839" s="112"/>
    </row>
    <row r="840" spans="1:26" ht="16.45" customHeight="1">
      <c r="A840" s="112"/>
      <c r="B840" s="112"/>
      <c r="C840" s="115"/>
      <c r="D840" s="112"/>
      <c r="E840" s="127"/>
      <c r="F840" s="127"/>
      <c r="G840" s="143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112"/>
      <c r="W840" s="112"/>
      <c r="X840" s="112"/>
      <c r="Y840" s="112"/>
      <c r="Z840" s="112"/>
    </row>
    <row r="841" spans="1:26" ht="16.45" customHeight="1">
      <c r="A841" s="112"/>
      <c r="B841" s="112"/>
      <c r="C841" s="115"/>
      <c r="D841" s="112"/>
      <c r="E841" s="127"/>
      <c r="F841" s="127"/>
      <c r="G841" s="143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112"/>
      <c r="W841" s="112"/>
      <c r="X841" s="112"/>
      <c r="Y841" s="112"/>
      <c r="Z841" s="112"/>
    </row>
    <row r="842" spans="1:26" ht="16.45" customHeight="1">
      <c r="A842" s="112"/>
      <c r="B842" s="112"/>
      <c r="C842" s="115"/>
      <c r="D842" s="112"/>
      <c r="E842" s="127"/>
      <c r="F842" s="127"/>
      <c r="G842" s="143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112"/>
      <c r="W842" s="112"/>
      <c r="X842" s="112"/>
      <c r="Y842" s="112"/>
      <c r="Z842" s="112"/>
    </row>
    <row r="843" spans="1:26" ht="16.45" customHeight="1">
      <c r="A843" s="112"/>
      <c r="B843" s="112"/>
      <c r="C843" s="115"/>
      <c r="D843" s="112"/>
      <c r="E843" s="127"/>
      <c r="F843" s="127"/>
      <c r="G843" s="143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112"/>
      <c r="W843" s="112"/>
      <c r="X843" s="112"/>
      <c r="Y843" s="112"/>
      <c r="Z843" s="112"/>
    </row>
    <row r="844" spans="1:26" ht="16.45" customHeight="1">
      <c r="A844" s="112"/>
      <c r="B844" s="112"/>
      <c r="C844" s="115"/>
      <c r="D844" s="112"/>
      <c r="E844" s="127"/>
      <c r="F844" s="127"/>
      <c r="G844" s="143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112"/>
      <c r="W844" s="112"/>
      <c r="X844" s="112"/>
      <c r="Y844" s="112"/>
      <c r="Z844" s="112"/>
    </row>
    <row r="845" spans="1:26" ht="16.45" customHeight="1">
      <c r="A845" s="112"/>
      <c r="B845" s="112"/>
      <c r="C845" s="115"/>
      <c r="D845" s="112"/>
      <c r="E845" s="127"/>
      <c r="F845" s="127"/>
      <c r="G845" s="143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2"/>
      <c r="Z845" s="112"/>
    </row>
    <row r="846" spans="1:26" ht="16.45" customHeight="1">
      <c r="A846" s="112"/>
      <c r="B846" s="112"/>
      <c r="C846" s="115"/>
      <c r="D846" s="112"/>
      <c r="E846" s="127"/>
      <c r="F846" s="127"/>
      <c r="G846" s="143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2"/>
      <c r="Z846" s="112"/>
    </row>
    <row r="847" spans="1:26" ht="16.45" customHeight="1">
      <c r="A847" s="112"/>
      <c r="B847" s="112"/>
      <c r="C847" s="115"/>
      <c r="D847" s="112"/>
      <c r="E847" s="127"/>
      <c r="F847" s="127"/>
      <c r="G847" s="143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2"/>
      <c r="Z847" s="112"/>
    </row>
    <row r="848" spans="1:26" ht="16.45" customHeight="1">
      <c r="A848" s="112"/>
      <c r="B848" s="112"/>
      <c r="C848" s="115"/>
      <c r="D848" s="112"/>
      <c r="E848" s="127"/>
      <c r="F848" s="127"/>
      <c r="G848" s="143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2"/>
      <c r="Z848" s="112"/>
    </row>
    <row r="849" spans="1:26" ht="16.45" customHeight="1">
      <c r="A849" s="112"/>
      <c r="B849" s="112"/>
      <c r="C849" s="115"/>
      <c r="D849" s="112"/>
      <c r="E849" s="127"/>
      <c r="F849" s="127"/>
      <c r="G849" s="143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2"/>
      <c r="Z849" s="112"/>
    </row>
    <row r="850" spans="1:26" ht="16.45" customHeight="1">
      <c r="A850" s="112"/>
      <c r="B850" s="112"/>
      <c r="C850" s="115"/>
      <c r="D850" s="112"/>
      <c r="E850" s="127"/>
      <c r="F850" s="127"/>
      <c r="G850" s="143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2"/>
      <c r="Z850" s="112"/>
    </row>
    <row r="851" spans="1:26" ht="16.45" customHeight="1">
      <c r="A851" s="112"/>
      <c r="B851" s="112"/>
      <c r="C851" s="115"/>
      <c r="D851" s="112"/>
      <c r="E851" s="127"/>
      <c r="F851" s="127"/>
      <c r="G851" s="143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2"/>
      <c r="Z851" s="112"/>
    </row>
    <row r="852" spans="1:26" ht="16.45" customHeight="1">
      <c r="A852" s="112"/>
      <c r="B852" s="112"/>
      <c r="C852" s="115"/>
      <c r="D852" s="112"/>
      <c r="E852" s="127"/>
      <c r="F852" s="127"/>
      <c r="G852" s="143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2"/>
      <c r="Z852" s="112"/>
    </row>
    <row r="853" spans="1:26" ht="16.45" customHeight="1">
      <c r="A853" s="112"/>
      <c r="B853" s="112"/>
      <c r="C853" s="115"/>
      <c r="D853" s="112"/>
      <c r="E853" s="127"/>
      <c r="F853" s="127"/>
      <c r="G853" s="143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112"/>
      <c r="W853" s="112"/>
      <c r="X853" s="112"/>
      <c r="Y853" s="112"/>
      <c r="Z853" s="112"/>
    </row>
    <row r="854" spans="1:26" ht="16.45" customHeight="1">
      <c r="A854" s="112"/>
      <c r="B854" s="112"/>
      <c r="C854" s="115"/>
      <c r="D854" s="112"/>
      <c r="E854" s="127"/>
      <c r="F854" s="127"/>
      <c r="G854" s="143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2"/>
      <c r="Z854" s="112"/>
    </row>
    <row r="855" spans="1:26" ht="16.45" customHeight="1">
      <c r="A855" s="112"/>
      <c r="B855" s="112"/>
      <c r="C855" s="115"/>
      <c r="D855" s="112"/>
      <c r="E855" s="127"/>
      <c r="F855" s="127"/>
      <c r="G855" s="143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2"/>
      <c r="Z855" s="112"/>
    </row>
    <row r="856" spans="1:26" ht="16.45" customHeight="1">
      <c r="A856" s="112"/>
      <c r="B856" s="112"/>
      <c r="C856" s="115"/>
      <c r="D856" s="112"/>
      <c r="E856" s="127"/>
      <c r="F856" s="127"/>
      <c r="G856" s="143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2"/>
      <c r="Z856" s="112"/>
    </row>
    <row r="857" spans="1:26" ht="16.45" customHeight="1">
      <c r="A857" s="112"/>
      <c r="B857" s="112"/>
      <c r="C857" s="115"/>
      <c r="D857" s="112"/>
      <c r="E857" s="127"/>
      <c r="F857" s="127"/>
      <c r="G857" s="143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2"/>
      <c r="Z857" s="112"/>
    </row>
    <row r="858" spans="1:26" ht="16.45" customHeight="1">
      <c r="A858" s="112"/>
      <c r="B858" s="112"/>
      <c r="C858" s="115"/>
      <c r="D858" s="112"/>
      <c r="E858" s="127"/>
      <c r="F858" s="127"/>
      <c r="G858" s="143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2"/>
      <c r="Z858" s="112"/>
    </row>
    <row r="859" spans="1:26" ht="16.45" customHeight="1">
      <c r="A859" s="112"/>
      <c r="B859" s="112"/>
      <c r="C859" s="115"/>
      <c r="D859" s="112"/>
      <c r="E859" s="127"/>
      <c r="F859" s="127"/>
      <c r="G859" s="143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2"/>
      <c r="Z859" s="112"/>
    </row>
    <row r="860" spans="1:26" ht="16.45" customHeight="1">
      <c r="A860" s="112"/>
      <c r="B860" s="112"/>
      <c r="C860" s="115"/>
      <c r="D860" s="112"/>
      <c r="E860" s="127"/>
      <c r="F860" s="127"/>
      <c r="G860" s="143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2"/>
      <c r="Z860" s="112"/>
    </row>
    <row r="861" spans="1:26" ht="16.45" customHeight="1">
      <c r="A861" s="112"/>
      <c r="B861" s="112"/>
      <c r="C861" s="115"/>
      <c r="D861" s="112"/>
      <c r="E861" s="127"/>
      <c r="F861" s="127"/>
      <c r="G861" s="143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2"/>
      <c r="Z861" s="112"/>
    </row>
    <row r="862" spans="1:26" ht="16.45" customHeight="1">
      <c r="A862" s="112"/>
      <c r="B862" s="112"/>
      <c r="C862" s="115"/>
      <c r="D862" s="112"/>
      <c r="E862" s="127"/>
      <c r="F862" s="127"/>
      <c r="G862" s="143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112"/>
      <c r="W862" s="112"/>
      <c r="X862" s="112"/>
      <c r="Y862" s="112"/>
      <c r="Z862" s="112"/>
    </row>
    <row r="863" spans="1:26" ht="16.45" customHeight="1">
      <c r="A863" s="112"/>
      <c r="B863" s="112"/>
      <c r="C863" s="115"/>
      <c r="D863" s="112"/>
      <c r="E863" s="127"/>
      <c r="F863" s="127"/>
      <c r="G863" s="143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112"/>
      <c r="W863" s="112"/>
      <c r="X863" s="112"/>
      <c r="Y863" s="112"/>
      <c r="Z863" s="112"/>
    </row>
    <row r="864" spans="1:26" ht="16.45" customHeight="1">
      <c r="A864" s="112"/>
      <c r="B864" s="112"/>
      <c r="C864" s="115"/>
      <c r="D864" s="112"/>
      <c r="E864" s="127"/>
      <c r="F864" s="127"/>
      <c r="G864" s="143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112"/>
      <c r="Z864" s="112"/>
    </row>
    <row r="865" spans="1:26" ht="16.45" customHeight="1">
      <c r="A865" s="112"/>
      <c r="B865" s="112"/>
      <c r="C865" s="115"/>
      <c r="D865" s="112"/>
      <c r="E865" s="127"/>
      <c r="F865" s="127"/>
      <c r="G865" s="143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112"/>
      <c r="W865" s="112"/>
      <c r="X865" s="112"/>
      <c r="Y865" s="112"/>
      <c r="Z865" s="112"/>
    </row>
    <row r="866" spans="1:26" ht="16.45" customHeight="1">
      <c r="A866" s="112"/>
      <c r="B866" s="112"/>
      <c r="C866" s="115"/>
      <c r="D866" s="112"/>
      <c r="E866" s="127"/>
      <c r="F866" s="127"/>
      <c r="G866" s="143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112"/>
      <c r="W866" s="112"/>
      <c r="X866" s="112"/>
      <c r="Y866" s="112"/>
      <c r="Z866" s="112"/>
    </row>
    <row r="867" spans="1:26" ht="16.45" customHeight="1">
      <c r="A867" s="112"/>
      <c r="B867" s="112"/>
      <c r="C867" s="115"/>
      <c r="D867" s="112"/>
      <c r="E867" s="127"/>
      <c r="F867" s="127"/>
      <c r="G867" s="143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112"/>
      <c r="W867" s="112"/>
      <c r="X867" s="112"/>
      <c r="Y867" s="112"/>
      <c r="Z867" s="112"/>
    </row>
    <row r="868" spans="1:26" ht="16.45" customHeight="1">
      <c r="A868" s="112"/>
      <c r="B868" s="112"/>
      <c r="C868" s="115"/>
      <c r="D868" s="112"/>
      <c r="E868" s="127"/>
      <c r="F868" s="127"/>
      <c r="G868" s="143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112"/>
      <c r="W868" s="112"/>
      <c r="X868" s="112"/>
      <c r="Y868" s="112"/>
      <c r="Z868" s="112"/>
    </row>
    <row r="869" spans="1:26" ht="16.45" customHeight="1">
      <c r="A869" s="112"/>
      <c r="B869" s="112"/>
      <c r="C869" s="115"/>
      <c r="D869" s="112"/>
      <c r="E869" s="127"/>
      <c r="F869" s="127"/>
      <c r="G869" s="143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112"/>
      <c r="W869" s="112"/>
      <c r="X869" s="112"/>
      <c r="Y869" s="112"/>
      <c r="Z869" s="112"/>
    </row>
    <row r="870" spans="1:26" ht="16.45" customHeight="1">
      <c r="A870" s="112"/>
      <c r="B870" s="112"/>
      <c r="C870" s="115"/>
      <c r="D870" s="112"/>
      <c r="E870" s="127"/>
      <c r="F870" s="127"/>
      <c r="G870" s="143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112"/>
      <c r="W870" s="112"/>
      <c r="X870" s="112"/>
      <c r="Y870" s="112"/>
      <c r="Z870" s="112"/>
    </row>
    <row r="871" spans="1:26" ht="16.45" customHeight="1">
      <c r="A871" s="112"/>
      <c r="B871" s="112"/>
      <c r="C871" s="115"/>
      <c r="D871" s="112"/>
      <c r="E871" s="127"/>
      <c r="F871" s="127"/>
      <c r="G871" s="143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112"/>
      <c r="W871" s="112"/>
      <c r="X871" s="112"/>
      <c r="Y871" s="112"/>
      <c r="Z871" s="112"/>
    </row>
    <row r="872" spans="1:26" ht="16.45" customHeight="1">
      <c r="A872" s="112"/>
      <c r="B872" s="112"/>
      <c r="C872" s="115"/>
      <c r="D872" s="112"/>
      <c r="E872" s="127"/>
      <c r="F872" s="127"/>
      <c r="G872" s="143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112"/>
      <c r="W872" s="112"/>
      <c r="X872" s="112"/>
      <c r="Y872" s="112"/>
      <c r="Z872" s="112"/>
    </row>
    <row r="873" spans="1:26" ht="16.45" customHeight="1">
      <c r="A873" s="112"/>
      <c r="B873" s="112"/>
      <c r="C873" s="115"/>
      <c r="D873" s="112"/>
      <c r="E873" s="127"/>
      <c r="F873" s="127"/>
      <c r="G873" s="143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112"/>
      <c r="W873" s="112"/>
      <c r="X873" s="112"/>
      <c r="Y873" s="112"/>
      <c r="Z873" s="112"/>
    </row>
    <row r="874" spans="1:26" ht="16.45" customHeight="1">
      <c r="A874" s="112"/>
      <c r="B874" s="112"/>
      <c r="C874" s="115"/>
      <c r="D874" s="112"/>
      <c r="E874" s="127"/>
      <c r="F874" s="127"/>
      <c r="G874" s="143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112"/>
      <c r="W874" s="112"/>
      <c r="X874" s="112"/>
      <c r="Y874" s="112"/>
      <c r="Z874" s="112"/>
    </row>
    <row r="875" spans="1:26" ht="16.45" customHeight="1">
      <c r="A875" s="112"/>
      <c r="B875" s="112"/>
      <c r="C875" s="115"/>
      <c r="D875" s="112"/>
      <c r="E875" s="127"/>
      <c r="F875" s="127"/>
      <c r="G875" s="143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112"/>
      <c r="W875" s="112"/>
      <c r="X875" s="112"/>
      <c r="Y875" s="112"/>
      <c r="Z875" s="112"/>
    </row>
    <row r="876" spans="1:26" ht="16.45" customHeight="1">
      <c r="A876" s="112"/>
      <c r="B876" s="112"/>
      <c r="C876" s="115"/>
      <c r="D876" s="112"/>
      <c r="E876" s="127"/>
      <c r="F876" s="127"/>
      <c r="G876" s="143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112"/>
      <c r="W876" s="112"/>
      <c r="X876" s="112"/>
      <c r="Y876" s="112"/>
      <c r="Z876" s="112"/>
    </row>
    <row r="877" spans="1:26" ht="16.45" customHeight="1">
      <c r="A877" s="112"/>
      <c r="B877" s="112"/>
      <c r="C877" s="115"/>
      <c r="D877" s="112"/>
      <c r="E877" s="127"/>
      <c r="F877" s="127"/>
      <c r="G877" s="143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112"/>
      <c r="W877" s="112"/>
      <c r="X877" s="112"/>
      <c r="Y877" s="112"/>
      <c r="Z877" s="112"/>
    </row>
    <row r="878" spans="1:26" ht="16.45" customHeight="1">
      <c r="A878" s="112"/>
      <c r="B878" s="112"/>
      <c r="C878" s="115"/>
      <c r="D878" s="112"/>
      <c r="E878" s="127"/>
      <c r="F878" s="127"/>
      <c r="G878" s="143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112"/>
      <c r="W878" s="112"/>
      <c r="X878" s="112"/>
      <c r="Y878" s="112"/>
      <c r="Z878" s="112"/>
    </row>
    <row r="879" spans="1:26" ht="16.45" customHeight="1">
      <c r="A879" s="112"/>
      <c r="B879" s="112"/>
      <c r="C879" s="115"/>
      <c r="D879" s="112"/>
      <c r="E879" s="127"/>
      <c r="F879" s="127"/>
      <c r="G879" s="143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</row>
    <row r="880" spans="1:26" ht="16.45" customHeight="1">
      <c r="A880" s="112"/>
      <c r="B880" s="112"/>
      <c r="C880" s="115"/>
      <c r="D880" s="112"/>
      <c r="E880" s="127"/>
      <c r="F880" s="127"/>
      <c r="G880" s="143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</row>
    <row r="881" spans="1:26" ht="16.45" customHeight="1">
      <c r="A881" s="112"/>
      <c r="B881" s="112"/>
      <c r="C881" s="115"/>
      <c r="D881" s="112"/>
      <c r="E881" s="127"/>
      <c r="F881" s="127"/>
      <c r="G881" s="143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</row>
    <row r="882" spans="1:26" ht="16.45" customHeight="1">
      <c r="A882" s="112"/>
      <c r="B882" s="112"/>
      <c r="C882" s="115"/>
      <c r="D882" s="112"/>
      <c r="E882" s="127"/>
      <c r="F882" s="127"/>
      <c r="G882" s="143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2"/>
      <c r="W882" s="112"/>
      <c r="X882" s="112"/>
      <c r="Y882" s="112"/>
      <c r="Z882" s="112"/>
    </row>
    <row r="883" spans="1:26" ht="16.45" customHeight="1">
      <c r="A883" s="112"/>
      <c r="B883" s="112"/>
      <c r="C883" s="115"/>
      <c r="D883" s="112"/>
      <c r="E883" s="127"/>
      <c r="F883" s="127"/>
      <c r="G883" s="143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112"/>
      <c r="W883" s="112"/>
      <c r="X883" s="112"/>
      <c r="Y883" s="112"/>
      <c r="Z883" s="112"/>
    </row>
    <row r="884" spans="1:26" ht="16.45" customHeight="1">
      <c r="A884" s="112"/>
      <c r="B884" s="112"/>
      <c r="C884" s="115"/>
      <c r="D884" s="112"/>
      <c r="E884" s="127"/>
      <c r="F884" s="127"/>
      <c r="G884" s="143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112"/>
      <c r="W884" s="112"/>
      <c r="X884" s="112"/>
      <c r="Y884" s="112"/>
      <c r="Z884" s="112"/>
    </row>
    <row r="885" spans="1:26" ht="16.45" customHeight="1">
      <c r="A885" s="112"/>
      <c r="B885" s="112"/>
      <c r="C885" s="115"/>
      <c r="D885" s="112"/>
      <c r="E885" s="127"/>
      <c r="F885" s="127"/>
      <c r="G885" s="143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112"/>
      <c r="W885" s="112"/>
      <c r="X885" s="112"/>
      <c r="Y885" s="112"/>
      <c r="Z885" s="112"/>
    </row>
    <row r="886" spans="1:26" ht="16.45" customHeight="1">
      <c r="A886" s="112"/>
      <c r="B886" s="112"/>
      <c r="C886" s="115"/>
      <c r="D886" s="112"/>
      <c r="E886" s="127"/>
      <c r="F886" s="127"/>
      <c r="G886" s="143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112"/>
      <c r="W886" s="112"/>
      <c r="X886" s="112"/>
      <c r="Y886" s="112"/>
      <c r="Z886" s="112"/>
    </row>
    <row r="887" spans="1:26" ht="16.45" customHeight="1">
      <c r="A887" s="112"/>
      <c r="B887" s="112"/>
      <c r="C887" s="115"/>
      <c r="D887" s="112"/>
      <c r="E887" s="127"/>
      <c r="F887" s="127"/>
      <c r="G887" s="143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112"/>
      <c r="W887" s="112"/>
      <c r="X887" s="112"/>
      <c r="Y887" s="112"/>
      <c r="Z887" s="112"/>
    </row>
    <row r="888" spans="1:26" ht="16.45" customHeight="1">
      <c r="A888" s="112"/>
      <c r="B888" s="112"/>
      <c r="C888" s="115"/>
      <c r="D888" s="112"/>
      <c r="E888" s="127"/>
      <c r="F888" s="127"/>
      <c r="G888" s="143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112"/>
      <c r="W888" s="112"/>
      <c r="X888" s="112"/>
      <c r="Y888" s="112"/>
      <c r="Z888" s="112"/>
    </row>
    <row r="889" spans="1:26" ht="16.45" customHeight="1">
      <c r="A889" s="112"/>
      <c r="B889" s="112"/>
      <c r="C889" s="115"/>
      <c r="D889" s="112"/>
      <c r="E889" s="127"/>
      <c r="F889" s="127"/>
      <c r="G889" s="143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112"/>
      <c r="W889" s="112"/>
      <c r="X889" s="112"/>
      <c r="Y889" s="112"/>
      <c r="Z889" s="112"/>
    </row>
    <row r="890" spans="1:26" ht="16.45" customHeight="1">
      <c r="A890" s="112"/>
      <c r="B890" s="112"/>
      <c r="C890" s="115"/>
      <c r="D890" s="112"/>
      <c r="E890" s="127"/>
      <c r="F890" s="127"/>
      <c r="G890" s="143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112"/>
      <c r="W890" s="112"/>
      <c r="X890" s="112"/>
      <c r="Y890" s="112"/>
      <c r="Z890" s="112"/>
    </row>
    <row r="891" spans="1:26" ht="16.45" customHeight="1">
      <c r="A891" s="112"/>
      <c r="B891" s="112"/>
      <c r="C891" s="115"/>
      <c r="D891" s="112"/>
      <c r="E891" s="127"/>
      <c r="F891" s="127"/>
      <c r="G891" s="143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</row>
    <row r="892" spans="1:26" ht="16.45" customHeight="1">
      <c r="A892" s="112"/>
      <c r="B892" s="112"/>
      <c r="C892" s="115"/>
      <c r="D892" s="112"/>
      <c r="E892" s="127"/>
      <c r="F892" s="127"/>
      <c r="G892" s="143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</row>
    <row r="893" spans="1:26" ht="16.45" customHeight="1">
      <c r="A893" s="112"/>
      <c r="B893" s="112"/>
      <c r="C893" s="115"/>
      <c r="D893" s="112"/>
      <c r="E893" s="127"/>
      <c r="F893" s="127"/>
      <c r="G893" s="143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2"/>
      <c r="X893" s="112"/>
      <c r="Y893" s="112"/>
      <c r="Z893" s="112"/>
    </row>
    <row r="894" spans="1:26" ht="16.45" customHeight="1">
      <c r="A894" s="112"/>
      <c r="B894" s="112"/>
      <c r="C894" s="115"/>
      <c r="D894" s="112"/>
      <c r="E894" s="127"/>
      <c r="F894" s="127"/>
      <c r="G894" s="143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112"/>
      <c r="W894" s="112"/>
      <c r="X894" s="112"/>
      <c r="Y894" s="112"/>
      <c r="Z894" s="112"/>
    </row>
    <row r="895" spans="1:26" ht="16.45" customHeight="1">
      <c r="A895" s="112"/>
      <c r="B895" s="112"/>
      <c r="C895" s="115"/>
      <c r="D895" s="112"/>
      <c r="E895" s="127"/>
      <c r="F895" s="127"/>
      <c r="G895" s="143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112"/>
      <c r="W895" s="112"/>
      <c r="X895" s="112"/>
      <c r="Y895" s="112"/>
      <c r="Z895" s="112"/>
    </row>
    <row r="896" spans="1:26" ht="16.45" customHeight="1">
      <c r="A896" s="112"/>
      <c r="B896" s="112"/>
      <c r="C896" s="115"/>
      <c r="D896" s="112"/>
      <c r="E896" s="127"/>
      <c r="F896" s="127"/>
      <c r="G896" s="143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112"/>
      <c r="W896" s="112"/>
      <c r="X896" s="112"/>
      <c r="Y896" s="112"/>
      <c r="Z896" s="112"/>
    </row>
    <row r="897" spans="1:26" ht="16.45" customHeight="1">
      <c r="A897" s="112"/>
      <c r="B897" s="112"/>
      <c r="C897" s="115"/>
      <c r="D897" s="112"/>
      <c r="E897" s="127"/>
      <c r="F897" s="127"/>
      <c r="G897" s="143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112"/>
      <c r="W897" s="112"/>
      <c r="X897" s="112"/>
      <c r="Y897" s="112"/>
      <c r="Z897" s="112"/>
    </row>
    <row r="898" spans="1:26" ht="16.45" customHeight="1">
      <c r="A898" s="112"/>
      <c r="B898" s="112"/>
      <c r="C898" s="115"/>
      <c r="D898" s="112"/>
      <c r="E898" s="127"/>
      <c r="F898" s="127"/>
      <c r="G898" s="143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112"/>
      <c r="W898" s="112"/>
      <c r="X898" s="112"/>
      <c r="Y898" s="112"/>
      <c r="Z898" s="112"/>
    </row>
    <row r="899" spans="1:26" ht="16.45" customHeight="1">
      <c r="A899" s="112"/>
      <c r="B899" s="112"/>
      <c r="C899" s="115"/>
      <c r="D899" s="112"/>
      <c r="E899" s="127"/>
      <c r="F899" s="127"/>
      <c r="G899" s="143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112"/>
      <c r="W899" s="112"/>
      <c r="X899" s="112"/>
      <c r="Y899" s="112"/>
      <c r="Z899" s="112"/>
    </row>
    <row r="900" spans="1:26" ht="16.45" customHeight="1">
      <c r="A900" s="112"/>
      <c r="B900" s="112"/>
      <c r="C900" s="115"/>
      <c r="D900" s="112"/>
      <c r="E900" s="127"/>
      <c r="F900" s="127"/>
      <c r="G900" s="143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112"/>
      <c r="W900" s="112"/>
      <c r="X900" s="112"/>
      <c r="Y900" s="112"/>
      <c r="Z900" s="112"/>
    </row>
    <row r="901" spans="1:26" ht="16.45" customHeight="1">
      <c r="A901" s="112"/>
      <c r="B901" s="112"/>
      <c r="C901" s="115"/>
      <c r="D901" s="112"/>
      <c r="E901" s="127"/>
      <c r="F901" s="127"/>
      <c r="G901" s="143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112"/>
      <c r="W901" s="112"/>
      <c r="X901" s="112"/>
      <c r="Y901" s="112"/>
      <c r="Z901" s="112"/>
    </row>
    <row r="902" spans="1:26" ht="16.45" customHeight="1">
      <c r="A902" s="112"/>
      <c r="B902" s="112"/>
      <c r="C902" s="115"/>
      <c r="D902" s="112"/>
      <c r="E902" s="127"/>
      <c r="F902" s="127"/>
      <c r="G902" s="143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</row>
    <row r="903" spans="1:26" ht="16.45" customHeight="1">
      <c r="A903" s="112"/>
      <c r="B903" s="112"/>
      <c r="C903" s="115"/>
      <c r="D903" s="112"/>
      <c r="E903" s="127"/>
      <c r="F903" s="127"/>
      <c r="G903" s="143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</row>
    <row r="904" spans="1:26" ht="16.45" customHeight="1">
      <c r="A904" s="112"/>
      <c r="B904" s="112"/>
      <c r="C904" s="115"/>
      <c r="D904" s="112"/>
      <c r="E904" s="127"/>
      <c r="F904" s="127"/>
      <c r="G904" s="143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112"/>
      <c r="W904" s="112"/>
      <c r="X904" s="112"/>
      <c r="Y904" s="112"/>
      <c r="Z904" s="112"/>
    </row>
    <row r="905" spans="1:26" ht="16.45" customHeight="1">
      <c r="A905" s="112"/>
      <c r="B905" s="112"/>
      <c r="C905" s="115"/>
      <c r="D905" s="112"/>
      <c r="E905" s="127"/>
      <c r="F905" s="127"/>
      <c r="G905" s="143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112"/>
      <c r="W905" s="112"/>
      <c r="X905" s="112"/>
      <c r="Y905" s="112"/>
      <c r="Z905" s="112"/>
    </row>
    <row r="906" spans="1:26" ht="16.45" customHeight="1">
      <c r="A906" s="112"/>
      <c r="B906" s="112"/>
      <c r="C906" s="115"/>
      <c r="D906" s="112"/>
      <c r="E906" s="127"/>
      <c r="F906" s="127"/>
      <c r="G906" s="143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112"/>
      <c r="W906" s="112"/>
      <c r="X906" s="112"/>
      <c r="Y906" s="112"/>
      <c r="Z906" s="112"/>
    </row>
    <row r="907" spans="1:26" ht="16.45" customHeight="1">
      <c r="A907" s="112"/>
      <c r="B907" s="112"/>
      <c r="C907" s="115"/>
      <c r="D907" s="112"/>
      <c r="E907" s="127"/>
      <c r="F907" s="127"/>
      <c r="G907" s="143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112"/>
      <c r="W907" s="112"/>
      <c r="X907" s="112"/>
      <c r="Y907" s="112"/>
      <c r="Z907" s="112"/>
    </row>
    <row r="908" spans="1:26" ht="16.45" customHeight="1">
      <c r="A908" s="112"/>
      <c r="B908" s="112"/>
      <c r="C908" s="115"/>
      <c r="D908" s="112"/>
      <c r="E908" s="127"/>
      <c r="F908" s="127"/>
      <c r="G908" s="143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112"/>
      <c r="W908" s="112"/>
      <c r="X908" s="112"/>
      <c r="Y908" s="112"/>
      <c r="Z908" s="112"/>
    </row>
    <row r="909" spans="1:26" ht="16.45" customHeight="1">
      <c r="A909" s="112"/>
      <c r="B909" s="112"/>
      <c r="C909" s="115"/>
      <c r="D909" s="112"/>
      <c r="E909" s="127"/>
      <c r="F909" s="127"/>
      <c r="G909" s="143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112"/>
      <c r="W909" s="112"/>
      <c r="X909" s="112"/>
      <c r="Y909" s="112"/>
      <c r="Z909" s="112"/>
    </row>
    <row r="910" spans="1:26" ht="16.45" customHeight="1">
      <c r="A910" s="112"/>
      <c r="B910" s="112"/>
      <c r="C910" s="115"/>
      <c r="D910" s="112"/>
      <c r="E910" s="127"/>
      <c r="F910" s="127"/>
      <c r="G910" s="143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112"/>
      <c r="W910" s="112"/>
      <c r="X910" s="112"/>
      <c r="Y910" s="112"/>
      <c r="Z910" s="112"/>
    </row>
    <row r="911" spans="1:26" ht="16.45" customHeight="1">
      <c r="A911" s="112"/>
      <c r="B911" s="112"/>
      <c r="C911" s="115"/>
      <c r="D911" s="112"/>
      <c r="E911" s="127"/>
      <c r="F911" s="127"/>
      <c r="G911" s="143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112"/>
      <c r="W911" s="112"/>
      <c r="X911" s="112"/>
      <c r="Y911" s="112"/>
      <c r="Z911" s="112"/>
    </row>
    <row r="912" spans="1:26" ht="16.45" customHeight="1">
      <c r="A912" s="112"/>
      <c r="B912" s="112"/>
      <c r="C912" s="115"/>
      <c r="D912" s="112"/>
      <c r="E912" s="127"/>
      <c r="F912" s="127"/>
      <c r="G912" s="143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112"/>
      <c r="W912" s="112"/>
      <c r="X912" s="112"/>
      <c r="Y912" s="112"/>
      <c r="Z912" s="112"/>
    </row>
    <row r="913" spans="1:26" ht="16.45" customHeight="1">
      <c r="A913" s="112"/>
      <c r="B913" s="112"/>
      <c r="C913" s="115"/>
      <c r="D913" s="112"/>
      <c r="E913" s="127"/>
      <c r="F913" s="127"/>
      <c r="G913" s="143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112"/>
      <c r="W913" s="112"/>
      <c r="X913" s="112"/>
      <c r="Y913" s="112"/>
      <c r="Z913" s="112"/>
    </row>
    <row r="914" spans="1:26" ht="16.45" customHeight="1">
      <c r="A914" s="112"/>
      <c r="B914" s="112"/>
      <c r="C914" s="115"/>
      <c r="D914" s="112"/>
      <c r="E914" s="127"/>
      <c r="F914" s="127"/>
      <c r="G914" s="143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112"/>
      <c r="W914" s="112"/>
      <c r="X914" s="112"/>
      <c r="Y914" s="112"/>
      <c r="Z914" s="112"/>
    </row>
    <row r="915" spans="1:26" ht="16.45" customHeight="1">
      <c r="A915" s="112"/>
      <c r="B915" s="112"/>
      <c r="C915" s="115"/>
      <c r="D915" s="112"/>
      <c r="E915" s="127"/>
      <c r="F915" s="127"/>
      <c r="G915" s="143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112"/>
      <c r="W915" s="112"/>
      <c r="X915" s="112"/>
      <c r="Y915" s="112"/>
      <c r="Z915" s="112"/>
    </row>
    <row r="916" spans="1:26" ht="16.45" customHeight="1">
      <c r="A916" s="112"/>
      <c r="B916" s="112"/>
      <c r="C916" s="115"/>
      <c r="D916" s="112"/>
      <c r="E916" s="127"/>
      <c r="F916" s="127"/>
      <c r="G916" s="143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112"/>
      <c r="W916" s="112"/>
      <c r="X916" s="112"/>
      <c r="Y916" s="112"/>
      <c r="Z916" s="112"/>
    </row>
    <row r="917" spans="1:26" ht="16.45" customHeight="1">
      <c r="A917" s="112"/>
      <c r="B917" s="112"/>
      <c r="C917" s="115"/>
      <c r="D917" s="112"/>
      <c r="E917" s="127"/>
      <c r="F917" s="127"/>
      <c r="G917" s="143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112"/>
      <c r="W917" s="112"/>
      <c r="X917" s="112"/>
      <c r="Y917" s="112"/>
      <c r="Z917" s="112"/>
    </row>
    <row r="918" spans="1:26" ht="16.45" customHeight="1">
      <c r="A918" s="112"/>
      <c r="B918" s="112"/>
      <c r="C918" s="115"/>
      <c r="D918" s="112"/>
      <c r="E918" s="127"/>
      <c r="F918" s="127"/>
      <c r="G918" s="143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112"/>
      <c r="W918" s="112"/>
      <c r="X918" s="112"/>
      <c r="Y918" s="112"/>
      <c r="Z918" s="112"/>
    </row>
    <row r="919" spans="1:26" ht="16.45" customHeight="1">
      <c r="A919" s="112"/>
      <c r="B919" s="112"/>
      <c r="C919" s="115"/>
      <c r="D919" s="112"/>
      <c r="E919" s="127"/>
      <c r="F919" s="127"/>
      <c r="G919" s="143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112"/>
      <c r="W919" s="112"/>
      <c r="X919" s="112"/>
      <c r="Y919" s="112"/>
      <c r="Z919" s="112"/>
    </row>
    <row r="920" spans="1:26" ht="16.45" customHeight="1">
      <c r="A920" s="112"/>
      <c r="B920" s="112"/>
      <c r="C920" s="115"/>
      <c r="D920" s="112"/>
      <c r="E920" s="127"/>
      <c r="F920" s="127"/>
      <c r="G920" s="143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112"/>
      <c r="W920" s="112"/>
      <c r="X920" s="112"/>
      <c r="Y920" s="112"/>
      <c r="Z920" s="112"/>
    </row>
    <row r="921" spans="1:26" ht="16.45" customHeight="1">
      <c r="A921" s="112"/>
      <c r="B921" s="112"/>
      <c r="C921" s="115"/>
      <c r="D921" s="112"/>
      <c r="E921" s="127"/>
      <c r="F921" s="127"/>
      <c r="G921" s="143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</row>
    <row r="922" spans="1:26" ht="16.45" customHeight="1">
      <c r="A922" s="112"/>
      <c r="B922" s="112"/>
      <c r="C922" s="115"/>
      <c r="D922" s="112"/>
      <c r="E922" s="127"/>
      <c r="F922" s="127"/>
      <c r="G922" s="143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112"/>
      <c r="W922" s="112"/>
      <c r="X922" s="112"/>
      <c r="Y922" s="112"/>
      <c r="Z922" s="112"/>
    </row>
    <row r="923" spans="1:26" ht="16.45" customHeight="1">
      <c r="A923" s="112"/>
      <c r="B923" s="112"/>
      <c r="C923" s="115"/>
      <c r="D923" s="112"/>
      <c r="E923" s="127"/>
      <c r="F923" s="127"/>
      <c r="G923" s="143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112"/>
      <c r="W923" s="112"/>
      <c r="X923" s="112"/>
      <c r="Y923" s="112"/>
      <c r="Z923" s="112"/>
    </row>
    <row r="924" spans="1:26" ht="16.45" customHeight="1">
      <c r="A924" s="112"/>
      <c r="B924" s="112"/>
      <c r="C924" s="115"/>
      <c r="D924" s="112"/>
      <c r="E924" s="127"/>
      <c r="F924" s="127"/>
      <c r="G924" s="143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112"/>
      <c r="W924" s="112"/>
      <c r="X924" s="112"/>
      <c r="Y924" s="112"/>
      <c r="Z924" s="112"/>
    </row>
    <row r="925" spans="1:26" ht="16.45" customHeight="1">
      <c r="A925" s="112"/>
      <c r="B925" s="112"/>
      <c r="C925" s="115"/>
      <c r="D925" s="112"/>
      <c r="E925" s="127"/>
      <c r="F925" s="127"/>
      <c r="G925" s="143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112"/>
      <c r="W925" s="112"/>
      <c r="X925" s="112"/>
      <c r="Y925" s="112"/>
      <c r="Z925" s="112"/>
    </row>
    <row r="926" spans="1:26" ht="16.45" customHeight="1">
      <c r="A926" s="112"/>
      <c r="B926" s="112"/>
      <c r="C926" s="115"/>
      <c r="D926" s="112"/>
      <c r="E926" s="127"/>
      <c r="F926" s="127"/>
      <c r="G926" s="143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112"/>
      <c r="W926" s="112"/>
      <c r="X926" s="112"/>
      <c r="Y926" s="112"/>
      <c r="Z926" s="112"/>
    </row>
    <row r="927" spans="1:26" ht="16.45" customHeight="1">
      <c r="A927" s="112"/>
      <c r="B927" s="112"/>
      <c r="C927" s="115"/>
      <c r="D927" s="112"/>
      <c r="E927" s="127"/>
      <c r="F927" s="127"/>
      <c r="G927" s="143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112"/>
      <c r="W927" s="112"/>
      <c r="X927" s="112"/>
      <c r="Y927" s="112"/>
      <c r="Z927" s="112"/>
    </row>
    <row r="928" spans="1:26" ht="16.45" customHeight="1">
      <c r="A928" s="112"/>
      <c r="B928" s="112"/>
      <c r="C928" s="115"/>
      <c r="D928" s="112"/>
      <c r="E928" s="127"/>
      <c r="F928" s="127"/>
      <c r="G928" s="143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112"/>
      <c r="W928" s="112"/>
      <c r="X928" s="112"/>
      <c r="Y928" s="112"/>
      <c r="Z928" s="112"/>
    </row>
    <row r="929" spans="1:26" ht="16.45" customHeight="1">
      <c r="A929" s="112"/>
      <c r="B929" s="112"/>
      <c r="C929" s="115"/>
      <c r="D929" s="112"/>
      <c r="E929" s="127"/>
      <c r="F929" s="127"/>
      <c r="G929" s="143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112"/>
      <c r="W929" s="112"/>
      <c r="X929" s="112"/>
      <c r="Y929" s="112"/>
      <c r="Z929" s="112"/>
    </row>
    <row r="930" spans="1:26" ht="16.45" customHeight="1">
      <c r="A930" s="112"/>
      <c r="B930" s="112"/>
      <c r="C930" s="115"/>
      <c r="D930" s="112"/>
      <c r="E930" s="127"/>
      <c r="F930" s="127"/>
      <c r="G930" s="143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112"/>
      <c r="W930" s="112"/>
      <c r="X930" s="112"/>
      <c r="Y930" s="112"/>
      <c r="Z930" s="112"/>
    </row>
    <row r="931" spans="1:26" ht="16.45" customHeight="1">
      <c r="A931" s="112"/>
      <c r="B931" s="112"/>
      <c r="C931" s="115"/>
      <c r="D931" s="112"/>
      <c r="E931" s="127"/>
      <c r="F931" s="127"/>
      <c r="G931" s="143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112"/>
      <c r="W931" s="112"/>
      <c r="X931" s="112"/>
      <c r="Y931" s="112"/>
      <c r="Z931" s="112"/>
    </row>
    <row r="932" spans="1:26" ht="16.45" customHeight="1">
      <c r="A932" s="112"/>
      <c r="B932" s="112"/>
      <c r="C932" s="115"/>
      <c r="D932" s="112"/>
      <c r="E932" s="127"/>
      <c r="F932" s="127"/>
      <c r="G932" s="143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</row>
    <row r="933" spans="1:26" ht="16.45" customHeight="1">
      <c r="A933" s="112"/>
      <c r="B933" s="112"/>
      <c r="C933" s="115"/>
      <c r="D933" s="112"/>
      <c r="E933" s="127"/>
      <c r="F933" s="127"/>
      <c r="G933" s="143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</row>
    <row r="934" spans="1:26" ht="16.45" customHeight="1">
      <c r="A934" s="112"/>
      <c r="B934" s="112"/>
      <c r="C934" s="115"/>
      <c r="D934" s="112"/>
      <c r="E934" s="127"/>
      <c r="F934" s="127"/>
      <c r="G934" s="143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112"/>
      <c r="W934" s="112"/>
      <c r="X934" s="112"/>
      <c r="Y934" s="112"/>
      <c r="Z934" s="112"/>
    </row>
    <row r="935" spans="1:26" ht="16.45" customHeight="1">
      <c r="A935" s="112"/>
      <c r="B935" s="112"/>
      <c r="C935" s="115"/>
      <c r="D935" s="112"/>
      <c r="E935" s="127"/>
      <c r="F935" s="127"/>
      <c r="G935" s="143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112"/>
      <c r="W935" s="112"/>
      <c r="X935" s="112"/>
      <c r="Y935" s="112"/>
      <c r="Z935" s="112"/>
    </row>
    <row r="936" spans="1:26" ht="16.45" customHeight="1">
      <c r="A936" s="112"/>
      <c r="B936" s="112"/>
      <c r="C936" s="115"/>
      <c r="D936" s="112"/>
      <c r="E936" s="127"/>
      <c r="F936" s="127"/>
      <c r="G936" s="143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112"/>
      <c r="W936" s="112"/>
      <c r="X936" s="112"/>
      <c r="Y936" s="112"/>
      <c r="Z936" s="112"/>
    </row>
    <row r="937" spans="1:26" ht="16.45" customHeight="1">
      <c r="A937" s="112"/>
      <c r="B937" s="112"/>
      <c r="C937" s="115"/>
      <c r="D937" s="112"/>
      <c r="E937" s="127"/>
      <c r="F937" s="127"/>
      <c r="G937" s="143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112"/>
      <c r="W937" s="112"/>
      <c r="X937" s="112"/>
      <c r="Y937" s="112"/>
      <c r="Z937" s="112"/>
    </row>
    <row r="938" spans="1:26" ht="16.45" customHeight="1">
      <c r="A938" s="112"/>
      <c r="B938" s="112"/>
      <c r="C938" s="115"/>
      <c r="D938" s="112"/>
      <c r="E938" s="127"/>
      <c r="F938" s="127"/>
      <c r="G938" s="143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112"/>
      <c r="W938" s="112"/>
      <c r="X938" s="112"/>
      <c r="Y938" s="112"/>
      <c r="Z938" s="112"/>
    </row>
    <row r="939" spans="1:26" ht="16.45" customHeight="1">
      <c r="A939" s="112"/>
      <c r="B939" s="112"/>
      <c r="C939" s="115"/>
      <c r="D939" s="112"/>
      <c r="E939" s="127"/>
      <c r="F939" s="127"/>
      <c r="G939" s="143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112"/>
      <c r="W939" s="112"/>
      <c r="X939" s="112"/>
      <c r="Y939" s="112"/>
      <c r="Z939" s="112"/>
    </row>
    <row r="940" spans="1:26" ht="16.45" customHeight="1">
      <c r="A940" s="112"/>
      <c r="B940" s="112"/>
      <c r="C940" s="115"/>
      <c r="D940" s="112"/>
      <c r="E940" s="127"/>
      <c r="F940" s="127"/>
      <c r="G940" s="143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112"/>
      <c r="W940" s="112"/>
      <c r="X940" s="112"/>
      <c r="Y940" s="112"/>
      <c r="Z940" s="112"/>
    </row>
    <row r="941" spans="1:26" ht="16.45" customHeight="1">
      <c r="A941" s="112"/>
      <c r="B941" s="112"/>
      <c r="C941" s="115"/>
      <c r="D941" s="112"/>
      <c r="E941" s="127"/>
      <c r="F941" s="127"/>
      <c r="G941" s="143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  <c r="Z941" s="112"/>
    </row>
    <row r="942" spans="1:26" ht="16.45" customHeight="1">
      <c r="A942" s="112"/>
      <c r="B942" s="112"/>
      <c r="C942" s="115"/>
      <c r="D942" s="112"/>
      <c r="E942" s="127"/>
      <c r="F942" s="127"/>
      <c r="G942" s="143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  <c r="Z942" s="112"/>
    </row>
    <row r="943" spans="1:26" ht="16.45" customHeight="1">
      <c r="A943" s="112"/>
      <c r="B943" s="112"/>
      <c r="C943" s="115"/>
      <c r="D943" s="112"/>
      <c r="E943" s="127"/>
      <c r="F943" s="127"/>
      <c r="G943" s="143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112"/>
      <c r="W943" s="112"/>
      <c r="X943" s="112"/>
      <c r="Y943" s="112"/>
      <c r="Z943" s="112"/>
    </row>
    <row r="944" spans="1:26" ht="16.45" customHeight="1">
      <c r="A944" s="112"/>
      <c r="B944" s="112"/>
      <c r="C944" s="115"/>
      <c r="D944" s="112"/>
      <c r="E944" s="127"/>
      <c r="F944" s="127"/>
      <c r="G944" s="143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112"/>
      <c r="W944" s="112"/>
      <c r="X944" s="112"/>
      <c r="Y944" s="112"/>
      <c r="Z944" s="112"/>
    </row>
    <row r="945" spans="1:26" ht="16.45" customHeight="1">
      <c r="A945" s="112"/>
      <c r="B945" s="112"/>
      <c r="C945" s="115"/>
      <c r="D945" s="112"/>
      <c r="E945" s="127"/>
      <c r="F945" s="127"/>
      <c r="G945" s="143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112"/>
      <c r="W945" s="112"/>
      <c r="X945" s="112"/>
      <c r="Y945" s="112"/>
      <c r="Z945" s="112"/>
    </row>
    <row r="946" spans="1:26" ht="16.45" customHeight="1">
      <c r="A946" s="112"/>
      <c r="B946" s="112"/>
      <c r="C946" s="115"/>
      <c r="D946" s="112"/>
      <c r="E946" s="127"/>
      <c r="F946" s="127"/>
      <c r="G946" s="143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2"/>
      <c r="Z946" s="112"/>
    </row>
    <row r="947" spans="1:26" ht="16.45" customHeight="1">
      <c r="A947" s="112"/>
      <c r="B947" s="112"/>
      <c r="C947" s="115"/>
      <c r="D947" s="112"/>
      <c r="E947" s="127"/>
      <c r="F947" s="127"/>
      <c r="G947" s="143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2"/>
      <c r="Z947" s="112"/>
    </row>
    <row r="948" spans="1:26" ht="16.45" customHeight="1">
      <c r="A948" s="112"/>
      <c r="B948" s="112"/>
      <c r="C948" s="115"/>
      <c r="D948" s="112"/>
      <c r="E948" s="127"/>
      <c r="F948" s="127"/>
      <c r="G948" s="143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2"/>
      <c r="Z948" s="112"/>
    </row>
    <row r="949" spans="1:26" ht="16.45" customHeight="1">
      <c r="A949" s="112"/>
      <c r="B949" s="112"/>
      <c r="C949" s="115"/>
      <c r="D949" s="112"/>
      <c r="E949" s="127"/>
      <c r="F949" s="127"/>
      <c r="G949" s="143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2"/>
      <c r="Z949" s="112"/>
    </row>
    <row r="950" spans="1:26" ht="16.45" customHeight="1">
      <c r="A950" s="112"/>
      <c r="B950" s="112"/>
      <c r="C950" s="115"/>
      <c r="D950" s="112"/>
      <c r="E950" s="127"/>
      <c r="F950" s="127"/>
      <c r="G950" s="143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2"/>
      <c r="Z950" s="112"/>
    </row>
    <row r="951" spans="1:26" ht="16.45" customHeight="1">
      <c r="A951" s="112"/>
      <c r="B951" s="112"/>
      <c r="C951" s="115"/>
      <c r="D951" s="112"/>
      <c r="E951" s="127"/>
      <c r="F951" s="127"/>
      <c r="G951" s="143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2"/>
      <c r="Z951" s="112"/>
    </row>
    <row r="952" spans="1:26" ht="16.45" customHeight="1">
      <c r="A952" s="112"/>
      <c r="B952" s="112"/>
      <c r="C952" s="115"/>
      <c r="D952" s="112"/>
      <c r="E952" s="127"/>
      <c r="F952" s="127"/>
      <c r="G952" s="143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2"/>
      <c r="Z952" s="112"/>
    </row>
    <row r="953" spans="1:26" ht="16.45" customHeight="1">
      <c r="A953" s="112"/>
      <c r="B953" s="112"/>
      <c r="C953" s="115"/>
      <c r="D953" s="112"/>
      <c r="E953" s="127"/>
      <c r="F953" s="127"/>
      <c r="G953" s="143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2"/>
      <c r="Z953" s="112"/>
    </row>
    <row r="954" spans="1:26" ht="16.45" customHeight="1">
      <c r="A954" s="112"/>
      <c r="B954" s="112"/>
      <c r="C954" s="115"/>
      <c r="D954" s="112"/>
      <c r="E954" s="127"/>
      <c r="F954" s="127"/>
      <c r="G954" s="143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112"/>
      <c r="W954" s="112"/>
      <c r="X954" s="112"/>
      <c r="Y954" s="112"/>
      <c r="Z954" s="112"/>
    </row>
    <row r="955" spans="1:26" ht="16.45" customHeight="1">
      <c r="A955" s="112"/>
      <c r="B955" s="112"/>
      <c r="C955" s="115"/>
      <c r="D955" s="112"/>
      <c r="E955" s="127"/>
      <c r="F955" s="127"/>
      <c r="G955" s="143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2"/>
      <c r="Z955" s="112"/>
    </row>
    <row r="956" spans="1:26" ht="16.45" customHeight="1">
      <c r="A956" s="112"/>
      <c r="B956" s="112"/>
      <c r="C956" s="115"/>
      <c r="D956" s="112"/>
      <c r="E956" s="127"/>
      <c r="F956" s="127"/>
      <c r="G956" s="143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2"/>
      <c r="Z956" s="112"/>
    </row>
    <row r="957" spans="1:26" ht="16.45" customHeight="1">
      <c r="A957" s="112"/>
      <c r="B957" s="112"/>
      <c r="C957" s="115"/>
      <c r="D957" s="112"/>
      <c r="E957" s="127"/>
      <c r="F957" s="127"/>
      <c r="G957" s="143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2"/>
      <c r="Z957" s="112"/>
    </row>
    <row r="958" spans="1:26" ht="16.45" customHeight="1">
      <c r="A958" s="112"/>
      <c r="B958" s="112"/>
      <c r="C958" s="115"/>
      <c r="D958" s="112"/>
      <c r="E958" s="127"/>
      <c r="F958" s="127"/>
      <c r="G958" s="143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2"/>
      <c r="Z958" s="112"/>
    </row>
    <row r="959" spans="1:26" ht="16.45" customHeight="1">
      <c r="A959" s="112"/>
      <c r="B959" s="112"/>
      <c r="C959" s="115"/>
      <c r="D959" s="112"/>
      <c r="E959" s="127"/>
      <c r="F959" s="127"/>
      <c r="G959" s="143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2"/>
      <c r="Z959" s="112"/>
    </row>
    <row r="960" spans="1:26" ht="16.45" customHeight="1">
      <c r="A960" s="112"/>
      <c r="B960" s="112"/>
      <c r="C960" s="115"/>
      <c r="D960" s="112"/>
      <c r="E960" s="127"/>
      <c r="F960" s="127"/>
      <c r="G960" s="143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2"/>
      <c r="Z960" s="112"/>
    </row>
    <row r="961" spans="1:26" ht="16.45" customHeight="1">
      <c r="A961" s="112"/>
      <c r="B961" s="112"/>
      <c r="C961" s="115"/>
      <c r="D961" s="112"/>
      <c r="E961" s="127"/>
      <c r="F961" s="127"/>
      <c r="G961" s="143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2"/>
      <c r="Z961" s="112"/>
    </row>
    <row r="962" spans="1:26" ht="16.45" customHeight="1">
      <c r="A962" s="112"/>
      <c r="B962" s="112"/>
      <c r="C962" s="115"/>
      <c r="D962" s="112"/>
      <c r="E962" s="127"/>
      <c r="F962" s="127"/>
      <c r="G962" s="143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2"/>
      <c r="Z962" s="112"/>
    </row>
    <row r="963" spans="1:26" ht="16.45" customHeight="1">
      <c r="A963" s="112"/>
      <c r="B963" s="112"/>
      <c r="C963" s="115"/>
      <c r="D963" s="112"/>
      <c r="E963" s="127"/>
      <c r="F963" s="127"/>
      <c r="G963" s="143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  <c r="R963" s="112"/>
      <c r="S963" s="112"/>
      <c r="T963" s="112"/>
      <c r="U963" s="112"/>
      <c r="V963" s="112"/>
      <c r="W963" s="112"/>
      <c r="X963" s="112"/>
      <c r="Y963" s="112"/>
      <c r="Z963" s="112"/>
    </row>
    <row r="964" spans="1:26" ht="16.45" customHeight="1">
      <c r="A964" s="112"/>
      <c r="B964" s="112"/>
      <c r="C964" s="115"/>
      <c r="D964" s="112"/>
      <c r="E964" s="127"/>
      <c r="F964" s="127"/>
      <c r="G964" s="143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  <c r="R964" s="112"/>
      <c r="S964" s="112"/>
      <c r="T964" s="112"/>
      <c r="U964" s="112"/>
      <c r="V964" s="112"/>
      <c r="W964" s="112"/>
      <c r="X964" s="112"/>
      <c r="Y964" s="112"/>
      <c r="Z964" s="112"/>
    </row>
    <row r="965" spans="1:26" ht="16.45" customHeight="1">
      <c r="A965" s="112"/>
      <c r="B965" s="112"/>
      <c r="C965" s="115"/>
      <c r="D965" s="112"/>
      <c r="E965" s="127"/>
      <c r="F965" s="127"/>
      <c r="G965" s="143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2"/>
      <c r="U965" s="112"/>
      <c r="V965" s="112"/>
      <c r="W965" s="112"/>
      <c r="X965" s="112"/>
      <c r="Y965" s="112"/>
      <c r="Z965" s="112"/>
    </row>
    <row r="966" spans="1:26" ht="16.45" customHeight="1">
      <c r="A966" s="112"/>
      <c r="B966" s="112"/>
      <c r="C966" s="115"/>
      <c r="D966" s="112"/>
      <c r="E966" s="127"/>
      <c r="F966" s="127"/>
      <c r="G966" s="143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2"/>
      <c r="U966" s="112"/>
      <c r="V966" s="112"/>
      <c r="W966" s="112"/>
      <c r="X966" s="112"/>
      <c r="Y966" s="112"/>
      <c r="Z966" s="112"/>
    </row>
    <row r="967" spans="1:26" ht="16.45" customHeight="1">
      <c r="A967" s="112"/>
      <c r="B967" s="112"/>
      <c r="C967" s="115"/>
      <c r="D967" s="112"/>
      <c r="E967" s="127"/>
      <c r="F967" s="127"/>
      <c r="G967" s="143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2"/>
      <c r="U967" s="112"/>
      <c r="V967" s="112"/>
      <c r="W967" s="112"/>
      <c r="X967" s="112"/>
      <c r="Y967" s="112"/>
      <c r="Z967" s="112"/>
    </row>
    <row r="968" spans="1:26" ht="16.45" customHeight="1">
      <c r="A968" s="112"/>
      <c r="B968" s="112"/>
      <c r="C968" s="115"/>
      <c r="D968" s="112"/>
      <c r="E968" s="127"/>
      <c r="F968" s="127"/>
      <c r="G968" s="143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2"/>
      <c r="V968" s="112"/>
      <c r="W968" s="112"/>
      <c r="X968" s="112"/>
      <c r="Y968" s="112"/>
      <c r="Z968" s="112"/>
    </row>
    <row r="969" spans="1:26" ht="16.45" customHeight="1">
      <c r="A969" s="112"/>
      <c r="B969" s="112"/>
      <c r="C969" s="115"/>
      <c r="D969" s="112"/>
      <c r="E969" s="127"/>
      <c r="F969" s="127"/>
      <c r="G969" s="143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2"/>
      <c r="U969" s="112"/>
      <c r="V969" s="112"/>
      <c r="W969" s="112"/>
      <c r="X969" s="112"/>
      <c r="Y969" s="112"/>
      <c r="Z969" s="112"/>
    </row>
    <row r="970" spans="1:26" ht="16.45" customHeight="1">
      <c r="A970" s="112"/>
      <c r="B970" s="112"/>
      <c r="C970" s="115"/>
      <c r="D970" s="112"/>
      <c r="E970" s="127"/>
      <c r="F970" s="127"/>
      <c r="G970" s="143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2"/>
      <c r="U970" s="112"/>
      <c r="V970" s="112"/>
      <c r="W970" s="112"/>
      <c r="X970" s="112"/>
      <c r="Y970" s="112"/>
      <c r="Z970" s="112"/>
    </row>
    <row r="971" spans="1:26" ht="16.45" customHeight="1">
      <c r="A971" s="112"/>
      <c r="B971" s="112"/>
      <c r="C971" s="115"/>
      <c r="D971" s="112"/>
      <c r="E971" s="127"/>
      <c r="F971" s="127"/>
      <c r="G971" s="143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2"/>
      <c r="U971" s="112"/>
      <c r="V971" s="112"/>
      <c r="W971" s="112"/>
      <c r="X971" s="112"/>
      <c r="Y971" s="112"/>
      <c r="Z971" s="112"/>
    </row>
    <row r="972" spans="1:26" ht="16.45" customHeight="1">
      <c r="A972" s="112"/>
      <c r="B972" s="112"/>
      <c r="C972" s="115"/>
      <c r="D972" s="112"/>
      <c r="E972" s="127"/>
      <c r="F972" s="127"/>
      <c r="G972" s="143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2"/>
      <c r="U972" s="112"/>
      <c r="V972" s="112"/>
      <c r="W972" s="112"/>
      <c r="X972" s="112"/>
      <c r="Y972" s="112"/>
      <c r="Z972" s="112"/>
    </row>
    <row r="973" spans="1:26" ht="16.45" customHeight="1">
      <c r="A973" s="112"/>
      <c r="B973" s="112"/>
      <c r="C973" s="115"/>
      <c r="D973" s="112"/>
      <c r="E973" s="127"/>
      <c r="F973" s="127"/>
      <c r="G973" s="143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  <c r="R973" s="112"/>
      <c r="S973" s="112"/>
      <c r="T973" s="112"/>
      <c r="U973" s="112"/>
      <c r="V973" s="112"/>
      <c r="W973" s="112"/>
      <c r="X973" s="112"/>
      <c r="Y973" s="112"/>
      <c r="Z973" s="112"/>
    </row>
    <row r="974" spans="1:26" ht="16.45" customHeight="1">
      <c r="A974" s="112"/>
      <c r="B974" s="112"/>
      <c r="C974" s="115"/>
      <c r="D974" s="112"/>
      <c r="E974" s="127"/>
      <c r="F974" s="127"/>
      <c r="G974" s="143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2"/>
      <c r="U974" s="112"/>
      <c r="V974" s="112"/>
      <c r="W974" s="112"/>
      <c r="X974" s="112"/>
      <c r="Y974" s="112"/>
      <c r="Z974" s="112"/>
    </row>
    <row r="975" spans="1:26" ht="16.45" customHeight="1">
      <c r="A975" s="112"/>
      <c r="B975" s="112"/>
      <c r="C975" s="115"/>
      <c r="D975" s="112"/>
      <c r="E975" s="127"/>
      <c r="F975" s="127"/>
      <c r="G975" s="143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2"/>
      <c r="U975" s="112"/>
      <c r="V975" s="112"/>
      <c r="W975" s="112"/>
      <c r="X975" s="112"/>
      <c r="Y975" s="112"/>
      <c r="Z975" s="112"/>
    </row>
    <row r="976" spans="1:26" ht="16.45" customHeight="1">
      <c r="A976" s="112"/>
      <c r="B976" s="112"/>
      <c r="C976" s="115"/>
      <c r="D976" s="112"/>
      <c r="E976" s="127"/>
      <c r="F976" s="127"/>
      <c r="G976" s="143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2"/>
      <c r="U976" s="112"/>
      <c r="V976" s="112"/>
      <c r="W976" s="112"/>
      <c r="X976" s="112"/>
      <c r="Y976" s="112"/>
      <c r="Z976" s="112"/>
    </row>
    <row r="977" spans="1:26" ht="16.45" customHeight="1">
      <c r="A977" s="112"/>
      <c r="B977" s="112"/>
      <c r="C977" s="115"/>
      <c r="D977" s="112"/>
      <c r="E977" s="127"/>
      <c r="F977" s="127"/>
      <c r="G977" s="143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  <c r="R977" s="112"/>
      <c r="S977" s="112"/>
      <c r="T977" s="112"/>
      <c r="U977" s="112"/>
      <c r="V977" s="112"/>
      <c r="W977" s="112"/>
      <c r="X977" s="112"/>
      <c r="Y977" s="112"/>
      <c r="Z977" s="112"/>
    </row>
    <row r="978" spans="1:26" ht="16.45" customHeight="1">
      <c r="A978" s="112"/>
      <c r="B978" s="112"/>
      <c r="C978" s="115"/>
      <c r="D978" s="112"/>
      <c r="E978" s="127"/>
      <c r="F978" s="127"/>
      <c r="G978" s="143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  <c r="R978" s="112"/>
      <c r="S978" s="112"/>
      <c r="T978" s="112"/>
      <c r="U978" s="112"/>
      <c r="V978" s="112"/>
      <c r="W978" s="112"/>
      <c r="X978" s="112"/>
      <c r="Y978" s="112"/>
      <c r="Z978" s="112"/>
    </row>
    <row r="979" spans="1:26" ht="16.45" customHeight="1">
      <c r="A979" s="112"/>
      <c r="B979" s="112"/>
      <c r="C979" s="115"/>
      <c r="D979" s="112"/>
      <c r="E979" s="127"/>
      <c r="F979" s="127"/>
      <c r="G979" s="143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112"/>
      <c r="W979" s="112"/>
      <c r="X979" s="112"/>
      <c r="Y979" s="112"/>
      <c r="Z979" s="112"/>
    </row>
    <row r="980" spans="1:26" ht="16.45" customHeight="1">
      <c r="A980" s="112"/>
      <c r="B980" s="112"/>
      <c r="C980" s="115"/>
      <c r="D980" s="112"/>
      <c r="E980" s="127"/>
      <c r="F980" s="127"/>
      <c r="G980" s="143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112"/>
      <c r="X980" s="112"/>
      <c r="Y980" s="112"/>
      <c r="Z980" s="112"/>
    </row>
    <row r="981" spans="1:26" ht="16.45" customHeight="1">
      <c r="A981" s="112"/>
      <c r="B981" s="112"/>
      <c r="C981" s="115"/>
      <c r="D981" s="112"/>
      <c r="E981" s="127"/>
      <c r="F981" s="127"/>
      <c r="G981" s="143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112"/>
      <c r="X981" s="112"/>
      <c r="Y981" s="112"/>
      <c r="Z981" s="112"/>
    </row>
    <row r="982" spans="1:26" ht="16.45" customHeight="1">
      <c r="A982" s="112"/>
      <c r="B982" s="112"/>
      <c r="C982" s="115"/>
      <c r="D982" s="112"/>
      <c r="E982" s="127"/>
      <c r="F982" s="127"/>
      <c r="G982" s="143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112"/>
      <c r="X982" s="112"/>
      <c r="Y982" s="112"/>
      <c r="Z982" s="112"/>
    </row>
    <row r="983" spans="1:26" ht="16.45" customHeight="1">
      <c r="A983" s="112"/>
      <c r="B983" s="112"/>
      <c r="C983" s="115"/>
      <c r="D983" s="112"/>
      <c r="E983" s="127"/>
      <c r="F983" s="127"/>
      <c r="G983" s="143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2"/>
      <c r="W983" s="112"/>
      <c r="X983" s="112"/>
      <c r="Y983" s="112"/>
      <c r="Z983" s="112"/>
    </row>
    <row r="984" spans="1:26" ht="16.45" customHeight="1">
      <c r="A984" s="112"/>
      <c r="B984" s="112"/>
      <c r="C984" s="115"/>
      <c r="D984" s="112"/>
      <c r="E984" s="127"/>
      <c r="F984" s="127"/>
      <c r="G984" s="143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  <c r="R984" s="112"/>
      <c r="S984" s="112"/>
      <c r="T984" s="112"/>
      <c r="U984" s="112"/>
      <c r="V984" s="112"/>
      <c r="W984" s="112"/>
      <c r="X984" s="112"/>
      <c r="Y984" s="112"/>
      <c r="Z984" s="112"/>
    </row>
    <row r="985" spans="1:26" ht="16.45" customHeight="1">
      <c r="A985" s="112"/>
      <c r="B985" s="112"/>
      <c r="C985" s="115"/>
      <c r="D985" s="112"/>
      <c r="E985" s="127"/>
      <c r="F985" s="127"/>
      <c r="G985" s="143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2"/>
      <c r="U985" s="112"/>
      <c r="V985" s="112"/>
      <c r="W985" s="112"/>
      <c r="X985" s="112"/>
      <c r="Y985" s="112"/>
      <c r="Z985" s="112"/>
    </row>
    <row r="986" spans="1:26" ht="16.45" customHeight="1">
      <c r="A986" s="112"/>
      <c r="B986" s="112"/>
      <c r="C986" s="115"/>
      <c r="D986" s="112"/>
      <c r="E986" s="127"/>
      <c r="F986" s="127"/>
      <c r="G986" s="143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  <c r="R986" s="112"/>
      <c r="S986" s="112"/>
      <c r="T986" s="112"/>
      <c r="U986" s="112"/>
      <c r="V986" s="112"/>
      <c r="W986" s="112"/>
      <c r="X986" s="112"/>
      <c r="Y986" s="112"/>
      <c r="Z986" s="112"/>
    </row>
    <row r="987" spans="1:26" ht="16.45" customHeight="1">
      <c r="A987" s="112"/>
      <c r="B987" s="112"/>
      <c r="C987" s="115"/>
      <c r="D987" s="112"/>
      <c r="E987" s="127"/>
      <c r="F987" s="127"/>
      <c r="G987" s="143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2"/>
      <c r="U987" s="112"/>
      <c r="V987" s="112"/>
      <c r="W987" s="112"/>
      <c r="X987" s="112"/>
      <c r="Y987" s="112"/>
      <c r="Z987" s="112"/>
    </row>
    <row r="988" spans="1:26" ht="16.45" customHeight="1">
      <c r="A988" s="112"/>
      <c r="B988" s="112"/>
      <c r="C988" s="115"/>
      <c r="D988" s="112"/>
      <c r="E988" s="127"/>
      <c r="F988" s="127"/>
      <c r="G988" s="143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2"/>
      <c r="U988" s="112"/>
      <c r="V988" s="112"/>
      <c r="W988" s="112"/>
      <c r="X988" s="112"/>
      <c r="Y988" s="112"/>
      <c r="Z988" s="112"/>
    </row>
    <row r="989" spans="1:26" ht="16.45" customHeight="1">
      <c r="A989" s="112"/>
      <c r="B989" s="112"/>
      <c r="C989" s="115"/>
      <c r="D989" s="112"/>
      <c r="E989" s="127"/>
      <c r="F989" s="127"/>
      <c r="G989" s="143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  <c r="R989" s="112"/>
      <c r="S989" s="112"/>
      <c r="T989" s="112"/>
      <c r="U989" s="112"/>
      <c r="V989" s="112"/>
      <c r="W989" s="112"/>
      <c r="X989" s="112"/>
      <c r="Y989" s="112"/>
      <c r="Z989" s="112"/>
    </row>
    <row r="990" spans="1:26" ht="16.45" customHeight="1">
      <c r="A990" s="112"/>
      <c r="B990" s="112"/>
      <c r="C990" s="115"/>
      <c r="D990" s="112"/>
      <c r="E990" s="127"/>
      <c r="F990" s="127"/>
      <c r="G990" s="143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  <c r="R990" s="112"/>
      <c r="S990" s="112"/>
      <c r="T990" s="112"/>
      <c r="U990" s="112"/>
      <c r="V990" s="112"/>
      <c r="W990" s="112"/>
      <c r="X990" s="112"/>
      <c r="Y990" s="112"/>
      <c r="Z990" s="112"/>
    </row>
    <row r="991" spans="1:26" ht="16.45" customHeight="1">
      <c r="A991" s="112"/>
      <c r="B991" s="112"/>
      <c r="C991" s="115"/>
      <c r="D991" s="112"/>
      <c r="E991" s="127"/>
      <c r="F991" s="127"/>
      <c r="G991" s="143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  <c r="R991" s="112"/>
      <c r="S991" s="112"/>
      <c r="T991" s="112"/>
      <c r="U991" s="112"/>
      <c r="V991" s="112"/>
      <c r="W991" s="112"/>
      <c r="X991" s="112"/>
      <c r="Y991" s="112"/>
      <c r="Z991" s="112"/>
    </row>
    <row r="992" spans="1:26" ht="16.45" customHeight="1">
      <c r="A992" s="112"/>
      <c r="B992" s="112"/>
      <c r="C992" s="115"/>
      <c r="D992" s="112"/>
      <c r="E992" s="127"/>
      <c r="F992" s="127"/>
      <c r="G992" s="143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112"/>
      <c r="X992" s="112"/>
      <c r="Y992" s="112"/>
      <c r="Z992" s="112"/>
    </row>
    <row r="993" spans="1:26" ht="16.45" customHeight="1">
      <c r="A993" s="112"/>
      <c r="B993" s="112"/>
      <c r="C993" s="115"/>
      <c r="D993" s="112"/>
      <c r="E993" s="127"/>
      <c r="F993" s="127"/>
      <c r="G993" s="143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112"/>
      <c r="X993" s="112"/>
      <c r="Y993" s="112"/>
      <c r="Z993" s="112"/>
    </row>
    <row r="994" spans="1:26" ht="16.45" customHeight="1">
      <c r="A994" s="112"/>
      <c r="B994" s="112"/>
      <c r="C994" s="115"/>
      <c r="D994" s="112"/>
      <c r="E994" s="127"/>
      <c r="F994" s="127"/>
      <c r="G994" s="143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112"/>
      <c r="X994" s="112"/>
      <c r="Y994" s="112"/>
      <c r="Z994" s="112"/>
    </row>
    <row r="995" spans="1:26" ht="16.45" customHeight="1">
      <c r="A995" s="112"/>
      <c r="B995" s="112"/>
      <c r="C995" s="115"/>
      <c r="D995" s="112"/>
      <c r="E995" s="127"/>
      <c r="F995" s="127"/>
      <c r="G995" s="143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  <c r="R995" s="112"/>
      <c r="S995" s="112"/>
      <c r="T995" s="112"/>
      <c r="U995" s="112"/>
      <c r="V995" s="112"/>
      <c r="W995" s="112"/>
      <c r="X995" s="112"/>
      <c r="Y995" s="112"/>
      <c r="Z995" s="112"/>
    </row>
    <row r="996" spans="1:26" ht="16.45" customHeight="1">
      <c r="A996" s="112"/>
      <c r="B996" s="112"/>
      <c r="C996" s="115"/>
      <c r="D996" s="112"/>
      <c r="E996" s="127"/>
      <c r="F996" s="127"/>
      <c r="G996" s="143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  <c r="R996" s="112"/>
      <c r="S996" s="112"/>
      <c r="T996" s="112"/>
      <c r="U996" s="112"/>
      <c r="V996" s="112"/>
      <c r="W996" s="112"/>
      <c r="X996" s="112"/>
      <c r="Y996" s="112"/>
      <c r="Z996" s="112"/>
    </row>
    <row r="997" spans="1:26" ht="16.45" customHeight="1">
      <c r="A997" s="112"/>
      <c r="B997" s="112"/>
      <c r="C997" s="115"/>
      <c r="D997" s="112"/>
      <c r="E997" s="127"/>
      <c r="F997" s="127"/>
      <c r="G997" s="143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2"/>
      <c r="U997" s="112"/>
      <c r="V997" s="112"/>
      <c r="W997" s="112"/>
      <c r="X997" s="112"/>
      <c r="Y997" s="112"/>
      <c r="Z997" s="112"/>
    </row>
    <row r="998" spans="1:26" ht="16.45" customHeight="1">
      <c r="A998" s="112"/>
      <c r="B998" s="112"/>
      <c r="C998" s="115"/>
      <c r="D998" s="112"/>
      <c r="E998" s="127"/>
      <c r="F998" s="127"/>
      <c r="G998" s="143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2"/>
      <c r="U998" s="112"/>
      <c r="V998" s="112"/>
      <c r="W998" s="112"/>
      <c r="X998" s="112"/>
      <c r="Y998" s="112"/>
      <c r="Z998" s="112"/>
    </row>
    <row r="999" spans="1:26" ht="16.45" customHeight="1">
      <c r="A999" s="112"/>
      <c r="B999" s="112"/>
      <c r="C999" s="115"/>
      <c r="D999" s="112"/>
      <c r="E999" s="127"/>
      <c r="F999" s="127"/>
      <c r="G999" s="143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2"/>
      <c r="U999" s="112"/>
      <c r="V999" s="112"/>
      <c r="W999" s="112"/>
      <c r="X999" s="112"/>
      <c r="Y999" s="112"/>
      <c r="Z999" s="112"/>
    </row>
    <row r="1000" spans="1:26" ht="16.45" customHeight="1">
      <c r="A1000" s="112"/>
      <c r="B1000" s="112"/>
      <c r="C1000" s="115"/>
      <c r="D1000" s="112"/>
      <c r="E1000" s="127"/>
      <c r="F1000" s="127"/>
      <c r="G1000" s="143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2"/>
      <c r="U1000" s="112"/>
      <c r="V1000" s="112"/>
      <c r="W1000" s="112"/>
      <c r="X1000" s="112"/>
      <c r="Y1000" s="112"/>
      <c r="Z1000" s="112"/>
    </row>
    <row r="1001" spans="1:26" ht="16.45" customHeight="1">
      <c r="A1001" s="112"/>
      <c r="B1001" s="112"/>
      <c r="C1001" s="115"/>
      <c r="D1001" s="112"/>
      <c r="E1001" s="127"/>
      <c r="F1001" s="127"/>
      <c r="G1001" s="143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  <c r="R1001" s="112"/>
      <c r="S1001" s="112"/>
      <c r="T1001" s="112"/>
      <c r="U1001" s="112"/>
      <c r="V1001" s="112"/>
      <c r="W1001" s="112"/>
      <c r="X1001" s="112"/>
      <c r="Y1001" s="112"/>
      <c r="Z1001" s="112"/>
    </row>
    <row r="1002" spans="1:26" ht="16.45" customHeight="1">
      <c r="A1002" s="112"/>
      <c r="B1002" s="112"/>
      <c r="C1002" s="115"/>
      <c r="D1002" s="112"/>
      <c r="E1002" s="127"/>
      <c r="F1002" s="127"/>
      <c r="G1002" s="143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  <c r="R1002" s="112"/>
      <c r="S1002" s="112"/>
      <c r="T1002" s="112"/>
      <c r="U1002" s="112"/>
      <c r="V1002" s="112"/>
      <c r="W1002" s="112"/>
      <c r="X1002" s="112"/>
      <c r="Y1002" s="112"/>
      <c r="Z1002" s="112"/>
    </row>
    <row r="1003" spans="1:26" ht="16.45" customHeight="1">
      <c r="A1003" s="112"/>
      <c r="B1003" s="112"/>
      <c r="C1003" s="115"/>
      <c r="D1003" s="112"/>
      <c r="E1003" s="127"/>
      <c r="F1003" s="127"/>
      <c r="G1003" s="143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2"/>
      <c r="U1003" s="112"/>
      <c r="V1003" s="112"/>
      <c r="W1003" s="112"/>
      <c r="X1003" s="112"/>
      <c r="Y1003" s="112"/>
      <c r="Z1003" s="112"/>
    </row>
  </sheetData>
  <mergeCells count="6">
    <mergeCell ref="A49:G49"/>
    <mergeCell ref="A50:G50"/>
    <mergeCell ref="A1:G1"/>
    <mergeCell ref="A2:G2"/>
    <mergeCell ref="A3:G3"/>
    <mergeCell ref="A48:G48"/>
  </mergeCells>
  <pageMargins left="1" right="0.75" top="0.5" bottom="0.6" header="0.49" footer="0.4"/>
  <pageSetup paperSize="9" scale="95" firstPageNumber="9" orientation="portrait" useFirstPageNumber="1" horizontalDpi="1200" verticalDpi="1200" r:id="rId1"/>
  <headerFooter alignWithMargins="0">
    <oddFooter>&amp;R&amp;"Arial,Regular"&amp;P</oddFooter>
  </headerFooter>
  <rowBreaks count="1" manualBreakCount="1">
    <brk id="46" max="6" man="1"/>
  </rowBreaks>
  <ignoredErrors>
    <ignoredError sqref="E6:G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opLeftCell="A21" zoomScaleNormal="100" zoomScaleSheetLayoutView="80" workbookViewId="0">
      <selection activeCell="S21" sqref="S21"/>
    </sheetView>
  </sheetViews>
  <sheetFormatPr defaultColWidth="10.6640625" defaultRowHeight="16.45" customHeight="1"/>
  <cols>
    <col min="1" max="1" width="42.109375" style="16" customWidth="1"/>
    <col min="2" max="2" width="6.6640625" style="16" customWidth="1"/>
    <col min="3" max="3" width="0.88671875" style="16" customWidth="1"/>
    <col min="4" max="4" width="13.109375" style="38" customWidth="1"/>
    <col min="5" max="5" width="0.88671875" style="16" customWidth="1"/>
    <col min="6" max="6" width="14.44140625" style="16" customWidth="1"/>
    <col min="7" max="7" width="0.88671875" style="16" customWidth="1"/>
    <col min="8" max="8" width="13.88671875" style="38" customWidth="1"/>
    <col min="9" max="9" width="0.88671875" style="16" customWidth="1"/>
    <col min="10" max="10" width="14.33203125" style="38" customWidth="1"/>
    <col min="11" max="11" width="0.88671875" style="16" customWidth="1"/>
    <col min="12" max="12" width="14.44140625" style="38" customWidth="1"/>
    <col min="13" max="13" width="0.88671875" style="16" customWidth="1"/>
    <col min="14" max="14" width="13.5546875" style="38" customWidth="1"/>
    <col min="15" max="16384" width="10.6640625" style="16"/>
  </cols>
  <sheetData>
    <row r="1" spans="1:14" s="30" customFormat="1" ht="15.65" customHeight="1">
      <c r="A1" s="175" t="str">
        <f>'7-8'!A1:F1</f>
        <v>Srisawad Finance Public Company Limited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s="30" customFormat="1" ht="15.65" customHeight="1">
      <c r="A2" s="175" t="s">
        <v>69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s="30" customFormat="1" ht="15.65" customHeight="1">
      <c r="A3" s="184" t="s">
        <v>132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5.65" customHeight="1">
      <c r="D4" s="16"/>
      <c r="F4" s="38"/>
      <c r="H4" s="16"/>
      <c r="J4" s="16"/>
      <c r="L4" s="16"/>
      <c r="N4" s="16"/>
    </row>
    <row r="5" spans="1:14" ht="15.65" customHeight="1">
      <c r="D5" s="16"/>
      <c r="F5" s="38"/>
      <c r="H5" s="16"/>
      <c r="J5" s="16"/>
      <c r="L5" s="16"/>
      <c r="N5" s="16"/>
    </row>
    <row r="6" spans="1:14" ht="15.65" customHeight="1">
      <c r="D6" s="45" t="s">
        <v>70</v>
      </c>
      <c r="E6" s="31"/>
      <c r="F6" s="31"/>
      <c r="G6" s="31"/>
      <c r="H6" s="183" t="s">
        <v>38</v>
      </c>
      <c r="I6" s="183"/>
      <c r="J6" s="183"/>
      <c r="K6" s="31"/>
      <c r="L6" s="45" t="s">
        <v>71</v>
      </c>
      <c r="M6" s="31"/>
      <c r="N6" s="45"/>
    </row>
    <row r="7" spans="1:14" s="32" customFormat="1" ht="15.65" customHeight="1">
      <c r="D7" s="45" t="s">
        <v>72</v>
      </c>
      <c r="E7" s="31"/>
      <c r="F7" s="31"/>
      <c r="G7" s="31"/>
      <c r="H7" s="45" t="s">
        <v>73</v>
      </c>
      <c r="I7" s="31"/>
      <c r="J7" s="55"/>
      <c r="K7" s="33"/>
      <c r="L7" s="45" t="s">
        <v>74</v>
      </c>
      <c r="M7" s="31"/>
      <c r="N7" s="45"/>
    </row>
    <row r="8" spans="1:14" s="32" customFormat="1" ht="15.65" customHeight="1">
      <c r="D8" s="45" t="s">
        <v>75</v>
      </c>
      <c r="E8" s="31"/>
      <c r="F8" s="31" t="s">
        <v>76</v>
      </c>
      <c r="G8" s="31"/>
      <c r="H8" s="45" t="s">
        <v>77</v>
      </c>
      <c r="J8" s="45" t="s">
        <v>78</v>
      </c>
      <c r="K8" s="31"/>
      <c r="L8" s="45" t="s">
        <v>79</v>
      </c>
      <c r="M8" s="31"/>
      <c r="N8" s="45" t="s">
        <v>80</v>
      </c>
    </row>
    <row r="9" spans="1:14" s="32" customFormat="1" ht="15.65" customHeight="1">
      <c r="B9" s="62" t="s">
        <v>3</v>
      </c>
      <c r="D9" s="9" t="s">
        <v>4</v>
      </c>
      <c r="F9" s="9" t="s">
        <v>4</v>
      </c>
      <c r="H9" s="9" t="s">
        <v>4</v>
      </c>
      <c r="J9" s="9" t="s">
        <v>4</v>
      </c>
      <c r="K9" s="17"/>
      <c r="L9" s="9" t="s">
        <v>4</v>
      </c>
      <c r="N9" s="9" t="s">
        <v>4</v>
      </c>
    </row>
    <row r="10" spans="1:14" s="32" customFormat="1" ht="15.65" customHeight="1">
      <c r="B10" s="153"/>
      <c r="D10" s="168"/>
      <c r="F10" s="168"/>
      <c r="H10" s="168"/>
      <c r="J10" s="168"/>
      <c r="K10" s="17"/>
      <c r="L10" s="168"/>
      <c r="N10" s="168"/>
    </row>
    <row r="11" spans="1:14" s="32" customFormat="1" ht="15.65" customHeight="1">
      <c r="A11" s="18" t="s">
        <v>82</v>
      </c>
      <c r="B11" s="153"/>
      <c r="D11" s="38">
        <v>2756236205</v>
      </c>
      <c r="E11" s="11"/>
      <c r="F11" s="11">
        <v>4299728472</v>
      </c>
      <c r="G11" s="11"/>
      <c r="H11" s="38">
        <v>241902628</v>
      </c>
      <c r="I11" s="11"/>
      <c r="J11" s="38">
        <v>2297908271</v>
      </c>
      <c r="K11" s="6"/>
      <c r="L11" s="38">
        <v>870651</v>
      </c>
      <c r="M11" s="6"/>
      <c r="N11" s="38">
        <f>SUM(D11:L11)</f>
        <v>9596646227</v>
      </c>
    </row>
    <row r="12" spans="1:14" s="32" customFormat="1" ht="5.95" customHeight="1">
      <c r="D12" s="55"/>
      <c r="H12" s="55"/>
      <c r="J12" s="55"/>
      <c r="L12" s="55"/>
      <c r="N12" s="55"/>
    </row>
    <row r="13" spans="1:14" ht="15.65" customHeight="1">
      <c r="A13" s="18" t="s">
        <v>137</v>
      </c>
      <c r="B13" s="61"/>
    </row>
    <row r="14" spans="1:14" ht="15.65" customHeight="1">
      <c r="A14" s="16" t="s">
        <v>83</v>
      </c>
      <c r="B14" s="61">
        <v>26</v>
      </c>
      <c r="E14" s="11"/>
      <c r="F14" s="38"/>
      <c r="G14" s="11"/>
      <c r="H14" s="41"/>
      <c r="I14" s="11"/>
      <c r="J14" s="41">
        <v>-771746137</v>
      </c>
      <c r="K14" s="6"/>
      <c r="L14" s="38">
        <v>0</v>
      </c>
      <c r="M14" s="6"/>
      <c r="N14" s="38">
        <f>SUM(D14:L14)</f>
        <v>-771746137</v>
      </c>
    </row>
    <row r="15" spans="1:14" ht="15.65" customHeight="1">
      <c r="A15" s="16" t="s">
        <v>81</v>
      </c>
      <c r="D15" s="16"/>
      <c r="F15" s="38"/>
      <c r="H15" s="16"/>
      <c r="J15" s="16"/>
      <c r="L15" s="16"/>
      <c r="N15" s="16"/>
    </row>
    <row r="16" spans="1:14" ht="15.65" customHeight="1">
      <c r="A16" s="16" t="s">
        <v>128</v>
      </c>
      <c r="B16" s="61"/>
      <c r="D16" s="41">
        <v>0</v>
      </c>
      <c r="E16" s="11"/>
      <c r="F16" s="38">
        <v>0</v>
      </c>
      <c r="G16" s="11"/>
      <c r="H16" s="41">
        <v>0</v>
      </c>
      <c r="I16" s="11"/>
      <c r="J16" s="38">
        <v>0</v>
      </c>
      <c r="K16" s="75"/>
      <c r="L16" s="38">
        <v>-870651</v>
      </c>
      <c r="M16" s="6"/>
      <c r="N16" s="38">
        <f>SUM(D16:L16)</f>
        <v>-870651</v>
      </c>
    </row>
    <row r="17" spans="1:14" ht="15.65" customHeight="1">
      <c r="A17" s="16" t="s">
        <v>123</v>
      </c>
      <c r="B17" s="61"/>
      <c r="D17" s="16"/>
      <c r="F17" s="38"/>
      <c r="H17" s="16"/>
      <c r="J17" s="16"/>
      <c r="L17" s="16"/>
      <c r="N17" s="16"/>
    </row>
    <row r="18" spans="1:14" ht="15.65" customHeight="1">
      <c r="A18" s="16" t="s">
        <v>151</v>
      </c>
      <c r="B18" s="61"/>
      <c r="D18" s="41">
        <v>0</v>
      </c>
      <c r="E18" s="11"/>
      <c r="F18" s="38">
        <v>0</v>
      </c>
      <c r="G18" s="11"/>
      <c r="H18" s="41">
        <v>0</v>
      </c>
      <c r="I18" s="11"/>
      <c r="J18" s="41">
        <v>6462110</v>
      </c>
      <c r="K18" s="75"/>
      <c r="L18" s="38">
        <v>0</v>
      </c>
      <c r="M18" s="6"/>
      <c r="N18" s="38">
        <f>SUM(D18:L18)</f>
        <v>6462110</v>
      </c>
    </row>
    <row r="19" spans="1:14" ht="15.65" customHeight="1">
      <c r="A19" s="10" t="s">
        <v>136</v>
      </c>
      <c r="B19" s="10"/>
      <c r="D19" s="46">
        <v>0</v>
      </c>
      <c r="E19" s="11"/>
      <c r="F19" s="46">
        <v>0</v>
      </c>
      <c r="G19" s="11"/>
      <c r="H19" s="46">
        <v>0</v>
      </c>
      <c r="I19" s="11"/>
      <c r="J19" s="46">
        <v>532625643</v>
      </c>
      <c r="K19" s="11"/>
      <c r="L19" s="46">
        <v>0</v>
      </c>
      <c r="M19" s="10"/>
      <c r="N19" s="39">
        <f>SUM(D19:L19)</f>
        <v>532625643</v>
      </c>
    </row>
    <row r="20" spans="1:14" ht="5.95" customHeight="1">
      <c r="A20" s="10"/>
      <c r="B20" s="10"/>
      <c r="E20" s="11"/>
      <c r="F20" s="11"/>
      <c r="G20" s="11"/>
      <c r="I20" s="11"/>
      <c r="J20" s="41"/>
      <c r="K20" s="11"/>
      <c r="M20" s="10"/>
    </row>
    <row r="21" spans="1:14" ht="15.65" customHeight="1" thickBot="1">
      <c r="A21" s="18" t="s">
        <v>135</v>
      </c>
      <c r="B21" s="10"/>
      <c r="D21" s="70">
        <f>SUM(D11:D19)</f>
        <v>2756236205</v>
      </c>
      <c r="E21" s="41"/>
      <c r="F21" s="70">
        <f>SUM(F11:F19)</f>
        <v>4299728472</v>
      </c>
      <c r="G21" s="41"/>
      <c r="H21" s="70">
        <f>SUM(H11:H19)</f>
        <v>241902628</v>
      </c>
      <c r="I21" s="41"/>
      <c r="J21" s="70">
        <f>SUM(J11:J19)</f>
        <v>2065249887</v>
      </c>
      <c r="K21" s="41"/>
      <c r="L21" s="70">
        <f>SUM(L11:L19)</f>
        <v>0</v>
      </c>
      <c r="M21" s="41"/>
      <c r="N21" s="40">
        <f>SUM(D21:L21)</f>
        <v>9363117192</v>
      </c>
    </row>
    <row r="22" spans="1:14" ht="15.65" customHeight="1" thickTop="1">
      <c r="A22" s="18"/>
      <c r="B22" s="10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4" ht="15.65" customHeight="1">
      <c r="A23" s="18"/>
      <c r="B23" s="10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4" ht="15.65" customHeight="1">
      <c r="A24" s="18" t="s">
        <v>138</v>
      </c>
      <c r="B24" s="61"/>
      <c r="D24" s="78">
        <v>2756236205</v>
      </c>
      <c r="E24" s="11"/>
      <c r="F24" s="78">
        <v>4299728472</v>
      </c>
      <c r="G24" s="11"/>
      <c r="H24" s="78">
        <v>275623622</v>
      </c>
      <c r="I24" s="11"/>
      <c r="J24" s="78">
        <v>2412085631</v>
      </c>
      <c r="K24" s="6"/>
      <c r="L24" s="78">
        <v>0</v>
      </c>
      <c r="M24" s="6"/>
      <c r="N24" s="78">
        <v>9743673930</v>
      </c>
    </row>
    <row r="25" spans="1:14" ht="5.95" customHeight="1">
      <c r="A25" s="10"/>
      <c r="B25" s="10"/>
      <c r="D25" s="78"/>
      <c r="E25" s="11"/>
      <c r="F25" s="93"/>
      <c r="G25" s="11"/>
      <c r="H25" s="78"/>
      <c r="I25" s="11"/>
      <c r="J25" s="77"/>
      <c r="K25" s="11"/>
      <c r="L25" s="78"/>
      <c r="M25" s="10"/>
      <c r="N25" s="78"/>
    </row>
    <row r="26" spans="1:14" ht="15.65" customHeight="1">
      <c r="A26" s="18" t="s">
        <v>137</v>
      </c>
      <c r="B26" s="61"/>
      <c r="D26" s="78"/>
      <c r="E26" s="11"/>
      <c r="F26" s="93"/>
      <c r="G26" s="11"/>
      <c r="H26" s="78"/>
      <c r="I26" s="11"/>
      <c r="J26" s="78"/>
      <c r="K26" s="6"/>
      <c r="L26" s="78"/>
      <c r="M26" s="6"/>
      <c r="N26" s="78"/>
    </row>
    <row r="27" spans="1:14" ht="15.65" customHeight="1">
      <c r="A27" s="16" t="s">
        <v>83</v>
      </c>
      <c r="B27" s="61">
        <v>26</v>
      </c>
      <c r="D27" s="77">
        <v>0</v>
      </c>
      <c r="E27" s="11"/>
      <c r="F27" s="77">
        <v>0</v>
      </c>
      <c r="G27" s="11"/>
      <c r="H27" s="77">
        <v>0</v>
      </c>
      <c r="I27" s="11"/>
      <c r="J27" s="78">
        <v>-452022738</v>
      </c>
      <c r="K27" s="6"/>
      <c r="L27" s="77">
        <v>0</v>
      </c>
      <c r="M27" s="6"/>
      <c r="N27" s="77">
        <f>SUM(D27:L27)</f>
        <v>-452022738</v>
      </c>
    </row>
    <row r="28" spans="1:14" ht="15.65" customHeight="1">
      <c r="A28" s="16" t="s">
        <v>123</v>
      </c>
      <c r="B28" s="61"/>
      <c r="D28" s="91"/>
      <c r="F28" s="78"/>
      <c r="H28" s="91"/>
      <c r="J28" s="91"/>
      <c r="L28" s="91"/>
      <c r="N28" s="91"/>
    </row>
    <row r="29" spans="1:14" ht="15.65" customHeight="1">
      <c r="A29" s="16" t="s">
        <v>151</v>
      </c>
      <c r="B29" s="61"/>
      <c r="D29" s="77">
        <v>0</v>
      </c>
      <c r="E29" s="11"/>
      <c r="F29" s="78">
        <v>0</v>
      </c>
      <c r="G29" s="11"/>
      <c r="H29" s="77">
        <v>0</v>
      </c>
      <c r="I29" s="11"/>
      <c r="J29" s="77">
        <f>'9-10'!E76</f>
        <v>9318527</v>
      </c>
      <c r="K29" s="75"/>
      <c r="L29" s="78">
        <v>0</v>
      </c>
      <c r="M29" s="6"/>
      <c r="N29" s="78">
        <f>SUM(D29:L29)</f>
        <v>9318527</v>
      </c>
    </row>
    <row r="30" spans="1:14" ht="15.65" customHeight="1">
      <c r="A30" s="10" t="s">
        <v>136</v>
      </c>
      <c r="B30" s="10"/>
      <c r="D30" s="79">
        <v>0</v>
      </c>
      <c r="E30" s="11"/>
      <c r="F30" s="79">
        <v>0</v>
      </c>
      <c r="G30" s="11"/>
      <c r="H30" s="79">
        <v>0</v>
      </c>
      <c r="I30" s="11"/>
      <c r="J30" s="79">
        <f>'9-10'!E36</f>
        <v>177332406</v>
      </c>
      <c r="K30" s="11"/>
      <c r="L30" s="79">
        <v>0</v>
      </c>
      <c r="M30" s="10"/>
      <c r="N30" s="79">
        <f>SUM(D30:L30)</f>
        <v>177332406</v>
      </c>
    </row>
    <row r="31" spans="1:14" ht="5.95" customHeight="1">
      <c r="A31" s="10"/>
      <c r="B31" s="10"/>
      <c r="D31" s="78"/>
      <c r="E31" s="11"/>
      <c r="F31" s="93"/>
      <c r="G31" s="11"/>
      <c r="H31" s="78"/>
      <c r="I31" s="11"/>
      <c r="J31" s="77"/>
      <c r="K31" s="11"/>
      <c r="L31" s="78"/>
      <c r="M31" s="10"/>
      <c r="N31" s="78"/>
    </row>
    <row r="32" spans="1:14" ht="15.65" customHeight="1" thickBot="1">
      <c r="A32" s="18" t="s">
        <v>139</v>
      </c>
      <c r="B32" s="10"/>
      <c r="D32" s="92">
        <f>SUM(D24:D30)</f>
        <v>2756236205</v>
      </c>
      <c r="E32" s="41"/>
      <c r="F32" s="92">
        <f>SUM(F24:F30)</f>
        <v>4299728472</v>
      </c>
      <c r="G32" s="41"/>
      <c r="H32" s="92">
        <f>SUM(H24:H30)</f>
        <v>275623622</v>
      </c>
      <c r="I32" s="41"/>
      <c r="J32" s="92">
        <f>SUM(J24:J30)</f>
        <v>2146713826</v>
      </c>
      <c r="K32" s="41"/>
      <c r="L32" s="92">
        <f>SUM(L24:L30)</f>
        <v>0</v>
      </c>
      <c r="M32" s="41"/>
      <c r="N32" s="92">
        <f>SUM(N24:N30)</f>
        <v>9478302125</v>
      </c>
    </row>
    <row r="33" spans="1:14" ht="19.600000000000001" customHeight="1" thickTop="1">
      <c r="A33" s="18"/>
      <c r="B33" s="1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4" ht="19.600000000000001" customHeight="1">
      <c r="A34" s="18"/>
      <c r="B34" s="1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spans="1:14" ht="3.8" customHeight="1">
      <c r="A35" s="18"/>
      <c r="B35" s="10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1:14" s="14" customFormat="1" ht="21.95" customHeight="1">
      <c r="A36" s="13" t="str">
        <f>'7-8'!A47</f>
        <v>The accompanying notes are an integral part of this financial statements.</v>
      </c>
      <c r="B36" s="13"/>
      <c r="C36" s="13"/>
      <c r="D36" s="39"/>
      <c r="E36" s="13"/>
      <c r="F36" s="13"/>
      <c r="G36" s="13"/>
      <c r="H36" s="39"/>
      <c r="I36" s="13"/>
      <c r="J36" s="39"/>
      <c r="K36" s="13"/>
      <c r="L36" s="39"/>
      <c r="M36" s="13"/>
      <c r="N36" s="39"/>
    </row>
  </sheetData>
  <mergeCells count="4">
    <mergeCell ref="H6:J6"/>
    <mergeCell ref="A1:N1"/>
    <mergeCell ref="A3:N3"/>
    <mergeCell ref="A2:N2"/>
  </mergeCells>
  <phoneticPr fontId="0" type="noConversion"/>
  <pageMargins left="0.5" right="0.5" top="0.5" bottom="0.6" header="0.49" footer="0.4"/>
  <pageSetup paperSize="9" scale="98" firstPageNumber="11" orientation="landscape" useFirstPageNumber="1" horizontalDpi="1200" verticalDpi="1200" r:id="rId1"/>
  <headerFooter>
    <oddFooter>&amp;R&amp;"Arial,Regular"&amp;P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topLeftCell="A79" zoomScaleNormal="100" zoomScaleSheetLayoutView="100" workbookViewId="0">
      <selection activeCell="A20" sqref="A20"/>
    </sheetView>
  </sheetViews>
  <sheetFormatPr defaultColWidth="9.109375" defaultRowHeight="16.45" customHeight="1"/>
  <cols>
    <col min="1" max="1" width="45.5546875" style="16" customWidth="1"/>
    <col min="2" max="2" width="4.5546875" style="16" customWidth="1"/>
    <col min="3" max="3" width="6.6640625" style="16" customWidth="1"/>
    <col min="4" max="4" width="0.88671875" style="16" customWidth="1"/>
    <col min="5" max="5" width="15" style="38" bestFit="1" customWidth="1"/>
    <col min="6" max="6" width="0.88671875" style="38" customWidth="1"/>
    <col min="7" max="7" width="15" style="38" bestFit="1" customWidth="1"/>
    <col min="8" max="16384" width="9.109375" style="16"/>
  </cols>
  <sheetData>
    <row r="1" spans="1:7" s="30" customFormat="1" ht="16.45" customHeight="1">
      <c r="A1" s="72" t="str">
        <f>'11'!A1:N1</f>
        <v>Srisawad Finance Public Company Limited</v>
      </c>
      <c r="B1" s="72"/>
      <c r="C1" s="72"/>
      <c r="D1" s="72"/>
      <c r="E1" s="42"/>
      <c r="F1" s="42"/>
      <c r="G1" s="42"/>
    </row>
    <row r="2" spans="1:7" ht="16.45" customHeight="1">
      <c r="A2" s="7" t="s">
        <v>84</v>
      </c>
      <c r="B2" s="72"/>
      <c r="C2" s="72"/>
      <c r="D2" s="72"/>
      <c r="E2" s="42"/>
      <c r="F2" s="42"/>
      <c r="G2" s="42"/>
    </row>
    <row r="3" spans="1:7" ht="16.45" customHeight="1">
      <c r="A3" s="54" t="str">
        <f>'11'!A3:N3</f>
        <v>For the six-month period ended 30 June 2022</v>
      </c>
      <c r="B3" s="54"/>
      <c r="C3" s="54"/>
      <c r="D3" s="54"/>
      <c r="E3" s="54"/>
      <c r="F3" s="54"/>
      <c r="G3" s="54"/>
    </row>
    <row r="4" spans="1:7" ht="16.45" customHeight="1">
      <c r="A4" s="29"/>
      <c r="B4" s="29"/>
      <c r="C4" s="29"/>
      <c r="D4" s="29"/>
      <c r="E4" s="35"/>
      <c r="F4" s="35"/>
      <c r="G4" s="35"/>
    </row>
    <row r="5" spans="1:7" ht="16.45" customHeight="1">
      <c r="A5" s="29"/>
      <c r="B5" s="29"/>
      <c r="C5" s="29"/>
      <c r="D5" s="29"/>
      <c r="E5" s="35"/>
      <c r="F5" s="35"/>
      <c r="G5" s="35"/>
    </row>
    <row r="6" spans="1:7" ht="16" customHeight="1">
      <c r="E6" s="36" t="s">
        <v>124</v>
      </c>
      <c r="F6" s="37"/>
      <c r="G6" s="36" t="s">
        <v>2</v>
      </c>
    </row>
    <row r="7" spans="1:7" s="10" customFormat="1" ht="16" customHeight="1">
      <c r="B7" s="27"/>
      <c r="C7" s="63" t="s">
        <v>3</v>
      </c>
      <c r="D7" s="23"/>
      <c r="E7" s="9" t="s">
        <v>4</v>
      </c>
      <c r="F7" s="37"/>
      <c r="G7" s="9" t="s">
        <v>4</v>
      </c>
    </row>
    <row r="8" spans="1:7" s="10" customFormat="1" ht="8.15" customHeight="1">
      <c r="B8" s="27"/>
      <c r="C8" s="27"/>
      <c r="D8" s="27"/>
      <c r="E8" s="76"/>
      <c r="F8" s="37"/>
      <c r="G8" s="17"/>
    </row>
    <row r="9" spans="1:7" ht="16" customHeight="1">
      <c r="A9" s="5" t="s">
        <v>85</v>
      </c>
      <c r="E9" s="78"/>
    </row>
    <row r="10" spans="1:7" ht="16" customHeight="1">
      <c r="A10" s="6" t="s">
        <v>86</v>
      </c>
      <c r="E10" s="77">
        <f>'9-10'!E33</f>
        <v>221583405</v>
      </c>
      <c r="F10" s="73"/>
      <c r="G10" s="41">
        <v>665813402</v>
      </c>
    </row>
    <row r="11" spans="1:7" ht="8.15" customHeight="1">
      <c r="A11" s="6"/>
      <c r="C11" s="95"/>
      <c r="E11" s="77"/>
      <c r="F11" s="73"/>
      <c r="G11" s="41"/>
    </row>
    <row r="12" spans="1:7" ht="16" customHeight="1">
      <c r="A12" s="6" t="s">
        <v>87</v>
      </c>
      <c r="C12" s="95"/>
      <c r="E12" s="77"/>
      <c r="F12" s="73"/>
      <c r="G12" s="41"/>
    </row>
    <row r="13" spans="1:7" ht="16" customHeight="1">
      <c r="A13" s="6" t="s">
        <v>165</v>
      </c>
      <c r="C13" s="95"/>
      <c r="E13" s="77"/>
      <c r="F13" s="73"/>
      <c r="G13" s="41"/>
    </row>
    <row r="14" spans="1:7" ht="16" customHeight="1">
      <c r="A14" s="6" t="s">
        <v>166</v>
      </c>
      <c r="C14" s="95"/>
      <c r="E14" s="77"/>
      <c r="F14" s="73"/>
      <c r="G14" s="41"/>
    </row>
    <row r="15" spans="1:7" ht="16" customHeight="1">
      <c r="A15" s="6" t="s">
        <v>88</v>
      </c>
      <c r="C15" s="32"/>
      <c r="E15" s="77">
        <v>20303776</v>
      </c>
      <c r="F15" s="73"/>
      <c r="G15" s="41">
        <v>23073849</v>
      </c>
    </row>
    <row r="16" spans="1:7" ht="16" customHeight="1">
      <c r="A16" s="6" t="s">
        <v>89</v>
      </c>
      <c r="C16" s="32"/>
      <c r="E16" s="77">
        <v>-3841410</v>
      </c>
      <c r="F16" s="73"/>
      <c r="G16" s="41">
        <v>8159691</v>
      </c>
    </row>
    <row r="17" spans="1:7" ht="16" customHeight="1">
      <c r="A17" s="6" t="s">
        <v>177</v>
      </c>
      <c r="C17" s="100"/>
      <c r="E17" s="77"/>
      <c r="F17" s="73"/>
      <c r="G17" s="41"/>
    </row>
    <row r="18" spans="1:7" ht="16" customHeight="1">
      <c r="A18" s="6" t="s">
        <v>90</v>
      </c>
      <c r="C18" s="100"/>
      <c r="E18" s="77"/>
      <c r="F18" s="73"/>
      <c r="G18" s="41"/>
    </row>
    <row r="19" spans="1:7" ht="16" customHeight="1">
      <c r="A19" s="6" t="s">
        <v>91</v>
      </c>
      <c r="C19" s="100"/>
      <c r="E19" s="77">
        <v>0</v>
      </c>
      <c r="F19" s="73"/>
      <c r="G19" s="41">
        <v>-10284</v>
      </c>
    </row>
    <row r="20" spans="1:7" ht="16" customHeight="1">
      <c r="A20" s="6" t="s">
        <v>152</v>
      </c>
      <c r="C20" s="100"/>
      <c r="E20" s="77"/>
      <c r="F20" s="73"/>
      <c r="G20" s="41"/>
    </row>
    <row r="21" spans="1:7" ht="16" customHeight="1">
      <c r="A21" s="6" t="s">
        <v>92</v>
      </c>
      <c r="C21" s="32">
        <v>31</v>
      </c>
      <c r="E21" s="77">
        <v>17287537</v>
      </c>
      <c r="F21" s="73"/>
      <c r="G21" s="41">
        <v>-53554111</v>
      </c>
    </row>
    <row r="22" spans="1:7" ht="16" customHeight="1">
      <c r="A22" s="6" t="s">
        <v>93</v>
      </c>
      <c r="C22" s="32"/>
      <c r="E22" s="77">
        <v>-45807796</v>
      </c>
      <c r="F22" s="73"/>
      <c r="G22" s="41">
        <v>-157963957</v>
      </c>
    </row>
    <row r="23" spans="1:7" ht="16" customHeight="1">
      <c r="A23" s="6" t="s">
        <v>158</v>
      </c>
      <c r="C23" s="32"/>
      <c r="E23" s="77">
        <v>-59994</v>
      </c>
      <c r="F23" s="73"/>
      <c r="G23" s="41">
        <v>0</v>
      </c>
    </row>
    <row r="24" spans="1:7" ht="16" customHeight="1">
      <c r="A24" s="6" t="s">
        <v>159</v>
      </c>
      <c r="C24" s="32"/>
      <c r="E24" s="77">
        <v>3276609</v>
      </c>
      <c r="F24" s="73"/>
      <c r="G24" s="41">
        <v>12073514</v>
      </c>
    </row>
    <row r="25" spans="1:7" ht="16" customHeight="1">
      <c r="A25" s="6" t="s">
        <v>160</v>
      </c>
      <c r="C25" s="32"/>
      <c r="E25" s="77">
        <v>10322762</v>
      </c>
      <c r="F25" s="73"/>
      <c r="G25" s="41">
        <v>3064631</v>
      </c>
    </row>
    <row r="26" spans="1:7" ht="16" customHeight="1">
      <c r="A26" s="8" t="s">
        <v>45</v>
      </c>
      <c r="C26" s="32"/>
      <c r="D26" s="10"/>
      <c r="E26" s="77">
        <v>-331351493</v>
      </c>
      <c r="F26" s="73"/>
      <c r="G26" s="41">
        <v>-847920305</v>
      </c>
    </row>
    <row r="27" spans="1:7" ht="16" customHeight="1">
      <c r="A27" s="8" t="s">
        <v>94</v>
      </c>
      <c r="C27" s="32">
        <v>32</v>
      </c>
      <c r="E27" s="77">
        <v>-16488</v>
      </c>
      <c r="F27" s="73"/>
      <c r="G27" s="41">
        <v>-554628</v>
      </c>
    </row>
    <row r="28" spans="1:7" ht="16" customHeight="1">
      <c r="A28" s="6" t="s">
        <v>95</v>
      </c>
      <c r="C28" s="32"/>
      <c r="E28" s="77">
        <v>413382207</v>
      </c>
      <c r="F28" s="73"/>
      <c r="G28" s="41">
        <v>1057651454</v>
      </c>
    </row>
    <row r="29" spans="1:7" ht="16" customHeight="1">
      <c r="A29" s="8" t="s">
        <v>96</v>
      </c>
      <c r="C29" s="32"/>
      <c r="E29" s="77">
        <v>-6380510</v>
      </c>
      <c r="F29" s="73"/>
      <c r="G29" s="41">
        <v>-45987579</v>
      </c>
    </row>
    <row r="30" spans="1:7" ht="16" customHeight="1">
      <c r="A30" s="8" t="s">
        <v>97</v>
      </c>
      <c r="C30" s="32">
        <v>32</v>
      </c>
      <c r="E30" s="77">
        <v>16488</v>
      </c>
      <c r="F30" s="73"/>
      <c r="G30" s="41">
        <v>554628</v>
      </c>
    </row>
    <row r="31" spans="1:7" ht="16" customHeight="1">
      <c r="A31" s="6" t="s">
        <v>98</v>
      </c>
      <c r="E31" s="79">
        <v>-92549280</v>
      </c>
      <c r="F31" s="73"/>
      <c r="G31" s="46">
        <v>-171375206</v>
      </c>
    </row>
    <row r="32" spans="1:7" ht="8.15" customHeight="1">
      <c r="A32" s="6"/>
      <c r="E32" s="77"/>
      <c r="F32" s="41"/>
      <c r="G32" s="41"/>
    </row>
    <row r="33" spans="1:7" ht="16" customHeight="1">
      <c r="A33" s="6" t="s">
        <v>99</v>
      </c>
      <c r="E33" s="77"/>
      <c r="F33" s="41"/>
      <c r="G33" s="41"/>
    </row>
    <row r="34" spans="1:7" ht="16" customHeight="1">
      <c r="A34" s="6" t="s">
        <v>100</v>
      </c>
      <c r="E34" s="77">
        <f>ROUND(SUM(E10:E31),0)</f>
        <v>206165813</v>
      </c>
      <c r="F34" s="41"/>
      <c r="G34" s="41">
        <f>ROUNDDOWN(SUM(G10:G31),0)</f>
        <v>493025099</v>
      </c>
    </row>
    <row r="35" spans="1:7" ht="8.15" customHeight="1">
      <c r="A35" s="6"/>
      <c r="E35" s="77"/>
      <c r="F35" s="41"/>
      <c r="G35" s="41"/>
    </row>
    <row r="36" spans="1:7" ht="16" customHeight="1">
      <c r="A36" s="5" t="s">
        <v>101</v>
      </c>
      <c r="E36" s="78"/>
    </row>
    <row r="37" spans="1:7" ht="16" customHeight="1">
      <c r="A37" s="6" t="s">
        <v>102</v>
      </c>
      <c r="E37" s="78">
        <v>-800000000</v>
      </c>
      <c r="F37" s="41"/>
      <c r="G37" s="38">
        <v>1150000000</v>
      </c>
    </row>
    <row r="38" spans="1:7" ht="16" customHeight="1">
      <c r="A38" s="6" t="s">
        <v>103</v>
      </c>
      <c r="E38" s="78">
        <v>1295284412</v>
      </c>
      <c r="F38" s="41"/>
      <c r="G38" s="38">
        <v>5531357534</v>
      </c>
    </row>
    <row r="39" spans="1:7" ht="16" customHeight="1">
      <c r="A39" s="6" t="s">
        <v>104</v>
      </c>
      <c r="C39" s="97"/>
      <c r="E39" s="78">
        <v>35881508</v>
      </c>
      <c r="F39" s="41"/>
      <c r="G39" s="38">
        <v>-101597762.2</v>
      </c>
    </row>
    <row r="40" spans="1:7" ht="16" customHeight="1">
      <c r="A40" s="6" t="s">
        <v>105</v>
      </c>
      <c r="C40" s="32"/>
      <c r="E40" s="78">
        <v>267213190</v>
      </c>
      <c r="F40" s="41"/>
      <c r="G40" s="38">
        <v>-2964026520</v>
      </c>
    </row>
    <row r="41" spans="1:7" ht="16" customHeight="1">
      <c r="A41" s="6" t="s">
        <v>106</v>
      </c>
      <c r="C41" s="97"/>
      <c r="E41" s="78">
        <v>3418555</v>
      </c>
      <c r="G41" s="38">
        <v>1483646</v>
      </c>
    </row>
    <row r="42" spans="1:7" ht="8.15" customHeight="1">
      <c r="A42" s="6"/>
      <c r="C42" s="98"/>
      <c r="E42" s="78"/>
    </row>
    <row r="43" spans="1:7" ht="15.05" customHeight="1">
      <c r="A43" s="5" t="s">
        <v>167</v>
      </c>
      <c r="B43" s="32"/>
      <c r="C43" s="97"/>
      <c r="D43" s="32"/>
      <c r="E43" s="82"/>
      <c r="F43" s="44"/>
      <c r="G43" s="43"/>
    </row>
    <row r="44" spans="1:7" ht="16" customHeight="1">
      <c r="A44" s="6" t="s">
        <v>107</v>
      </c>
      <c r="C44" s="99"/>
      <c r="E44" s="77">
        <v>-107810384</v>
      </c>
      <c r="F44" s="41"/>
      <c r="G44" s="41">
        <v>-3062266531</v>
      </c>
    </row>
    <row r="45" spans="1:7" ht="16" customHeight="1">
      <c r="A45" s="6" t="s">
        <v>108</v>
      </c>
      <c r="E45" s="79">
        <v>-621494325</v>
      </c>
      <c r="F45" s="41"/>
      <c r="G45" s="46">
        <v>-328462284</v>
      </c>
    </row>
    <row r="46" spans="1:7" ht="8.15" customHeight="1">
      <c r="A46" s="6"/>
      <c r="E46" s="77"/>
      <c r="F46" s="41"/>
      <c r="G46" s="41"/>
    </row>
    <row r="47" spans="1:7" ht="16" customHeight="1">
      <c r="A47" s="6" t="s">
        <v>161</v>
      </c>
      <c r="E47" s="80">
        <f>SUM(E34:E45)</f>
        <v>278658769</v>
      </c>
      <c r="F47" s="41"/>
      <c r="G47" s="39">
        <f>SUM(G34:G45)</f>
        <v>719513181.80000019</v>
      </c>
    </row>
    <row r="48" spans="1:7" ht="16" customHeight="1">
      <c r="A48" s="6"/>
      <c r="F48" s="41"/>
    </row>
    <row r="49" spans="1:7" ht="16" customHeight="1">
      <c r="A49" s="6"/>
      <c r="F49" s="41"/>
    </row>
    <row r="50" spans="1:7" ht="16" customHeight="1">
      <c r="A50" s="6"/>
      <c r="F50" s="41"/>
    </row>
    <row r="51" spans="1:7" ht="16" customHeight="1">
      <c r="A51" s="6"/>
      <c r="F51" s="41"/>
    </row>
    <row r="52" spans="1:7" ht="16" customHeight="1">
      <c r="A52" s="6"/>
      <c r="F52" s="41"/>
    </row>
    <row r="53" spans="1:7" ht="16" customHeight="1">
      <c r="A53" s="6"/>
      <c r="F53" s="41"/>
    </row>
    <row r="54" spans="1:7" ht="3.8" customHeight="1">
      <c r="A54" s="6"/>
      <c r="F54" s="41"/>
    </row>
    <row r="55" spans="1:7" ht="20.05" customHeight="1">
      <c r="A55" s="15" t="str">
        <f>+'11'!A36</f>
        <v>The accompanying notes are an integral part of this financial statements.</v>
      </c>
      <c r="B55" s="15"/>
      <c r="C55" s="15"/>
      <c r="D55" s="15"/>
      <c r="E55" s="39"/>
      <c r="F55" s="39"/>
      <c r="G55" s="39"/>
    </row>
    <row r="56" spans="1:7" ht="16.45" customHeight="1">
      <c r="A56" s="72" t="str">
        <f>A1</f>
        <v>Srisawad Finance Public Company Limited</v>
      </c>
      <c r="B56" s="72"/>
      <c r="C56" s="72"/>
      <c r="D56" s="72"/>
      <c r="E56" s="42"/>
      <c r="F56" s="42"/>
      <c r="G56" s="42"/>
    </row>
    <row r="57" spans="1:7" ht="16.45" customHeight="1">
      <c r="A57" s="7" t="s">
        <v>109</v>
      </c>
      <c r="B57" s="72"/>
      <c r="C57" s="72"/>
      <c r="D57" s="72"/>
      <c r="E57" s="42"/>
      <c r="F57" s="42"/>
      <c r="G57" s="42"/>
    </row>
    <row r="58" spans="1:7" ht="16.45" customHeight="1">
      <c r="A58" s="54" t="str">
        <f>A3</f>
        <v>For the six-month period ended 30 June 2022</v>
      </c>
      <c r="B58" s="54"/>
      <c r="C58" s="54"/>
      <c r="D58" s="54"/>
      <c r="E58" s="54"/>
      <c r="F58" s="54"/>
      <c r="G58" s="54"/>
    </row>
    <row r="59" spans="1:7" ht="16.45" customHeight="1">
      <c r="A59" s="29"/>
      <c r="B59" s="29"/>
      <c r="C59" s="29"/>
      <c r="D59" s="29"/>
      <c r="E59" s="35"/>
      <c r="F59" s="35"/>
      <c r="G59" s="35"/>
    </row>
    <row r="60" spans="1:7" ht="16.45" customHeight="1">
      <c r="A60" s="29"/>
      <c r="B60" s="29"/>
      <c r="C60" s="29"/>
      <c r="D60" s="29"/>
      <c r="E60" s="35"/>
      <c r="F60" s="35"/>
      <c r="G60" s="35"/>
    </row>
    <row r="61" spans="1:7" ht="16.45" customHeight="1">
      <c r="E61" s="36" t="s">
        <v>124</v>
      </c>
      <c r="F61" s="37"/>
      <c r="G61" s="36" t="s">
        <v>2</v>
      </c>
    </row>
    <row r="62" spans="1:7" s="10" customFormat="1" ht="16.45" customHeight="1">
      <c r="B62" s="27"/>
      <c r="C62" s="63" t="s">
        <v>3</v>
      </c>
      <c r="D62" s="27"/>
      <c r="E62" s="9" t="s">
        <v>4</v>
      </c>
      <c r="F62" s="37"/>
      <c r="G62" s="9" t="s">
        <v>4</v>
      </c>
    </row>
    <row r="63" spans="1:7" s="10" customFormat="1" ht="16.45" customHeight="1">
      <c r="B63" s="27"/>
      <c r="C63" s="27"/>
      <c r="D63" s="27"/>
      <c r="E63" s="76"/>
      <c r="F63" s="37"/>
      <c r="G63" s="17"/>
    </row>
    <row r="64" spans="1:7" ht="16.45" customHeight="1">
      <c r="A64" s="5" t="s">
        <v>110</v>
      </c>
      <c r="E64" s="77"/>
      <c r="F64" s="41"/>
      <c r="G64" s="41"/>
    </row>
    <row r="65" spans="1:7" ht="16.45" customHeight="1">
      <c r="A65" s="6" t="s">
        <v>173</v>
      </c>
      <c r="C65" s="32"/>
      <c r="E65" s="77">
        <v>-1448984</v>
      </c>
      <c r="F65" s="41"/>
      <c r="G65" s="41">
        <v>-12969524</v>
      </c>
    </row>
    <row r="66" spans="1:7" ht="16.45" customHeight="1">
      <c r="A66" s="6" t="s">
        <v>174</v>
      </c>
      <c r="C66" s="58"/>
      <c r="D66" s="10"/>
      <c r="E66" s="78">
        <v>508598</v>
      </c>
      <c r="F66" s="41"/>
      <c r="G66" s="38">
        <v>0</v>
      </c>
    </row>
    <row r="67" spans="1:7" ht="16.45" customHeight="1">
      <c r="A67" s="6" t="s">
        <v>111</v>
      </c>
      <c r="C67" s="32"/>
      <c r="E67" s="77">
        <v>0</v>
      </c>
      <c r="F67" s="41"/>
      <c r="G67" s="41">
        <v>-556828</v>
      </c>
    </row>
    <row r="68" spans="1:7" ht="16.45" customHeight="1">
      <c r="A68" s="6" t="s">
        <v>112</v>
      </c>
      <c r="C68" s="32"/>
      <c r="E68" s="79">
        <v>0</v>
      </c>
      <c r="F68" s="41"/>
      <c r="G68" s="46">
        <v>164676467</v>
      </c>
    </row>
    <row r="69" spans="1:7" ht="16.45" customHeight="1">
      <c r="A69" s="6"/>
      <c r="C69" s="32"/>
      <c r="E69" s="77"/>
      <c r="F69" s="41"/>
      <c r="G69" s="41"/>
    </row>
    <row r="70" spans="1:7" ht="16.45" customHeight="1">
      <c r="A70" s="6" t="s">
        <v>162</v>
      </c>
      <c r="C70" s="32"/>
      <c r="E70" s="79">
        <f>SUM(E65:E68)</f>
        <v>-940386</v>
      </c>
      <c r="F70" s="41"/>
      <c r="G70" s="46">
        <f>SUM(G65:G68)</f>
        <v>151150115</v>
      </c>
    </row>
    <row r="71" spans="1:7" ht="16.45" customHeight="1">
      <c r="A71" s="6"/>
      <c r="E71" s="77"/>
      <c r="F71" s="41"/>
      <c r="G71" s="41"/>
    </row>
    <row r="72" spans="1:7" ht="16.45" customHeight="1">
      <c r="A72" s="5" t="s">
        <v>113</v>
      </c>
      <c r="E72" s="77"/>
      <c r="F72" s="41"/>
      <c r="G72" s="41"/>
    </row>
    <row r="73" spans="1:7" ht="16.45" customHeight="1">
      <c r="A73" s="6" t="s">
        <v>114</v>
      </c>
      <c r="C73" s="23"/>
      <c r="E73" s="77">
        <v>-7316423</v>
      </c>
      <c r="F73" s="41"/>
      <c r="G73" s="41">
        <v>-10608659</v>
      </c>
    </row>
    <row r="74" spans="1:7" ht="16.45" customHeight="1">
      <c r="A74" s="6" t="s">
        <v>115</v>
      </c>
      <c r="C74" s="23">
        <v>26</v>
      </c>
      <c r="E74" s="79">
        <v>-452022738</v>
      </c>
      <c r="F74" s="41"/>
      <c r="G74" s="46">
        <v>-771746137</v>
      </c>
    </row>
    <row r="75" spans="1:7" ht="16.45" customHeight="1">
      <c r="A75" s="6"/>
      <c r="E75" s="77"/>
      <c r="F75" s="41"/>
      <c r="G75" s="41"/>
    </row>
    <row r="76" spans="1:7" ht="16.45" customHeight="1">
      <c r="A76" s="155" t="s">
        <v>163</v>
      </c>
      <c r="C76" s="95"/>
      <c r="E76" s="79">
        <f>SUM(E73:E74)</f>
        <v>-459339161</v>
      </c>
      <c r="F76" s="41"/>
      <c r="G76" s="46">
        <f>SUM(G73:G74)</f>
        <v>-782354796</v>
      </c>
    </row>
    <row r="77" spans="1:7" ht="16.45" customHeight="1">
      <c r="A77" s="6"/>
      <c r="C77" s="95"/>
      <c r="E77" s="77"/>
      <c r="F77" s="41"/>
      <c r="G77" s="41"/>
    </row>
    <row r="78" spans="1:7" ht="16.45" customHeight="1">
      <c r="A78" s="74" t="s">
        <v>164</v>
      </c>
      <c r="C78" s="95"/>
      <c r="E78" s="78">
        <f t="shared" ref="E78" si="0">SUM(E47+E70+E76)</f>
        <v>-181620778</v>
      </c>
      <c r="F78" s="41"/>
      <c r="G78" s="38">
        <f>SUM(G47+G70+G76)</f>
        <v>88308500.800000191</v>
      </c>
    </row>
    <row r="79" spans="1:7" ht="16.45" customHeight="1">
      <c r="A79" s="6" t="s">
        <v>116</v>
      </c>
      <c r="C79" s="95"/>
      <c r="E79" s="80">
        <v>553562848</v>
      </c>
      <c r="F79" s="41"/>
      <c r="G79" s="39">
        <v>424607293</v>
      </c>
    </row>
    <row r="80" spans="1:7" ht="16.45" customHeight="1">
      <c r="A80" s="6"/>
      <c r="C80" s="95"/>
      <c r="E80" s="78"/>
      <c r="F80" s="41"/>
    </row>
    <row r="81" spans="1:7" ht="16.45" customHeight="1" thickBot="1">
      <c r="A81" s="5" t="s">
        <v>150</v>
      </c>
      <c r="C81" s="96"/>
      <c r="D81" s="34"/>
      <c r="E81" s="81">
        <f>SUM(E78:E79)</f>
        <v>371942070</v>
      </c>
      <c r="F81" s="41"/>
      <c r="G81" s="40">
        <f>SUM(G78:G79)</f>
        <v>512915793.80000019</v>
      </c>
    </row>
    <row r="82" spans="1:7" ht="16.45" customHeight="1" thickTop="1">
      <c r="A82" s="6"/>
      <c r="C82" s="96"/>
      <c r="D82" s="34"/>
      <c r="E82" s="78"/>
      <c r="F82" s="41"/>
    </row>
    <row r="83" spans="1:7" ht="16.45" customHeight="1">
      <c r="A83" s="6" t="s">
        <v>117</v>
      </c>
      <c r="C83" s="96"/>
      <c r="D83" s="34"/>
      <c r="E83" s="78"/>
      <c r="F83" s="41"/>
    </row>
    <row r="84" spans="1:7" ht="16.45" customHeight="1">
      <c r="A84" s="6" t="s">
        <v>118</v>
      </c>
      <c r="C84" s="96"/>
      <c r="D84" s="34"/>
      <c r="E84" s="78">
        <v>19389</v>
      </c>
      <c r="F84" s="41"/>
      <c r="G84" s="38">
        <v>19854</v>
      </c>
    </row>
    <row r="85" spans="1:7" ht="16.45" customHeight="1">
      <c r="A85" s="6" t="s">
        <v>119</v>
      </c>
      <c r="C85" s="96"/>
      <c r="D85" s="34"/>
      <c r="E85" s="80">
        <v>371922681</v>
      </c>
      <c r="F85" s="41"/>
      <c r="G85" s="39">
        <v>512895940</v>
      </c>
    </row>
    <row r="86" spans="1:7" ht="16.45" customHeight="1">
      <c r="A86" s="6"/>
      <c r="C86" s="96"/>
      <c r="D86" s="34"/>
      <c r="E86" s="78"/>
      <c r="F86" s="41"/>
    </row>
    <row r="87" spans="1:7" ht="16.45" customHeight="1" thickBot="1">
      <c r="A87" s="5" t="s">
        <v>120</v>
      </c>
      <c r="C87" s="96"/>
      <c r="D87" s="34"/>
      <c r="E87" s="81">
        <f>SUM(E84:E85)</f>
        <v>371942070</v>
      </c>
      <c r="F87" s="41"/>
      <c r="G87" s="40">
        <f>SUM(G84:G85)</f>
        <v>512915794</v>
      </c>
    </row>
    <row r="88" spans="1:7" ht="16.45" customHeight="1" thickTop="1">
      <c r="A88" s="6"/>
      <c r="C88" s="96"/>
      <c r="D88" s="34"/>
      <c r="E88" s="78"/>
      <c r="F88" s="41"/>
    </row>
    <row r="89" spans="1:7" ht="16.45" customHeight="1">
      <c r="A89" s="6"/>
      <c r="C89" s="96"/>
      <c r="D89" s="34"/>
      <c r="E89" s="78"/>
      <c r="F89" s="41"/>
    </row>
    <row r="90" spans="1:7" ht="16.45" customHeight="1">
      <c r="A90" s="5" t="s">
        <v>121</v>
      </c>
      <c r="C90" s="96"/>
      <c r="D90" s="34"/>
      <c r="E90" s="78"/>
      <c r="F90" s="41"/>
    </row>
    <row r="91" spans="1:7" ht="16.45" customHeight="1">
      <c r="A91" s="5"/>
      <c r="C91" s="96"/>
      <c r="D91" s="34"/>
      <c r="E91" s="78"/>
      <c r="F91" s="41"/>
    </row>
    <row r="92" spans="1:7" ht="16.45" customHeight="1">
      <c r="A92" s="6" t="s">
        <v>122</v>
      </c>
      <c r="C92" s="32">
        <v>17</v>
      </c>
      <c r="D92" s="34"/>
      <c r="E92" s="77">
        <v>492976</v>
      </c>
      <c r="F92" s="41"/>
      <c r="G92" s="41">
        <v>442911</v>
      </c>
    </row>
    <row r="93" spans="1:7" ht="16.45" customHeight="1">
      <c r="A93" s="6"/>
      <c r="C93" s="64"/>
      <c r="D93" s="34"/>
      <c r="E93" s="41"/>
      <c r="F93" s="41"/>
      <c r="G93" s="41"/>
    </row>
    <row r="94" spans="1:7" ht="19.600000000000001" customHeight="1">
      <c r="A94" s="6"/>
      <c r="C94" s="64"/>
      <c r="D94" s="34"/>
      <c r="E94" s="41"/>
      <c r="F94" s="41"/>
      <c r="G94" s="41"/>
    </row>
    <row r="95" spans="1:7" ht="19.600000000000001" customHeight="1">
      <c r="A95" s="6"/>
      <c r="C95" s="64"/>
      <c r="D95" s="34"/>
      <c r="E95" s="41"/>
      <c r="F95" s="41"/>
      <c r="G95" s="41"/>
    </row>
    <row r="96" spans="1:7" ht="19.600000000000001" customHeight="1">
      <c r="A96" s="6"/>
      <c r="C96" s="64"/>
      <c r="D96" s="34"/>
      <c r="E96" s="41"/>
      <c r="F96" s="41"/>
      <c r="G96" s="41"/>
    </row>
    <row r="97" spans="1:7" ht="19.600000000000001" customHeight="1">
      <c r="A97" s="6"/>
      <c r="C97" s="64"/>
      <c r="D97" s="34"/>
      <c r="E97" s="41"/>
      <c r="F97" s="41"/>
      <c r="G97" s="41"/>
    </row>
    <row r="98" spans="1:7" ht="19.600000000000001" customHeight="1">
      <c r="A98" s="6"/>
      <c r="C98" s="64"/>
      <c r="D98" s="34"/>
      <c r="E98" s="41"/>
      <c r="F98" s="41"/>
      <c r="G98" s="41"/>
    </row>
    <row r="99" spans="1:7" ht="19.600000000000001" customHeight="1">
      <c r="A99" s="6"/>
      <c r="C99" s="64"/>
      <c r="D99" s="34"/>
      <c r="E99" s="41"/>
      <c r="F99" s="41"/>
      <c r="G99" s="41"/>
    </row>
    <row r="100" spans="1:7" ht="23.95" customHeight="1">
      <c r="A100" s="6"/>
      <c r="C100" s="64"/>
      <c r="D100" s="34"/>
      <c r="E100" s="41"/>
      <c r="F100" s="41"/>
      <c r="G100" s="41"/>
    </row>
    <row r="101" spans="1:7" ht="16.45" customHeight="1">
      <c r="A101" s="6"/>
      <c r="C101" s="64"/>
      <c r="D101" s="34"/>
      <c r="E101" s="41"/>
      <c r="F101" s="41"/>
      <c r="G101" s="41"/>
    </row>
    <row r="102" spans="1:7" ht="18.8" customHeight="1">
      <c r="A102" s="6"/>
      <c r="C102" s="64"/>
      <c r="D102" s="34"/>
      <c r="F102" s="41"/>
    </row>
    <row r="103" spans="1:7" ht="21.95" customHeight="1">
      <c r="A103" s="15" t="str">
        <f>A55</f>
        <v>The accompanying notes are an integral part of this financial statements.</v>
      </c>
      <c r="B103" s="15"/>
      <c r="C103" s="15"/>
      <c r="D103" s="39"/>
      <c r="E103" s="39"/>
      <c r="F103" s="39"/>
      <c r="G103" s="39"/>
    </row>
  </sheetData>
  <sheetProtection formatColumns="0"/>
  <pageMargins left="1" right="0.75" top="0.5" bottom="0.6" header="0.49" footer="0.4"/>
  <pageSetup paperSize="9" scale="92" firstPageNumber="12" orientation="portrait" useFirstPageNumber="1" horizontalDpi="1200" verticalDpi="1200" r:id="rId1"/>
  <headerFooter>
    <oddFooter>&amp;R&amp;"Arial,Regular"&amp;P</oddFooter>
  </headerFooter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5-6</vt:lpstr>
      <vt:lpstr>7-8</vt:lpstr>
      <vt:lpstr>9-10</vt:lpstr>
      <vt:lpstr>11</vt:lpstr>
      <vt:lpstr>12-13</vt:lpstr>
      <vt:lpstr>'5-6'!Print_Area</vt:lpstr>
      <vt:lpstr>'7-8'!Print_Area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Yaowaluk Harnkitroong</cp:lastModifiedBy>
  <cp:revision/>
  <cp:lastPrinted>2022-08-30T06:18:28Z</cp:lastPrinted>
  <dcterms:created xsi:type="dcterms:W3CDTF">1999-05-15T03:54:17Z</dcterms:created>
  <dcterms:modified xsi:type="dcterms:W3CDTF">2022-08-30T09:30:53Z</dcterms:modified>
  <cp:category/>
  <cp:contentStatus/>
</cp:coreProperties>
</file>