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\Narinthra\เครือ Polar\FS POLAR Y'65\Q1'65\Q1'65 EN\"/>
    </mc:Choice>
  </mc:AlternateContent>
  <xr:revisionPtr revIDLastSave="0" documentId="13_ncr:1_{13FE5921-1B59-490C-AF12-5A6F25F889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9" r:id="rId5"/>
    <sheet name="P7" sheetId="18" r:id="rId6"/>
    <sheet name="P8-P9" sheetId="2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PRO1" localSheetId="3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>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>#REF!</definedName>
    <definedName name="a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aaaaaaaaa" localSheetId="3">#REF!</definedName>
    <definedName name="aaaaaaaaaaaaaa">#REF!</definedName>
    <definedName name="aaaaaaaaaaaaaaaaaaa" localSheetId="3">#REF!</definedName>
    <definedName name="aaaaaaaaaaaaaaaaaaa">#REF!</definedName>
    <definedName name="ADM" localSheetId="3">#REF!</definedName>
    <definedName name="ADM">#REF!</definedName>
    <definedName name="AGING" localSheetId="3">#REF!</definedName>
    <definedName name="AGING">#REF!</definedName>
    <definedName name="ann" localSheetId="3">#REF!</definedName>
    <definedName name="ann">#REF!</definedName>
    <definedName name="ARM" localSheetId="3">#REF!</definedName>
    <definedName name="ARM">#REF!</definedName>
    <definedName name="AssetsFeb" localSheetId="3">#REF!</definedName>
    <definedName name="AssetsFeb">#REF!</definedName>
    <definedName name="AssetsJan" localSheetId="3">#REF!</definedName>
    <definedName name="AssetsJan">#REF!</definedName>
    <definedName name="AssetsMar" localSheetId="3">#REF!</definedName>
    <definedName name="AssetsMar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b" localSheetId="3">#REF!</definedName>
    <definedName name="bb">#REF!</definedName>
    <definedName name="BCExport" localSheetId="3">#REF!</definedName>
    <definedName name="BCExport">#REF!</definedName>
    <definedName name="BS" localSheetId="3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>#REF!</definedName>
    <definedName name="costa" localSheetId="3">#REF!</definedName>
    <definedName name="costa">#REF!</definedName>
    <definedName name="Cover">#REF!</definedName>
    <definedName name="cur" localSheetId="3">#REF!</definedName>
    <definedName name="cur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f" localSheetId="3">#REF!</definedName>
    <definedName name="df">#REF!</definedName>
    <definedName name="dkfi" localSheetId="3">#REF!</definedName>
    <definedName name="dkfi">#REF!</definedName>
    <definedName name="dsfka" localSheetId="3">#REF!</definedName>
    <definedName name="dsfka">#REF!</definedName>
    <definedName name="E" localSheetId="3">#REF!</definedName>
    <definedName name="E">#REF!</definedName>
    <definedName name="ei" localSheetId="3">#REF!</definedName>
    <definedName name="ei">#REF!</definedName>
    <definedName name="ert" localSheetId="3" hidden="1">#REF!</definedName>
    <definedName name="ert" hidden="1">#REF!</definedName>
    <definedName name="Excel_BuiltIn_Print_Area_1">#REF!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f" localSheetId="3">#REF!</definedName>
    <definedName name="ff">#REF!</definedName>
    <definedName name="fff" localSheetId="3">#REF!</definedName>
    <definedName name="fff">#REF!</definedName>
    <definedName name="fffff" localSheetId="3">#REF!</definedName>
    <definedName name="fffff">#REF!</definedName>
    <definedName name="fg" localSheetId="3">#REF!</definedName>
    <definedName name="fg">#REF!</definedName>
    <definedName name="front" localSheetId="3">#REF!</definedName>
    <definedName name="front">#REF!</definedName>
    <definedName name="FS07_BW" localSheetId="3">[4]FS07_BW!#REF!</definedName>
    <definedName name="FS07_BW">[4]FS07_BW!#REF!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ain_Loss" localSheetId="3">#REF!</definedName>
    <definedName name="Gain_Loss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'[6]P&amp;L'!$Z$9:$Z$44</definedName>
    <definedName name="HE" localSheetId="3">#REF!</definedName>
    <definedName name="HE">#REF!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Depre" localSheetId="3">'[1]Fagor04-A3112e'!#REF!</definedName>
    <definedName name="I_Depre">'[1]Fagor04-A3112e'!#REF!</definedName>
    <definedName name="INTERCONTINENTAL_COMMODITIES" localSheetId="3">'[7]CODE,NAME'!#REF!</definedName>
    <definedName name="INTERCONTINENTAL_COMMODITIES">'[7]CODE,NAME'!#REF!</definedName>
    <definedName name="jj" localSheetId="3">#REF!</definedName>
    <definedName name="jj">#REF!</definedName>
    <definedName name="Jul_00" localSheetId="3">#REF!</definedName>
    <definedName name="Jul_00">#REF!</definedName>
    <definedName name="kifk" localSheetId="3">#REF!</definedName>
    <definedName name="kifk">#REF!</definedName>
    <definedName name="LEASE" localSheetId="3">#REF!</definedName>
    <definedName name="LEASE">#REF!</definedName>
    <definedName name="LEFeb" localSheetId="3">#REF!</definedName>
    <definedName name="LEFeb">#REF!</definedName>
    <definedName name="LEJan" localSheetId="3">#REF!</definedName>
    <definedName name="LEJan">#REF!</definedName>
    <definedName name="LEMar" localSheetId="3">#REF!</definedName>
    <definedName name="LEMar">#REF!</definedName>
    <definedName name="LK" localSheetId="3">#REF!</definedName>
    <definedName name="LK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>#REF!</definedName>
    <definedName name="MM" localSheetId="3">#REF!</definedName>
    <definedName name="MM">#REF!</definedName>
    <definedName name="n">'[6]BS(old format)'!$H$43:$H$59</definedName>
    <definedName name="name" localSheetId="3">#REF!</definedName>
    <definedName name="name">#REF!</definedName>
    <definedName name="nat">'[6]P&amp;L'!$P$9:$P$44</definedName>
    <definedName name="NEW" localSheetId="3">#REF!</definedName>
    <definedName name="NEW">#REF!</definedName>
    <definedName name="Notes">#REF!</definedName>
    <definedName name="o" localSheetId="3">'[10]Machine2,3''04'!#REF!</definedName>
    <definedName name="o">'[10]Machine2,3''04'!#REF!</definedName>
    <definedName name="OO" localSheetId="3">#REF!</definedName>
    <definedName name="OO">#REF!</definedName>
    <definedName name="OTHER" localSheetId="3">#REF!</definedName>
    <definedName name="OTHER">#REF!</definedName>
    <definedName name="p" localSheetId="3">#REF!</definedName>
    <definedName name="p">#REF!</definedName>
    <definedName name="PeriodsInYear" localSheetId="3">[4]FS07_CPI!#REF!</definedName>
    <definedName name="PeriodsInYear">[4]FS07_CPI!#REF!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stme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_xlnm.Print_Area" localSheetId="0">'P2'!$A$1:$K$43</definedName>
    <definedName name="_xlnm.Print_Area" localSheetId="1">'P3'!$A$1:$K$42</definedName>
    <definedName name="_xlnm.Print_Area" localSheetId="2">'P4'!$A$1:$K$43</definedName>
    <definedName name="_xlnm.Print_Area" localSheetId="4">'P6'!$A$1:$W$41</definedName>
    <definedName name="_xlnm.Print_Area" localSheetId="5">'P7'!$A$1:$M$54</definedName>
    <definedName name="_xlnm.Print_Area" localSheetId="6">'P8-P9'!$A$1:$J$85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Q">'[6]BS(old format)'!$J$39</definedName>
    <definedName name="QQQ" localSheetId="3">#REF!</definedName>
    <definedName name="QQQ">#REF!</definedName>
    <definedName name="qw" localSheetId="3" hidden="1">#REF!</definedName>
    <definedName name="qw" hidden="1">#REF!</definedName>
    <definedName name="RATE">[11]RATE!$A$1:$C$32</definedName>
    <definedName name="rate_new" localSheetId="3">#REF!</definedName>
    <definedName name="rate_new">#REF!</definedName>
    <definedName name="RATE4">[12]RATE!$A$1:$D$32</definedName>
    <definedName name="_xlnm.Recorder" localSheetId="3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hidden="1">#REF!</definedName>
    <definedName name="rtg" localSheetId="3">#REF!</definedName>
    <definedName name="rtg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>#REF!</definedName>
    <definedName name="sd" localSheetId="3">#REF!</definedName>
    <definedName name="sd">#REF!</definedName>
    <definedName name="sfsfs" localSheetId="3" hidden="1">#REF!</definedName>
    <definedName name="sfsfs" hidden="1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t">'[6]P&amp;L'!$N$9:$N$44</definedName>
    <definedName name="TotalAssetsFeb" localSheetId="3">#REF!</definedName>
    <definedName name="TotalAssetsFeb">#REF!</definedName>
    <definedName name="TotalAssetsJan" localSheetId="3">#REF!</definedName>
    <definedName name="TotalAssetsJan">#REF!</definedName>
    <definedName name="TotalAssetsMar" localSheetId="3">#REF!</definedName>
    <definedName name="TotalAssetsMar">#REF!</definedName>
    <definedName name="TotalLEFeb" localSheetId="3">#REF!</definedName>
    <definedName name="TotalLEFeb">#REF!</definedName>
    <definedName name="TotalLEJan" localSheetId="3">#REF!</definedName>
    <definedName name="TotalLEJan">#REF!</definedName>
    <definedName name="TotalLEMar" localSheetId="3">#REF!</definedName>
    <definedName name="TotalLEMar">#REF!</definedName>
    <definedName name="uio" localSheetId="3">#REF!</definedName>
    <definedName name="uio">#REF!</definedName>
    <definedName name="UU" localSheetId="3">#REF!</definedName>
    <definedName name="UU">#REF!</definedName>
    <definedName name="w">'[6]BS(old format)'!$H$39</definedName>
    <definedName name="WS" localSheetId="3">#REF!</definedName>
    <definedName name="WS">#REF!</definedName>
    <definedName name="X" localSheetId="3">'[10]Machine2,3''04'!#REF!</definedName>
    <definedName name="X">'[10]Machine2,3''04'!#REF!</definedName>
    <definedName name="zz" localSheetId="3">#REF!</definedName>
    <definedName name="zz">#REF!</definedName>
    <definedName name="เ1149" localSheetId="3">[26]Aging!#REF!</definedName>
    <definedName name="เ1149">[26]Aging!#REF!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>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3">[27]งบดุล!#REF!</definedName>
    <definedName name="งบดุล">[27]งบดุล!#REF!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25" l="1"/>
  <c r="A2" i="18"/>
  <c r="A2" i="22"/>
  <c r="A3" i="24"/>
  <c r="A2" i="24"/>
  <c r="A3" i="7"/>
  <c r="A2" i="7"/>
  <c r="G23" i="7" l="1"/>
  <c r="G54" i="25"/>
  <c r="F54" i="25"/>
  <c r="J54" i="25"/>
  <c r="I54" i="25"/>
  <c r="U24" i="9"/>
  <c r="U25" i="9" s="1"/>
  <c r="U27" i="9" s="1"/>
  <c r="G25" i="24" s="1"/>
  <c r="U16" i="9"/>
  <c r="U17" i="9" s="1"/>
  <c r="U19" i="9" s="1"/>
  <c r="H41" i="22"/>
  <c r="G40" i="22"/>
  <c r="F40" i="22"/>
  <c r="H36" i="22"/>
  <c r="H23" i="24"/>
  <c r="K19" i="24"/>
  <c r="K16" i="24"/>
  <c r="K15" i="24"/>
  <c r="K14" i="24"/>
  <c r="H22" i="24"/>
  <c r="H20" i="24"/>
  <c r="H19" i="24"/>
  <c r="H16" i="24"/>
  <c r="H15" i="24"/>
  <c r="H14" i="24"/>
  <c r="I61" i="25"/>
  <c r="F61" i="25"/>
  <c r="H25" i="24"/>
  <c r="K20" i="24"/>
  <c r="A4" i="25"/>
  <c r="A46" i="25" s="1"/>
  <c r="J59" i="25"/>
  <c r="I59" i="25"/>
  <c r="G59" i="25"/>
  <c r="F59" i="25"/>
  <c r="D25" i="18"/>
  <c r="F25" i="18"/>
  <c r="H25" i="18"/>
  <c r="J25" i="18"/>
  <c r="L25" i="18"/>
  <c r="D17" i="18"/>
  <c r="F17" i="18"/>
  <c r="H17" i="18"/>
  <c r="J17" i="18"/>
  <c r="L17" i="18"/>
  <c r="A4" i="18"/>
  <c r="I23" i="18"/>
  <c r="I25" i="18" s="1"/>
  <c r="J19" i="24" s="1"/>
  <c r="G23" i="18"/>
  <c r="G25" i="18" s="1"/>
  <c r="J16" i="24" s="1"/>
  <c r="E23" i="18"/>
  <c r="E25" i="18" s="1"/>
  <c r="J15" i="24" s="1"/>
  <c r="C23" i="18"/>
  <c r="C25" i="18" s="1"/>
  <c r="J14" i="24" s="1"/>
  <c r="M19" i="18"/>
  <c r="I15" i="18"/>
  <c r="I17" i="18" s="1"/>
  <c r="G15" i="18"/>
  <c r="G17" i="18" s="1"/>
  <c r="E15" i="18"/>
  <c r="E17" i="18" s="1"/>
  <c r="C15" i="18"/>
  <c r="C17" i="18" s="1"/>
  <c r="M11" i="18"/>
  <c r="D27" i="9"/>
  <c r="F27" i="9"/>
  <c r="H27" i="9"/>
  <c r="J27" i="9"/>
  <c r="D19" i="9"/>
  <c r="F19" i="9"/>
  <c r="H19" i="9"/>
  <c r="J19" i="9"/>
  <c r="N19" i="9"/>
  <c r="P19" i="9"/>
  <c r="R19" i="9"/>
  <c r="V25" i="9"/>
  <c r="V27" i="9" s="1"/>
  <c r="T25" i="9"/>
  <c r="T27" i="9" s="1"/>
  <c r="R25" i="9"/>
  <c r="R27" i="9" s="1"/>
  <c r="P25" i="9"/>
  <c r="P27" i="9" s="1"/>
  <c r="O25" i="9"/>
  <c r="O27" i="9" s="1"/>
  <c r="N25" i="9"/>
  <c r="N27" i="9" s="1"/>
  <c r="M25" i="9"/>
  <c r="M27" i="9" s="1"/>
  <c r="G22" i="24" s="1"/>
  <c r="L25" i="9"/>
  <c r="L27" i="9" s="1"/>
  <c r="I25" i="9"/>
  <c r="I27" i="9" s="1"/>
  <c r="G19" i="24" s="1"/>
  <c r="G25" i="9"/>
  <c r="G27" i="9" s="1"/>
  <c r="G16" i="24" s="1"/>
  <c r="E25" i="9"/>
  <c r="E27" i="9" s="1"/>
  <c r="G15" i="24" s="1"/>
  <c r="C25" i="9"/>
  <c r="C27" i="9" s="1"/>
  <c r="G14" i="24" s="1"/>
  <c r="Q24" i="9"/>
  <c r="Q25" i="9" s="1"/>
  <c r="Q27" i="9" s="1"/>
  <c r="G23" i="24" s="1"/>
  <c r="S21" i="9"/>
  <c r="W21" i="9" s="1"/>
  <c r="V17" i="9"/>
  <c r="V19" i="9" s="1"/>
  <c r="T17" i="9"/>
  <c r="T19" i="9" s="1"/>
  <c r="O17" i="9"/>
  <c r="O19" i="9" s="1"/>
  <c r="M17" i="9"/>
  <c r="M19" i="9" s="1"/>
  <c r="L17" i="9"/>
  <c r="L19" i="9" s="1"/>
  <c r="I17" i="9"/>
  <c r="I19" i="9" s="1"/>
  <c r="G17" i="9"/>
  <c r="G19" i="9" s="1"/>
  <c r="E17" i="9"/>
  <c r="E19" i="9" s="1"/>
  <c r="C17" i="9"/>
  <c r="C19" i="9" s="1"/>
  <c r="Q16" i="9"/>
  <c r="Q17" i="9" s="1"/>
  <c r="Q13" i="9"/>
  <c r="S13" i="9" s="1"/>
  <c r="W13" i="9" s="1"/>
  <c r="J12" i="22"/>
  <c r="G12" i="22"/>
  <c r="F12" i="22"/>
  <c r="I12" i="22"/>
  <c r="F16" i="22"/>
  <c r="G16" i="22"/>
  <c r="I16" i="22"/>
  <c r="J16" i="22"/>
  <c r="F21" i="22"/>
  <c r="G21" i="22"/>
  <c r="I21" i="22"/>
  <c r="J21" i="22"/>
  <c r="H25" i="22"/>
  <c r="J28" i="7"/>
  <c r="G28" i="7"/>
  <c r="J23" i="7"/>
  <c r="G29" i="1"/>
  <c r="J29" i="1"/>
  <c r="G19" i="1"/>
  <c r="J19" i="1"/>
  <c r="H23" i="7"/>
  <c r="K19" i="1"/>
  <c r="K23" i="7"/>
  <c r="H19" i="1"/>
  <c r="A4" i="24"/>
  <c r="A4" i="7"/>
  <c r="K28" i="7"/>
  <c r="H28" i="7"/>
  <c r="K29" i="1"/>
  <c r="I29" i="1"/>
  <c r="H29" i="1"/>
  <c r="G30" i="1" l="1"/>
  <c r="H29" i="7"/>
  <c r="K29" i="7"/>
  <c r="K30" i="1"/>
  <c r="G29" i="7"/>
  <c r="Q19" i="9"/>
  <c r="G23" i="22"/>
  <c r="G25" i="22" s="1"/>
  <c r="G27" i="22" s="1"/>
  <c r="K24" i="24"/>
  <c r="K26" i="24" s="1"/>
  <c r="K27" i="24" s="1"/>
  <c r="H30" i="1"/>
  <c r="J30" i="1"/>
  <c r="J29" i="7"/>
  <c r="H24" i="24"/>
  <c r="H26" i="24" s="1"/>
  <c r="I23" i="22"/>
  <c r="I25" i="22" s="1"/>
  <c r="I10" i="25" s="1"/>
  <c r="I23" i="25" s="1"/>
  <c r="I30" i="25" s="1"/>
  <c r="I33" i="25" s="1"/>
  <c r="I60" i="25" s="1"/>
  <c r="I62" i="25" s="1"/>
  <c r="J23" i="22"/>
  <c r="J25" i="22" s="1"/>
  <c r="J27" i="22" s="1"/>
  <c r="F23" i="22"/>
  <c r="F25" i="22" s="1"/>
  <c r="F27" i="22" s="1"/>
  <c r="H27" i="24" l="1"/>
  <c r="G10" i="25"/>
  <c r="G23" i="25" s="1"/>
  <c r="G30" i="25" s="1"/>
  <c r="G33" i="25" s="1"/>
  <c r="G60" i="25" s="1"/>
  <c r="G62" i="25" s="1"/>
  <c r="J10" i="25"/>
  <c r="J23" i="25" s="1"/>
  <c r="J30" i="25" s="1"/>
  <c r="J33" i="25" s="1"/>
  <c r="J60" i="25" s="1"/>
  <c r="J62" i="25" s="1"/>
  <c r="I27" i="22"/>
  <c r="I31" i="22" s="1"/>
  <c r="I39" i="22" s="1"/>
  <c r="I41" i="22" s="1"/>
  <c r="F10" i="25"/>
  <c r="F23" i="25" s="1"/>
  <c r="F30" i="25" s="1"/>
  <c r="F33" i="25" s="1"/>
  <c r="F60" i="25" s="1"/>
  <c r="F62" i="25" s="1"/>
  <c r="J31" i="22"/>
  <c r="J39" i="22" s="1"/>
  <c r="J41" i="22" s="1"/>
  <c r="J34" i="22"/>
  <c r="J44" i="22" s="1"/>
  <c r="G31" i="22"/>
  <c r="G39" i="22" s="1"/>
  <c r="G41" i="22" s="1"/>
  <c r="G34" i="22"/>
  <c r="G44" i="22" s="1"/>
  <c r="F31" i="22"/>
  <c r="F39" i="22" s="1"/>
  <c r="F41" i="22" s="1"/>
  <c r="F34" i="22"/>
  <c r="F44" i="22" s="1"/>
  <c r="I34" i="22" l="1"/>
  <c r="I44" i="22" s="1"/>
  <c r="K16" i="9"/>
  <c r="G36" i="22"/>
  <c r="K14" i="18"/>
  <c r="J36" i="22"/>
  <c r="K22" i="18"/>
  <c r="F36" i="22"/>
  <c r="K24" i="9"/>
  <c r="I36" i="22" l="1"/>
  <c r="K15" i="18"/>
  <c r="K17" i="18" s="1"/>
  <c r="M14" i="18"/>
  <c r="M15" i="18" s="1"/>
  <c r="M17" i="18" s="1"/>
  <c r="S16" i="9"/>
  <c r="K17" i="9"/>
  <c r="K19" i="9" s="1"/>
  <c r="K23" i="18"/>
  <c r="K25" i="18" s="1"/>
  <c r="J20" i="24" s="1"/>
  <c r="J24" i="24" s="1"/>
  <c r="J26" i="24" s="1"/>
  <c r="J27" i="24" s="1"/>
  <c r="M22" i="18"/>
  <c r="M23" i="18" s="1"/>
  <c r="M25" i="18" s="1"/>
  <c r="K25" i="9"/>
  <c r="K27" i="9" s="1"/>
  <c r="G20" i="24" s="1"/>
  <c r="G24" i="24" s="1"/>
  <c r="G26" i="24" s="1"/>
  <c r="G27" i="24" s="1"/>
  <c r="S24" i="9"/>
  <c r="W16" i="9" l="1"/>
  <c r="W17" i="9" s="1"/>
  <c r="W19" i="9" s="1"/>
  <c r="S17" i="9"/>
  <c r="S19" i="9" s="1"/>
  <c r="S25" i="9"/>
  <c r="S27" i="9" s="1"/>
  <c r="W24" i="9"/>
  <c r="W25" i="9" s="1"/>
  <c r="W27" i="9" s="1"/>
</calcChain>
</file>

<file path=xl/sharedStrings.xml><?xml version="1.0" encoding="utf-8"?>
<sst xmlns="http://schemas.openxmlformats.org/spreadsheetml/2006/main" count="279" uniqueCount="177">
  <si>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</si>
  <si>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</si>
  <si>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</si>
  <si>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POLARIS CAPITAL PUBLIC COMPANY LIMITED AND SUBSIDIARIES</t>
  </si>
  <si>
    <t>STATEMENTS OF FINANCIAL POSITION</t>
  </si>
  <si>
    <t>As at March 31, 2022</t>
  </si>
  <si>
    <t>(Unit : Thousand Baht)</t>
  </si>
  <si>
    <t>Consolidated financial statements</t>
  </si>
  <si>
    <t>Separate financial statements</t>
  </si>
  <si>
    <t>March 31, 2022</t>
  </si>
  <si>
    <t>Current assets</t>
  </si>
  <si>
    <t>Cash and cash equivalents items</t>
  </si>
  <si>
    <t>Trade and other receivables</t>
  </si>
  <si>
    <t>Loans to related parties</t>
  </si>
  <si>
    <t>Loans to third parties</t>
  </si>
  <si>
    <t xml:space="preserve">Real estate development cost </t>
  </si>
  <si>
    <t>Deposit for acquisition of investment</t>
  </si>
  <si>
    <t>Deposits for lands</t>
  </si>
  <si>
    <t>Other current assets</t>
  </si>
  <si>
    <t>Total current assets</t>
  </si>
  <si>
    <t>Non-current assets</t>
  </si>
  <si>
    <t>Property, plant and equipment</t>
  </si>
  <si>
    <t>Right-of-use assets</t>
  </si>
  <si>
    <t xml:space="preserve">Land awaiting development </t>
  </si>
  <si>
    <t>Deposits and guarantees</t>
  </si>
  <si>
    <t>Total non-current assets</t>
  </si>
  <si>
    <t>Total assets</t>
  </si>
  <si>
    <t>Unaudited</t>
  </si>
  <si>
    <t>Audited</t>
  </si>
  <si>
    <t>Liabilities and shareholders' equity</t>
  </si>
  <si>
    <t>Current liabilities</t>
  </si>
  <si>
    <t>Trade and other payables</t>
  </si>
  <si>
    <t>Current portion of liabilities</t>
  </si>
  <si>
    <t>Short-term provisions</t>
  </si>
  <si>
    <t xml:space="preserve">Payable under cancellation of agreement </t>
  </si>
  <si>
    <t>to buy and to sell of condominium units</t>
  </si>
  <si>
    <t>Damage and rental deposits</t>
  </si>
  <si>
    <t>Pending payment utilities account payables</t>
  </si>
  <si>
    <t>Accrued corporate income tax</t>
  </si>
  <si>
    <t>Other current liabilities</t>
  </si>
  <si>
    <t>Total current liabilities</t>
  </si>
  <si>
    <t>Non-current liabilities</t>
  </si>
  <si>
    <t>Lease liabilities</t>
  </si>
  <si>
    <t>Provision for loss from litigation claim</t>
  </si>
  <si>
    <t>Total non-current liabilities</t>
  </si>
  <si>
    <t>Total liabilities</t>
  </si>
  <si>
    <t xml:space="preserve">Suspense account for money transfer </t>
  </si>
  <si>
    <t>pending for verify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</si>
  <si>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</si>
  <si>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</si>
  <si>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</si>
  <si>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</si>
  <si>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>33,193,553,528 Ordinary shares @ Baht 30.00 each</t>
  </si>
  <si>
    <t xml:space="preserve">Issued and paid-up share capital </t>
  </si>
  <si>
    <t>8,514,951,720 Ordinary shares @ Baht 30.00 each</t>
  </si>
  <si>
    <t>Discount on ordinary share</t>
  </si>
  <si>
    <t xml:space="preserve">Retained earnings (deficit) </t>
  </si>
  <si>
    <t>Appropriated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</si>
  <si>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</si>
  <si>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</si>
  <si>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</si>
  <si>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</si>
  <si>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</si>
  <si>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</si>
  <si>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</si>
  <si>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</si>
  <si>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</si>
  <si>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STATEMENTS OF COMPREHENSIVE INCOME</t>
  </si>
  <si>
    <t>Operating revenues</t>
  </si>
  <si>
    <t xml:space="preserve">Total operating revenues  </t>
  </si>
  <si>
    <t>Operating cost</t>
  </si>
  <si>
    <t>Administrative expenses</t>
  </si>
  <si>
    <t xml:space="preserve">Total operating cost </t>
  </si>
  <si>
    <t>Other expenses</t>
  </si>
  <si>
    <t>Expected credit losses</t>
  </si>
  <si>
    <t>Loss on provision for litigation claim</t>
  </si>
  <si>
    <t>Total other expenses</t>
  </si>
  <si>
    <t>Profit (loss) before financial cost</t>
  </si>
  <si>
    <t>Financial cost</t>
  </si>
  <si>
    <t>Profit (loss) before income tax</t>
  </si>
  <si>
    <t>Income tax revenue (expense)</t>
  </si>
  <si>
    <t>Profit (loss) for the period</t>
  </si>
  <si>
    <t>Attributable profit (loss) for the period</t>
  </si>
  <si>
    <t>Shareholders of the Parent Company</t>
  </si>
  <si>
    <t>Attributable total comprehensive profit (loss) to for the period</t>
  </si>
  <si>
    <t>Profit (loss) per share (baht per share)</t>
  </si>
  <si>
    <t>Basic earnings (loss) per share</t>
  </si>
  <si>
    <t>CONSOLIDATED STATEMENTS OF CHANGES IN SHAREHOLDERS' EQUITY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</si>
  <si>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</si>
  <si>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</si>
  <si>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</si>
  <si>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</si>
  <si>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</si>
  <si>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</si>
  <si>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</si>
  <si>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</si>
  <si>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</si>
  <si>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</si>
  <si>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</si>
  <si>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</si>
  <si>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</si>
  <si>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</si>
  <si>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</si>
  <si>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ordinary</t>
  </si>
  <si>
    <t xml:space="preserve"> for</t>
  </si>
  <si>
    <t>Unappropriated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</si>
  <si>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</si>
  <si>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</si>
  <si>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</si>
  <si>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</si>
  <si>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</si>
  <si>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</si>
  <si>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</si>
  <si>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</si>
  <si>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</si>
  <si>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</si>
  <si>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</si>
  <si>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</si>
  <si>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</si>
  <si>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</si>
  <si>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</si>
  <si>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Profit for the period</t>
  </si>
  <si>
    <t>Balance as at March 31, 2021</t>
  </si>
  <si>
    <t xml:space="preserve">   Loss for the period</t>
  </si>
  <si>
    <t>Balance as at  Junuary 1, 2021</t>
  </si>
  <si>
    <t>Balance as at  Junuary 1, 2022</t>
  </si>
  <si>
    <t>Balance as at March 31, 2022</t>
  </si>
  <si>
    <t xml:space="preserve">SEPARATE STATEMENTS OF CHANGES IN SHAREHOLDERS' EQUITY </t>
  </si>
  <si>
    <t>STATEMENTS OF CASH FLOWS</t>
  </si>
  <si>
    <t>Cash flows from operating activities</t>
  </si>
  <si>
    <t>Depreciation</t>
  </si>
  <si>
    <t>Amortization of right-of-use assets</t>
  </si>
  <si>
    <t>Intangible assets</t>
  </si>
  <si>
    <t>Interest income</t>
  </si>
  <si>
    <t>Gain from reversal of provisions</t>
  </si>
  <si>
    <t>Interest expenses</t>
  </si>
  <si>
    <t xml:space="preserve">   in operating assets and liabilities </t>
  </si>
  <si>
    <t xml:space="preserve">Loss from operations before changes  </t>
  </si>
  <si>
    <t>Received interest income</t>
  </si>
  <si>
    <t>STATEMENTS OF CASH FLOWS (continued)</t>
  </si>
  <si>
    <t xml:space="preserve">Cash flows from investing activities </t>
  </si>
  <si>
    <t>Net cash received from financing activities</t>
  </si>
  <si>
    <t>Cash flows from financing activities</t>
  </si>
  <si>
    <t>Cash and cash equivalents items at the beginning of the period</t>
  </si>
  <si>
    <t>Cash and cash equivalents items at the ending of the period</t>
  </si>
  <si>
    <t>Net cash and cash equivalents items increase-net</t>
  </si>
  <si>
    <t>Supplemental disclosure of cash flows information as stated in note 25.2</t>
  </si>
  <si>
    <t>Note</t>
  </si>
  <si>
    <t>Loss on write-off other receivables</t>
  </si>
  <si>
    <t>Loss on write-off fixed asset</t>
  </si>
  <si>
    <t>For the three-month period ended March 31, 2022</t>
  </si>
  <si>
    <t>For the three-month period ended  March 31, 2022</t>
  </si>
  <si>
    <t>Investments in subsidiaries</t>
  </si>
  <si>
    <t>Increase in loans from related parties</t>
  </si>
  <si>
    <t>Restrictions bank deposits</t>
  </si>
  <si>
    <t>Suspenses bank account</t>
  </si>
  <si>
    <t>Long-term loans from related parties</t>
  </si>
  <si>
    <t>Paid interest expense</t>
  </si>
  <si>
    <t>December 31, 2021</t>
  </si>
  <si>
    <t>Premium on ordinary share</t>
  </si>
  <si>
    <t xml:space="preserve">Premium on </t>
  </si>
  <si>
    <t>Total comprehensive income (loss) for the period</t>
  </si>
  <si>
    <t>Adjustments to reconcile profit (loss) before income tax to</t>
  </si>
  <si>
    <t>Assets</t>
  </si>
  <si>
    <t>Attributable total comprehensive income (loss) for the period</t>
  </si>
  <si>
    <t>cash received (paid) from operating activities</t>
  </si>
  <si>
    <t>Payment of lease liabilities</t>
  </si>
  <si>
    <t>Amortization of intangible assets</t>
  </si>
  <si>
    <t>Non-controlling interests</t>
  </si>
  <si>
    <t>Changes in operating liabilities increase (decrease)</t>
  </si>
  <si>
    <t>Changes in operating assets (increase) decrease</t>
  </si>
  <si>
    <t>Cash paid for acquire of intangible assets</t>
  </si>
  <si>
    <t>Other comprehensive income for the period-net income tax</t>
  </si>
  <si>
    <t>Other comprehensive income</t>
  </si>
  <si>
    <t>Net cash used in operating activities</t>
  </si>
  <si>
    <t>Net cash used in investing activities</t>
  </si>
  <si>
    <t>Cash paid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</si>
</sst>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\t&quot;฿&quot;#,##0.00_);[Red]\(\t&quot;฿&quot;#,##0.00\)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&quot;£&quot;#,##0;[Red]\-&quot;£&quot;#,##0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_(* #,##0.0000_);_(* \(#,##0.0000\);_(* &quot;-&quot;??_);_(@_)"/>
    <numFmt numFmtId="208" formatCode="#,##0.00\ ;\(#,##0.00\)"/>
  </numFmts>
  <fonts count="122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4"/>
      <color indexed="8"/>
      <name val="BrowalliaUPC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sz val="14"/>
      <color theme="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sz val="13"/>
      <color theme="1"/>
      <name val="BrowalliaUPC"/>
      <family val="2"/>
    </font>
    <font>
      <b/>
      <sz val="14"/>
      <color indexed="8"/>
      <name val="Browallia New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sz val="10"/>
      <name val="BrowalliaUPC"/>
      <family val="2"/>
      <charset val="222"/>
    </font>
    <font>
      <sz val="10"/>
      <name val="Browallia New"/>
      <family val="2"/>
      <charset val="222"/>
    </font>
    <font>
      <b/>
      <sz val="10"/>
      <name val="Browallia New"/>
      <family val="2"/>
      <charset val="222"/>
    </font>
    <font>
      <sz val="5"/>
      <name val="BrowalliaUPC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4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4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4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4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4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5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5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5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5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5" fillId="59" borderId="0" applyNumberFormat="0" applyBorder="0" applyAlignment="0" applyProtection="0"/>
    <xf numFmtId="0" fontId="86" fillId="60" borderId="0" applyNumberFormat="0" applyBorder="0" applyAlignment="0" applyProtection="0"/>
    <xf numFmtId="0" fontId="87" fillId="61" borderId="17" applyNumberFormat="0" applyAlignment="0" applyProtection="0"/>
    <xf numFmtId="0" fontId="88" fillId="62" borderId="18" applyNumberFormat="0" applyAlignment="0" applyProtection="0"/>
    <xf numFmtId="191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9" fillId="0" borderId="0" applyNumberFormat="0" applyFill="0" applyBorder="0" applyAlignment="0" applyProtection="0"/>
    <xf numFmtId="0" fontId="90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3" fillId="0" borderId="21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5" fillId="64" borderId="17" applyNumberFormat="0" applyAlignment="0" applyProtection="0"/>
    <xf numFmtId="0" fontId="96" fillId="0" borderId="22" applyNumberFormat="0" applyFill="0" applyAlignment="0" applyProtection="0"/>
    <xf numFmtId="0" fontId="97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8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8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99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9" fillId="0" borderId="0"/>
    <xf numFmtId="0" fontId="99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4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100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1" fillId="0" borderId="0"/>
    <xf numFmtId="0" fontId="101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2" fillId="0" borderId="0" applyNumberFormat="0" applyFill="0" applyBorder="0" applyAlignment="0" applyProtection="0"/>
    <xf numFmtId="0" fontId="103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1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8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92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91" fontId="1" fillId="0" borderId="0" applyFont="0" applyFill="0" applyBorder="0" applyAlignment="0" applyProtection="0"/>
  </cellStyleXfs>
  <cellXfs count="371">
    <xf numFmtId="0" fontId="0" fillId="0" borderId="0" xfId="0"/>
    <xf numFmtId="195" fontId="60" fillId="0" borderId="12" xfId="199" applyNumberFormat="1" applyFont="1" applyFill="1" applyBorder="1"/>
    <xf numFmtId="191" fontId="60" fillId="0" borderId="0" xfId="199" applyFont="1" applyFill="1" applyBorder="1"/>
    <xf numFmtId="195" fontId="60" fillId="0" borderId="0" xfId="199" applyNumberFormat="1" applyFont="1" applyFill="1" applyBorder="1"/>
    <xf numFmtId="191" fontId="60" fillId="0" borderId="0" xfId="199" applyFont="1" applyFill="1"/>
    <xf numFmtId="195" fontId="105" fillId="0" borderId="0" xfId="199" applyNumberFormat="1" applyFont="1" applyFill="1" applyBorder="1"/>
    <xf numFmtId="191" fontId="105" fillId="0" borderId="0" xfId="199" applyFont="1" applyFill="1" applyBorder="1"/>
    <xf numFmtId="0" fontId="63" fillId="0" borderId="0" xfId="0" applyFont="1"/>
    <xf numFmtId="191" fontId="63" fillId="0" borderId="0" xfId="0" applyNumberFormat="1" applyFont="1"/>
    <xf numFmtId="191" fontId="63" fillId="0" borderId="0" xfId="185" applyFont="1" applyFill="1"/>
    <xf numFmtId="0" fontId="62" fillId="0" borderId="0" xfId="0" applyFont="1"/>
    <xf numFmtId="195" fontId="63" fillId="0" borderId="0" xfId="0" applyNumberFormat="1" applyFont="1"/>
    <xf numFmtId="195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91" fontId="64" fillId="0" borderId="0" xfId="185" applyFont="1" applyFill="1"/>
    <xf numFmtId="191" fontId="65" fillId="0" borderId="0" xfId="185" applyFont="1" applyFill="1" applyBorder="1" applyAlignment="1">
      <alignment horizontal="center"/>
    </xf>
    <xf numFmtId="191" fontId="65" fillId="0" borderId="0" xfId="185" applyFont="1" applyFill="1" applyAlignment="1"/>
    <xf numFmtId="195" fontId="64" fillId="0" borderId="0" xfId="185" applyNumberFormat="1" applyFont="1" applyFill="1" applyAlignment="1">
      <alignment vertical="top"/>
    </xf>
    <xf numFmtId="195" fontId="64" fillId="0" borderId="0" xfId="185" applyNumberFormat="1" applyFont="1" applyFill="1" applyBorder="1" applyAlignment="1">
      <alignment vertical="top"/>
    </xf>
    <xf numFmtId="191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95" fontId="64" fillId="0" borderId="3" xfId="185" applyNumberFormat="1" applyFont="1" applyFill="1" applyBorder="1" applyAlignment="1">
      <alignment vertical="top"/>
    </xf>
    <xf numFmtId="0" fontId="64" fillId="0" borderId="0" xfId="185" applyNumberFormat="1" applyFont="1" applyFill="1" applyAlignment="1">
      <alignment vertical="top" wrapText="1"/>
    </xf>
    <xf numFmtId="191" fontId="64" fillId="0" borderId="0" xfId="185" applyFont="1" applyFill="1" applyAlignment="1"/>
    <xf numFmtId="0" fontId="64" fillId="0" borderId="0" xfId="185" applyNumberFormat="1" applyFont="1" applyFill="1" applyAlignment="1">
      <alignment vertical="top"/>
    </xf>
    <xf numFmtId="195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91" fontId="64" fillId="0" borderId="0" xfId="185" applyFont="1" applyFill="1" applyBorder="1" applyAlignment="1">
      <alignment vertical="top"/>
    </xf>
    <xf numFmtId="191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191" fontId="65" fillId="0" borderId="0" xfId="185" applyFont="1" applyFill="1" applyBorder="1"/>
    <xf numFmtId="0" fontId="66" fillId="0" borderId="13" xfId="0" applyFont="1" applyBorder="1" applyAlignment="1">
      <alignment horizontal="center"/>
    </xf>
    <xf numFmtId="191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95" fontId="64" fillId="0" borderId="0" xfId="0" applyNumberFormat="1" applyFont="1" applyAlignment="1">
      <alignment vertical="top"/>
    </xf>
    <xf numFmtId="195" fontId="64" fillId="0" borderId="3" xfId="0" applyNumberFormat="1" applyFont="1" applyBorder="1" applyAlignment="1">
      <alignment vertical="top"/>
    </xf>
    <xf numFmtId="191" fontId="64" fillId="0" borderId="0" xfId="0" applyNumberFormat="1" applyFont="1" applyAlignment="1">
      <alignment vertical="top"/>
    </xf>
    <xf numFmtId="195" fontId="64" fillId="0" borderId="0" xfId="0" applyNumberFormat="1" applyFont="1"/>
    <xf numFmtId="191" fontId="65" fillId="0" borderId="0" xfId="185" applyFont="1" applyFill="1"/>
    <xf numFmtId="191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91" fontId="65" fillId="0" borderId="13" xfId="185" applyFont="1" applyFill="1" applyBorder="1" applyAlignment="1"/>
    <xf numFmtId="191" fontId="65" fillId="0" borderId="14" xfId="185" applyFont="1" applyFill="1" applyBorder="1"/>
    <xf numFmtId="191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91" fontId="64" fillId="0" borderId="0" xfId="185" applyFont="1" applyFill="1" applyAlignment="1">
      <alignment vertical="top" wrapText="1"/>
    </xf>
    <xf numFmtId="191" fontId="64" fillId="0" borderId="0" xfId="185" quotePrefix="1" applyFont="1" applyFill="1" applyAlignment="1">
      <alignment vertical="top"/>
    </xf>
    <xf numFmtId="191" fontId="65" fillId="0" borderId="13" xfId="185" quotePrefix="1" applyFont="1" applyFill="1" applyBorder="1" applyAlignment="1">
      <alignment horizontal="center"/>
    </xf>
    <xf numFmtId="195" fontId="106" fillId="0" borderId="0" xfId="185" applyNumberFormat="1" applyFont="1" applyFill="1" applyBorder="1" applyAlignment="1">
      <alignment vertical="top"/>
    </xf>
    <xf numFmtId="195" fontId="60" fillId="0" borderId="13" xfId="199" applyNumberFormat="1" applyFont="1" applyFill="1" applyBorder="1"/>
    <xf numFmtId="195" fontId="60" fillId="0" borderId="3" xfId="199" applyNumberFormat="1" applyFont="1" applyFill="1" applyBorder="1"/>
    <xf numFmtId="0" fontId="69" fillId="0" borderId="0" xfId="0" applyFont="1"/>
    <xf numFmtId="191" fontId="70" fillId="0" borderId="0" xfId="199" applyFont="1" applyFill="1" applyBorder="1" applyAlignment="1">
      <alignment horizontal="center" vertical="top"/>
    </xf>
    <xf numFmtId="0" fontId="71" fillId="0" borderId="0" xfId="0" applyFont="1"/>
    <xf numFmtId="195" fontId="71" fillId="0" borderId="0" xfId="199" applyNumberFormat="1" applyFont="1" applyFill="1" applyBorder="1" applyAlignment="1">
      <alignment vertical="top"/>
    </xf>
    <xf numFmtId="195" fontId="71" fillId="0" borderId="3" xfId="199" applyNumberFormat="1" applyFont="1" applyFill="1" applyBorder="1" applyAlignment="1">
      <alignment vertical="top"/>
    </xf>
    <xf numFmtId="191" fontId="71" fillId="0" borderId="0" xfId="0" applyNumberFormat="1" applyFont="1"/>
    <xf numFmtId="191" fontId="71" fillId="0" borderId="0" xfId="199" applyFont="1" applyFill="1" applyBorder="1" applyAlignment="1">
      <alignment vertical="top"/>
    </xf>
    <xf numFmtId="195" fontId="71" fillId="0" borderId="13" xfId="199" applyNumberFormat="1" applyFont="1" applyFill="1" applyBorder="1"/>
    <xf numFmtId="195" fontId="71" fillId="0" borderId="0" xfId="199" applyNumberFormat="1" applyFont="1" applyFill="1" applyBorder="1"/>
    <xf numFmtId="195" fontId="71" fillId="0" borderId="3" xfId="199" applyNumberFormat="1" applyFont="1" applyFill="1" applyBorder="1"/>
    <xf numFmtId="191" fontId="71" fillId="0" borderId="0" xfId="199" applyFont="1" applyFill="1" applyBorder="1"/>
    <xf numFmtId="195" fontId="71" fillId="0" borderId="13" xfId="199" applyNumberFormat="1" applyFont="1" applyFill="1" applyBorder="1" applyAlignment="1">
      <alignment vertical="top"/>
    </xf>
    <xf numFmtId="195" fontId="71" fillId="0" borderId="12" xfId="199" applyNumberFormat="1" applyFont="1" applyFill="1" applyBorder="1"/>
    <xf numFmtId="195" fontId="71" fillId="0" borderId="0" xfId="199" applyNumberFormat="1" applyFont="1" applyFill="1" applyBorder="1" applyAlignment="1">
      <alignment vertical="center"/>
    </xf>
    <xf numFmtId="191" fontId="71" fillId="0" borderId="0" xfId="199" applyFont="1" applyFill="1"/>
    <xf numFmtId="191" fontId="71" fillId="0" borderId="0" xfId="199" applyFont="1" applyFill="1" applyBorder="1" applyAlignment="1">
      <alignment horizontal="center"/>
    </xf>
    <xf numFmtId="0" fontId="71" fillId="0" borderId="0" xfId="611" applyFont="1"/>
    <xf numFmtId="0" fontId="107" fillId="0" borderId="0" xfId="611" applyFont="1"/>
    <xf numFmtId="0" fontId="72" fillId="0" borderId="0" xfId="0" applyFont="1" applyAlignment="1">
      <alignment vertical="top"/>
    </xf>
    <xf numFmtId="195" fontId="72" fillId="0" borderId="0" xfId="199" applyNumberFormat="1" applyFont="1" applyFill="1" applyBorder="1" applyAlignment="1">
      <alignment vertical="top"/>
    </xf>
    <xf numFmtId="191" fontId="107" fillId="0" borderId="0" xfId="199" applyFont="1" applyFill="1"/>
    <xf numFmtId="191" fontId="72" fillId="0" borderId="0" xfId="199" applyFont="1" applyFill="1"/>
    <xf numFmtId="0" fontId="72" fillId="0" borderId="0" xfId="0" applyFont="1"/>
    <xf numFmtId="191" fontId="107" fillId="0" borderId="0" xfId="199" applyFont="1" applyFill="1" applyBorder="1"/>
    <xf numFmtId="0" fontId="71" fillId="0" borderId="0" xfId="0" applyFont="1" applyAlignment="1">
      <alignment vertical="top"/>
    </xf>
    <xf numFmtId="195" fontId="107" fillId="0" borderId="0" xfId="199" applyNumberFormat="1" applyFont="1" applyFill="1" applyBorder="1" applyAlignment="1">
      <alignment vertical="top"/>
    </xf>
    <xf numFmtId="195" fontId="107" fillId="0" borderId="0" xfId="199" applyNumberFormat="1" applyFont="1" applyFill="1" applyBorder="1"/>
    <xf numFmtId="195" fontId="71" fillId="0" borderId="12" xfId="199" applyNumberFormat="1" applyFont="1" applyFill="1" applyBorder="1" applyAlignment="1">
      <alignment vertical="top"/>
    </xf>
    <xf numFmtId="195" fontId="108" fillId="0" borderId="0" xfId="199" applyNumberFormat="1" applyFont="1" applyFill="1" applyBorder="1" applyAlignment="1">
      <alignment vertical="top"/>
    </xf>
    <xf numFmtId="43" fontId="72" fillId="0" borderId="0" xfId="0" applyNumberFormat="1" applyFont="1"/>
    <xf numFmtId="0" fontId="72" fillId="0" borderId="0" xfId="0" applyFont="1" applyAlignment="1">
      <alignment horizontal="center" vertical="top"/>
    </xf>
    <xf numFmtId="195" fontId="107" fillId="0" borderId="0" xfId="199" applyNumberFormat="1" applyFont="1" applyFill="1" applyBorder="1" applyAlignment="1">
      <alignment horizontal="right"/>
    </xf>
    <xf numFmtId="207" fontId="71" fillId="0" borderId="0" xfId="199" applyNumberFormat="1" applyFont="1" applyFill="1" applyBorder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195" fontId="74" fillId="0" borderId="0" xfId="199" applyNumberFormat="1" applyFont="1" applyFill="1" applyBorder="1" applyAlignment="1">
      <alignment vertical="top"/>
    </xf>
    <xf numFmtId="195" fontId="74" fillId="0" borderId="0" xfId="0" applyNumberFormat="1" applyFont="1"/>
    <xf numFmtId="0" fontId="73" fillId="0" borderId="0" xfId="0" applyFont="1" applyAlignment="1">
      <alignment vertical="top" wrapText="1"/>
    </xf>
    <xf numFmtId="195" fontId="73" fillId="0" borderId="0" xfId="199" applyNumberFormat="1" applyFont="1" applyFill="1"/>
    <xf numFmtId="195" fontId="73" fillId="0" borderId="0" xfId="0" applyNumberFormat="1" applyFont="1"/>
    <xf numFmtId="195" fontId="74" fillId="0" borderId="0" xfId="199" applyNumberFormat="1" applyFont="1" applyFill="1"/>
    <xf numFmtId="195" fontId="73" fillId="0" borderId="0" xfId="199" applyNumberFormat="1" applyFont="1" applyFill="1" applyBorder="1" applyAlignment="1">
      <alignment vertical="top"/>
    </xf>
    <xf numFmtId="195" fontId="73" fillId="0" borderId="0" xfId="199" applyNumberFormat="1" applyFont="1" applyFill="1" applyBorder="1" applyAlignment="1">
      <alignment vertical="top" wrapText="1"/>
    </xf>
    <xf numFmtId="195" fontId="73" fillId="0" borderId="0" xfId="199" applyNumberFormat="1" applyFont="1" applyFill="1" applyAlignment="1">
      <alignment vertical="top" wrapText="1"/>
    </xf>
    <xf numFmtId="0" fontId="75" fillId="0" borderId="0" xfId="0" applyFont="1" applyAlignment="1">
      <alignment vertical="top" wrapText="1"/>
    </xf>
    <xf numFmtId="0" fontId="73" fillId="0" borderId="0" xfId="0" applyFont="1" applyAlignment="1">
      <alignment horizontal="left" vertical="top" indent="2"/>
    </xf>
    <xf numFmtId="195" fontId="74" fillId="0" borderId="14" xfId="199" applyNumberFormat="1" applyFont="1" applyFill="1" applyBorder="1" applyAlignment="1">
      <alignment horizontal="center" vertical="top" wrapText="1"/>
    </xf>
    <xf numFmtId="195" fontId="75" fillId="0" borderId="0" xfId="199" applyNumberFormat="1" applyFont="1" applyFill="1" applyBorder="1" applyAlignment="1">
      <alignment vertical="top"/>
    </xf>
    <xf numFmtId="195" fontId="74" fillId="0" borderId="0" xfId="199" applyNumberFormat="1" applyFont="1" applyFill="1" applyBorder="1" applyAlignment="1">
      <alignment horizontal="center" vertical="top" wrapText="1"/>
    </xf>
    <xf numFmtId="191" fontId="73" fillId="0" borderId="0" xfId="199" applyFont="1" applyFill="1"/>
    <xf numFmtId="195" fontId="75" fillId="0" borderId="0" xfId="199" applyNumberFormat="1" applyFont="1" applyFill="1" applyBorder="1" applyAlignment="1">
      <alignment horizontal="right" vertical="top"/>
    </xf>
    <xf numFmtId="0" fontId="73" fillId="0" borderId="0" xfId="0" applyFont="1" applyAlignment="1">
      <alignment vertical="top"/>
    </xf>
    <xf numFmtId="0" fontId="73" fillId="0" borderId="0" xfId="0" applyFont="1" applyAlignment="1">
      <alignment horizontal="right" textRotation="180"/>
    </xf>
    <xf numFmtId="43" fontId="73" fillId="0" borderId="0" xfId="0" applyNumberFormat="1" applyFont="1"/>
    <xf numFmtId="0" fontId="76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195" fontId="76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76" fillId="0" borderId="0" xfId="0" applyFont="1" applyAlignment="1">
      <alignment vertical="top" wrapText="1"/>
    </xf>
    <xf numFmtId="195" fontId="68" fillId="0" borderId="0" xfId="199" applyNumberFormat="1" applyFont="1" applyFill="1" applyBorder="1" applyAlignment="1">
      <alignment vertical="top"/>
    </xf>
    <xf numFmtId="195" fontId="76" fillId="0" borderId="0" xfId="0" applyNumberFormat="1" applyFont="1"/>
    <xf numFmtId="0" fontId="76" fillId="0" borderId="0" xfId="0" applyFont="1" applyAlignment="1">
      <alignment horizontal="center" vertical="top" wrapText="1"/>
    </xf>
    <xf numFmtId="195" fontId="76" fillId="0" borderId="13" xfId="199" applyNumberFormat="1" applyFont="1" applyFill="1" applyBorder="1" applyAlignment="1">
      <alignment vertical="top"/>
    </xf>
    <xf numFmtId="0" fontId="76" fillId="0" borderId="0" xfId="0" applyFont="1" applyAlignment="1">
      <alignment horizontal="left" vertical="top" indent="2"/>
    </xf>
    <xf numFmtId="195" fontId="68" fillId="0" borderId="3" xfId="199" applyNumberFormat="1" applyFont="1" applyFill="1" applyBorder="1" applyAlignment="1">
      <alignment vertical="top"/>
    </xf>
    <xf numFmtId="195" fontId="68" fillId="0" borderId="15" xfId="199" applyNumberFormat="1" applyFont="1" applyFill="1" applyBorder="1" applyAlignment="1">
      <alignment vertical="top"/>
    </xf>
    <xf numFmtId="195" fontId="68" fillId="0" borderId="0" xfId="0" applyNumberFormat="1" applyFont="1" applyAlignment="1">
      <alignment vertical="top"/>
    </xf>
    <xf numFmtId="191" fontId="76" fillId="0" borderId="0" xfId="199" applyFont="1" applyFill="1" applyBorder="1"/>
    <xf numFmtId="191" fontId="76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91" fontId="64" fillId="0" borderId="0" xfId="199" applyFont="1" applyFill="1" applyBorder="1" applyAlignment="1">
      <alignment vertical="top"/>
    </xf>
    <xf numFmtId="191" fontId="65" fillId="0" borderId="0" xfId="199" applyFont="1" applyFill="1" applyBorder="1" applyAlignment="1">
      <alignment vertical="top"/>
    </xf>
    <xf numFmtId="195" fontId="64" fillId="0" borderId="0" xfId="199" applyNumberFormat="1" applyFont="1" applyFill="1"/>
    <xf numFmtId="0" fontId="60" fillId="0" borderId="0" xfId="225" applyNumberFormat="1" applyFont="1" applyFill="1"/>
    <xf numFmtId="191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91" fontId="58" fillId="0" borderId="0" xfId="225" applyFont="1" applyFill="1" applyBorder="1" applyAlignment="1">
      <alignment horizontal="center"/>
    </xf>
    <xf numFmtId="191" fontId="60" fillId="0" borderId="0" xfId="225" applyFont="1" applyFill="1" applyBorder="1" applyAlignment="1">
      <alignment horizontal="center"/>
    </xf>
    <xf numFmtId="195" fontId="60" fillId="0" borderId="0" xfId="199" applyNumberFormat="1" applyFont="1" applyFill="1"/>
    <xf numFmtId="191" fontId="60" fillId="0" borderId="3" xfId="199" applyFont="1" applyFill="1" applyBorder="1"/>
    <xf numFmtId="0" fontId="59" fillId="0" borderId="0" xfId="199" applyNumberFormat="1" applyFont="1" applyFill="1" applyAlignment="1">
      <alignment horizontal="center" vertical="top" wrapText="1"/>
    </xf>
    <xf numFmtId="191" fontId="60" fillId="0" borderId="0" xfId="199" applyFont="1" applyFill="1" applyBorder="1" applyAlignment="1">
      <alignment horizontal="center"/>
    </xf>
    <xf numFmtId="191" fontId="60" fillId="0" borderId="0" xfId="225" applyFont="1" applyFill="1"/>
    <xf numFmtId="195" fontId="64" fillId="0" borderId="0" xfId="185" applyNumberFormat="1" applyFont="1" applyFill="1"/>
    <xf numFmtId="191" fontId="106" fillId="0" borderId="0" xfId="185" applyFont="1" applyFill="1" applyBorder="1"/>
    <xf numFmtId="191" fontId="109" fillId="0" borderId="13" xfId="185" applyFont="1" applyFill="1" applyBorder="1" applyAlignment="1"/>
    <xf numFmtId="191" fontId="109" fillId="0" borderId="0" xfId="185" applyFont="1" applyFill="1" applyBorder="1" applyAlignment="1">
      <alignment horizontal="center"/>
    </xf>
    <xf numFmtId="191" fontId="106" fillId="0" borderId="0" xfId="185" applyFont="1" applyFill="1"/>
    <xf numFmtId="0" fontId="106" fillId="0" borderId="0" xfId="185" applyNumberFormat="1" applyFont="1" applyFill="1"/>
    <xf numFmtId="0" fontId="109" fillId="0" borderId="0" xfId="185" applyNumberFormat="1" applyFont="1" applyFill="1" applyBorder="1" applyAlignment="1">
      <alignment horizontal="center" vertical="top" wrapText="1"/>
    </xf>
    <xf numFmtId="0" fontId="106" fillId="0" borderId="0" xfId="185" applyNumberFormat="1" applyFont="1" applyFill="1" applyAlignment="1">
      <alignment horizontal="center" vertical="top" wrapText="1"/>
    </xf>
    <xf numFmtId="0" fontId="106" fillId="0" borderId="0" xfId="185" applyNumberFormat="1" applyFont="1" applyFill="1" applyAlignment="1">
      <alignment vertical="top" wrapText="1"/>
    </xf>
    <xf numFmtId="0" fontId="106" fillId="0" borderId="0" xfId="0" applyFont="1"/>
    <xf numFmtId="0" fontId="106" fillId="0" borderId="0" xfId="0" applyFont="1" applyAlignment="1">
      <alignment horizontal="center"/>
    </xf>
    <xf numFmtId="0" fontId="106" fillId="0" borderId="0" xfId="0" applyFont="1" applyAlignment="1">
      <alignment vertical="top"/>
    </xf>
    <xf numFmtId="191" fontId="106" fillId="0" borderId="0" xfId="0" applyNumberFormat="1" applyFont="1" applyAlignment="1">
      <alignment vertical="top"/>
    </xf>
    <xf numFmtId="0" fontId="110" fillId="0" borderId="0" xfId="0" applyFont="1"/>
    <xf numFmtId="0" fontId="111" fillId="0" borderId="0" xfId="0" applyFont="1"/>
    <xf numFmtId="0" fontId="106" fillId="0" borderId="0" xfId="0" applyFont="1" applyAlignment="1">
      <alignment vertical="top" wrapText="1"/>
    </xf>
    <xf numFmtId="191" fontId="106" fillId="0" borderId="0" xfId="0" applyNumberFormat="1" applyFont="1" applyAlignment="1">
      <alignment horizontal="center" vertical="top" wrapText="1"/>
    </xf>
    <xf numFmtId="0" fontId="106" fillId="0" borderId="0" xfId="0" applyFont="1" applyAlignment="1">
      <alignment horizontal="center" vertical="top" wrapText="1"/>
    </xf>
    <xf numFmtId="0" fontId="77" fillId="0" borderId="0" xfId="0" applyFont="1"/>
    <xf numFmtId="191" fontId="77" fillId="0" borderId="0" xfId="185" applyFont="1" applyFill="1"/>
    <xf numFmtId="191" fontId="78" fillId="0" borderId="0" xfId="185" applyFont="1" applyFill="1"/>
    <xf numFmtId="0" fontId="78" fillId="0" borderId="0" xfId="0" applyFont="1"/>
    <xf numFmtId="0" fontId="78" fillId="0" borderId="0" xfId="0" applyFont="1" applyAlignment="1">
      <alignment horizontal="center" vertical="top" wrapText="1"/>
    </xf>
    <xf numFmtId="0" fontId="78" fillId="0" borderId="13" xfId="0" applyFont="1" applyBorder="1"/>
    <xf numFmtId="191" fontId="78" fillId="0" borderId="0" xfId="185" applyFont="1" applyFill="1" applyBorder="1"/>
    <xf numFmtId="0" fontId="79" fillId="0" borderId="0" xfId="0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vertical="top"/>
    </xf>
    <xf numFmtId="0" fontId="77" fillId="0" borderId="0" xfId="0" applyFont="1" applyAlignment="1">
      <alignment vertical="top" wrapText="1"/>
    </xf>
    <xf numFmtId="0" fontId="77" fillId="0" borderId="0" xfId="0" applyFont="1" applyAlignment="1">
      <alignment horizontal="center" vertical="top" wrapText="1"/>
    </xf>
    <xf numFmtId="191" fontId="77" fillId="0" borderId="0" xfId="0" applyNumberFormat="1" applyFont="1" applyAlignment="1">
      <alignment vertical="top"/>
    </xf>
    <xf numFmtId="195" fontId="77" fillId="0" borderId="16" xfId="0" applyNumberFormat="1" applyFont="1" applyBorder="1" applyAlignment="1">
      <alignment vertical="top"/>
    </xf>
    <xf numFmtId="195" fontId="77" fillId="0" borderId="0" xfId="0" applyNumberFormat="1" applyFont="1" applyAlignment="1">
      <alignment vertical="top"/>
    </xf>
    <xf numFmtId="195" fontId="77" fillId="0" borderId="0" xfId="185" applyNumberFormat="1" applyFont="1" applyFill="1" applyBorder="1" applyAlignment="1">
      <alignment vertical="top"/>
    </xf>
    <xf numFmtId="195" fontId="77" fillId="0" borderId="12" xfId="0" applyNumberFormat="1" applyFont="1" applyBorder="1" applyAlignment="1">
      <alignment vertical="top"/>
    </xf>
    <xf numFmtId="195" fontId="77" fillId="0" borderId="0" xfId="0" applyNumberFormat="1" applyFont="1"/>
    <xf numFmtId="190" fontId="77" fillId="0" borderId="0" xfId="0" applyNumberFormat="1" applyFont="1"/>
    <xf numFmtId="191" fontId="77" fillId="0" borderId="0" xfId="0" applyNumberFormat="1" applyFont="1"/>
    <xf numFmtId="191" fontId="65" fillId="0" borderId="13" xfId="185" applyFont="1" applyFill="1" applyBorder="1" applyAlignment="1">
      <alignment vertical="top" wrapText="1"/>
    </xf>
    <xf numFmtId="207" fontId="60" fillId="0" borderId="0" xfId="199" applyNumberFormat="1" applyFont="1" applyFill="1" applyBorder="1" applyAlignment="1">
      <alignment vertical="top"/>
    </xf>
    <xf numFmtId="194" fontId="60" fillId="0" borderId="0" xfId="483" applyNumberFormat="1" applyFont="1"/>
    <xf numFmtId="194" fontId="60" fillId="0" borderId="13" xfId="483" applyNumberFormat="1" applyFont="1" applyBorder="1"/>
    <xf numFmtId="195" fontId="65" fillId="0" borderId="3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vertical="top"/>
    </xf>
    <xf numFmtId="195" fontId="65" fillId="0" borderId="15" xfId="199" applyNumberFormat="1" applyFont="1" applyFill="1" applyBorder="1" applyAlignment="1">
      <alignment vertical="top"/>
    </xf>
    <xf numFmtId="191" fontId="64" fillId="0" borderId="0" xfId="388" applyFont="1" applyFill="1" applyBorder="1" applyAlignment="1">
      <alignment vertical="top"/>
    </xf>
    <xf numFmtId="195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6" fillId="0" borderId="0" xfId="185" applyNumberFormat="1" applyFont="1" applyFill="1" applyAlignment="1"/>
    <xf numFmtId="191" fontId="64" fillId="0" borderId="0" xfId="185" applyFont="1" applyFill="1" applyBorder="1" applyAlignment="1"/>
    <xf numFmtId="191" fontId="106" fillId="0" borderId="0" xfId="185" applyFont="1" applyFill="1" applyBorder="1" applyAlignment="1"/>
    <xf numFmtId="195" fontId="64" fillId="0" borderId="0" xfId="185" applyNumberFormat="1" applyFont="1" applyFill="1" applyBorder="1" applyAlignment="1"/>
    <xf numFmtId="191" fontId="77" fillId="0" borderId="0" xfId="185" applyFont="1" applyFill="1" applyAlignment="1"/>
    <xf numFmtId="0" fontId="75" fillId="0" borderId="0" xfId="0" applyFont="1" applyAlignment="1">
      <alignment vertical="top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3" xfId="0" applyFont="1" applyBorder="1" applyAlignment="1">
      <alignment vertical="top" wrapText="1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71" fillId="0" borderId="0" xfId="0" applyFont="1" applyAlignment="1">
      <alignment horizontal="center" vertical="top"/>
    </xf>
    <xf numFmtId="0" fontId="69" fillId="0" borderId="0" xfId="0" applyFont="1" applyAlignment="1">
      <alignment vertical="top"/>
    </xf>
    <xf numFmtId="0" fontId="60" fillId="0" borderId="0" xfId="483" applyFont="1"/>
    <xf numFmtId="0" fontId="58" fillId="0" borderId="0" xfId="483" applyFont="1"/>
    <xf numFmtId="39" fontId="58" fillId="0" borderId="0" xfId="1067" applyFont="1" applyAlignment="1">
      <alignment horizontal="center"/>
    </xf>
    <xf numFmtId="39" fontId="60" fillId="0" borderId="0" xfId="1067" applyFont="1"/>
    <xf numFmtId="39" fontId="58" fillId="0" borderId="14" xfId="1067" applyFont="1" applyBorder="1" applyAlignment="1">
      <alignment horizontal="center"/>
    </xf>
    <xf numFmtId="39" fontId="58" fillId="0" borderId="0" xfId="1067" applyFont="1"/>
    <xf numFmtId="39" fontId="58" fillId="0" borderId="13" xfId="1067" applyFont="1" applyBorder="1" applyAlignment="1">
      <alignment horizontal="center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208" fontId="60" fillId="0" borderId="0" xfId="483" applyNumberFormat="1" applyFont="1"/>
    <xf numFmtId="194" fontId="60" fillId="0" borderId="3" xfId="483" applyNumberFormat="1" applyFont="1" applyBorder="1"/>
    <xf numFmtId="0" fontId="60" fillId="0" borderId="0" xfId="469" applyFont="1"/>
    <xf numFmtId="191" fontId="60" fillId="0" borderId="0" xfId="469" applyNumberFormat="1" applyFont="1"/>
    <xf numFmtId="194" fontId="60" fillId="0" borderId="12" xfId="483" applyNumberFormat="1" applyFont="1" applyBorder="1"/>
    <xf numFmtId="194" fontId="105" fillId="0" borderId="0" xfId="483" applyNumberFormat="1" applyFont="1"/>
    <xf numFmtId="0" fontId="105" fillId="0" borderId="0" xfId="483" applyFont="1"/>
    <xf numFmtId="43" fontId="105" fillId="0" borderId="0" xfId="483" applyNumberFormat="1" applyFont="1"/>
    <xf numFmtId="208" fontId="105" fillId="0" borderId="0" xfId="483" applyNumberFormat="1" applyFont="1"/>
    <xf numFmtId="43" fontId="60" fillId="0" borderId="0" xfId="483" applyNumberFormat="1" applyFont="1"/>
    <xf numFmtId="195" fontId="60" fillId="0" borderId="0" xfId="469" applyNumberFormat="1" applyFont="1"/>
    <xf numFmtId="0" fontId="60" fillId="0" borderId="0" xfId="469" applyFont="1" applyAlignment="1">
      <alignment horizontal="center"/>
    </xf>
    <xf numFmtId="195" fontId="58" fillId="0" borderId="0" xfId="333" applyNumberFormat="1" applyFont="1" applyFill="1" applyBorder="1" applyAlignment="1">
      <alignment horizontal="right"/>
    </xf>
    <xf numFmtId="195" fontId="71" fillId="0" borderId="0" xfId="0" applyNumberFormat="1" applyFont="1"/>
    <xf numFmtId="195" fontId="65" fillId="0" borderId="3" xfId="199" applyNumberFormat="1" applyFont="1" applyFill="1" applyBorder="1" applyAlignment="1"/>
    <xf numFmtId="195" fontId="68" fillId="0" borderId="3" xfId="199" applyNumberFormat="1" applyFont="1" applyFill="1" applyBorder="1" applyAlignment="1"/>
    <xf numFmtId="0" fontId="113" fillId="0" borderId="0" xfId="0" applyFont="1" applyAlignment="1">
      <alignment horizontal="center" vertical="top" wrapText="1"/>
    </xf>
    <xf numFmtId="195" fontId="60" fillId="0" borderId="0" xfId="199" applyNumberFormat="1" applyFont="1" applyFill="1" applyAlignment="1">
      <alignment horizontal="right"/>
    </xf>
    <xf numFmtId="191" fontId="114" fillId="0" borderId="13" xfId="185" applyFont="1" applyFill="1" applyBorder="1" applyAlignment="1">
      <alignment horizontal="right"/>
    </xf>
    <xf numFmtId="0" fontId="72" fillId="0" borderId="0" xfId="0" applyFont="1" applyAlignment="1">
      <alignment horizontal="left" vertical="top"/>
    </xf>
    <xf numFmtId="0" fontId="114" fillId="0" borderId="13" xfId="0" applyFont="1" applyBorder="1" applyAlignment="1">
      <alignment horizontal="center" vertical="top"/>
    </xf>
    <xf numFmtId="0" fontId="114" fillId="0" borderId="13" xfId="0" applyFont="1" applyBorder="1" applyAlignment="1">
      <alignment horizontal="center" vertical="top" wrapText="1"/>
    </xf>
    <xf numFmtId="0" fontId="58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95" fontId="69" fillId="0" borderId="14" xfId="0" applyNumberFormat="1" applyFont="1" applyBorder="1" applyAlignment="1">
      <alignment horizontal="center"/>
    </xf>
    <xf numFmtId="0" fontId="69" fillId="0" borderId="14" xfId="0" applyFont="1" applyBorder="1"/>
    <xf numFmtId="0" fontId="69" fillId="0" borderId="0" xfId="0" applyFont="1" applyAlignment="1">
      <alignment horizontal="left" vertical="top" wrapText="1" indent="4"/>
    </xf>
    <xf numFmtId="0" fontId="115" fillId="0" borderId="3" xfId="0" applyFont="1" applyBorder="1"/>
    <xf numFmtId="0" fontId="115" fillId="0" borderId="14" xfId="0" applyFont="1" applyBorder="1"/>
    <xf numFmtId="195" fontId="69" fillId="0" borderId="0" xfId="0" applyNumberFormat="1" applyFont="1" applyAlignment="1">
      <alignment horizontal="center"/>
    </xf>
    <xf numFmtId="0" fontId="115" fillId="0" borderId="0" xfId="0" applyFont="1" applyAlignment="1">
      <alignment vertical="top" wrapText="1"/>
    </xf>
    <xf numFmtId="0" fontId="115" fillId="0" borderId="0" xfId="0" applyFont="1" applyAlignment="1">
      <alignment horizontal="center" vertical="top"/>
    </xf>
    <xf numFmtId="0" fontId="115" fillId="0" borderId="0" xfId="0" applyFont="1" applyAlignment="1">
      <alignment horizontal="center" vertical="top" wrapText="1"/>
    </xf>
    <xf numFmtId="0" fontId="115" fillId="0" borderId="0" xfId="0" applyFont="1" applyAlignment="1">
      <alignment horizontal="center"/>
    </xf>
    <xf numFmtId="0" fontId="115" fillId="0" borderId="0" xfId="0" applyFont="1"/>
    <xf numFmtId="0" fontId="115" fillId="0" borderId="13" xfId="0" applyFont="1" applyBorder="1" applyAlignment="1">
      <alignment horizontal="center" vertical="top" wrapText="1"/>
    </xf>
    <xf numFmtId="0" fontId="115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115" fillId="0" borderId="13" xfId="0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115" fillId="0" borderId="13" xfId="0" applyFont="1" applyBorder="1"/>
    <xf numFmtId="0" fontId="115" fillId="0" borderId="13" xfId="0" applyFont="1" applyBorder="1" applyAlignment="1">
      <alignment vertical="top"/>
    </xf>
    <xf numFmtId="0" fontId="115" fillId="0" borderId="13" xfId="0" applyFont="1" applyBorder="1" applyAlignment="1">
      <alignment horizontal="right" vertical="top"/>
    </xf>
    <xf numFmtId="0" fontId="115" fillId="0" borderId="0" xfId="0" applyFont="1" applyAlignment="1">
      <alignment horizontal="left" vertical="top" wrapText="1" indent="4"/>
    </xf>
    <xf numFmtId="0" fontId="58" fillId="0" borderId="0" xfId="0" applyFont="1" applyAlignment="1">
      <alignment horizontal="right" vertical="center"/>
    </xf>
    <xf numFmtId="0" fontId="58" fillId="0" borderId="14" xfId="483" applyFont="1" applyBorder="1"/>
    <xf numFmtId="0" fontId="58" fillId="0" borderId="13" xfId="1067" quotePrefix="1" applyNumberFormat="1" applyFont="1" applyBorder="1" applyAlignment="1">
      <alignment horizontal="center"/>
    </xf>
    <xf numFmtId="0" fontId="58" fillId="0" borderId="13" xfId="483" applyFont="1" applyBorder="1" applyAlignment="1">
      <alignment horizontal="right"/>
    </xf>
    <xf numFmtId="0" fontId="113" fillId="0" borderId="0" xfId="185" applyNumberFormat="1" applyFont="1" applyFill="1" applyAlignment="1">
      <alignment horizontal="center" vertical="top" wrapText="1"/>
    </xf>
    <xf numFmtId="191" fontId="76" fillId="0" borderId="0" xfId="185" applyFont="1" applyFill="1" applyAlignment="1">
      <alignment vertical="top"/>
    </xf>
    <xf numFmtId="191" fontId="76" fillId="0" borderId="0" xfId="185" applyFont="1" applyFill="1" applyAlignment="1">
      <alignment vertical="top" wrapText="1"/>
    </xf>
    <xf numFmtId="191" fontId="76" fillId="0" borderId="0" xfId="1092" applyFont="1" applyFill="1" applyAlignment="1">
      <alignment vertical="top"/>
    </xf>
    <xf numFmtId="191" fontId="76" fillId="0" borderId="0" xfId="185" applyFont="1" applyFill="1"/>
    <xf numFmtId="191" fontId="76" fillId="0" borderId="0" xfId="185" applyFont="1" applyFill="1" applyAlignment="1">
      <alignment horizontal="left" vertical="top"/>
    </xf>
    <xf numFmtId="0" fontId="76" fillId="0" borderId="0" xfId="0" applyFont="1" applyAlignment="1">
      <alignment vertical="top"/>
    </xf>
    <xf numFmtId="0" fontId="64" fillId="0" borderId="0" xfId="0" applyFont="1" applyAlignment="1">
      <alignment horizontal="left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indent="2"/>
    </xf>
    <xf numFmtId="0" fontId="76" fillId="0" borderId="0" xfId="0" applyFont="1" applyAlignment="1">
      <alignment horizontal="left"/>
    </xf>
    <xf numFmtId="0" fontId="76" fillId="0" borderId="0" xfId="0" applyFont="1" applyAlignment="1">
      <alignment horizontal="left" vertical="top"/>
    </xf>
    <xf numFmtId="0" fontId="78" fillId="0" borderId="13" xfId="0" applyFont="1" applyBorder="1" applyAlignment="1">
      <alignment horizontal="center" vertical="justify"/>
    </xf>
    <xf numFmtId="0" fontId="78" fillId="0" borderId="0" xfId="0" applyFont="1" applyAlignment="1">
      <alignment vertical="top" wrapText="1"/>
    </xf>
    <xf numFmtId="0" fontId="78" fillId="0" borderId="13" xfId="0" applyFont="1" applyBorder="1" applyAlignment="1">
      <alignment vertical="top" wrapText="1"/>
    </xf>
    <xf numFmtId="0" fontId="7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horizontal="left" vertical="top"/>
    </xf>
    <xf numFmtId="0" fontId="77" fillId="0" borderId="0" xfId="0" applyFont="1" applyAlignment="1">
      <alignment horizontal="center" vertical="top"/>
    </xf>
    <xf numFmtId="0" fontId="78" fillId="0" borderId="0" xfId="0" applyFont="1" applyAlignment="1">
      <alignment vertical="top"/>
    </xf>
    <xf numFmtId="0" fontId="116" fillId="0" borderId="0" xfId="0" applyFont="1"/>
    <xf numFmtId="0" fontId="116" fillId="0" borderId="0" xfId="0" applyFont="1" applyAlignment="1">
      <alignment vertical="top"/>
    </xf>
    <xf numFmtId="0" fontId="77" fillId="0" borderId="0" xfId="611" applyFont="1"/>
    <xf numFmtId="0" fontId="68" fillId="0" borderId="13" xfId="0" applyFont="1" applyBorder="1"/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vertical="top" wrapText="1"/>
    </xf>
    <xf numFmtId="0" fontId="77" fillId="0" borderId="0" xfId="483" applyFont="1"/>
    <xf numFmtId="39" fontId="77" fillId="0" borderId="0" xfId="225" applyNumberFormat="1" applyFont="1" applyFill="1" applyAlignment="1">
      <alignment horizontal="center"/>
    </xf>
    <xf numFmtId="39" fontId="78" fillId="0" borderId="14" xfId="1067" applyFont="1" applyBorder="1" applyAlignment="1">
      <alignment horizontal="center"/>
    </xf>
    <xf numFmtId="39" fontId="78" fillId="0" borderId="13" xfId="1067" applyFont="1" applyBorder="1" applyAlignment="1">
      <alignment horizontal="center"/>
    </xf>
    <xf numFmtId="39" fontId="77" fillId="0" borderId="0" xfId="483" applyNumberFormat="1" applyFont="1"/>
    <xf numFmtId="39" fontId="78" fillId="0" borderId="0" xfId="483" applyNumberFormat="1" applyFont="1"/>
    <xf numFmtId="194" fontId="77" fillId="0" borderId="0" xfId="483" applyNumberFormat="1" applyFont="1"/>
    <xf numFmtId="0" fontId="77" fillId="0" borderId="0" xfId="469" applyFont="1"/>
    <xf numFmtId="194" fontId="78" fillId="0" borderId="0" xfId="483" applyNumberFormat="1" applyFont="1"/>
    <xf numFmtId="194" fontId="117" fillId="0" borderId="0" xfId="483" applyNumberFormat="1" applyFont="1"/>
    <xf numFmtId="191" fontId="77" fillId="0" borderId="0" xfId="199" applyFont="1" applyFill="1" applyBorder="1"/>
    <xf numFmtId="0" fontId="77" fillId="0" borderId="0" xfId="469" applyFont="1" applyAlignment="1">
      <alignment horizontal="center"/>
    </xf>
    <xf numFmtId="194" fontId="118" fillId="0" borderId="0" xfId="483" applyNumberFormat="1" applyFont="1"/>
    <xf numFmtId="194" fontId="119" fillId="0" borderId="0" xfId="483" applyNumberFormat="1" applyFont="1"/>
    <xf numFmtId="195" fontId="119" fillId="0" borderId="0" xfId="199" applyNumberFormat="1" applyFont="1" applyFill="1" applyBorder="1"/>
    <xf numFmtId="195" fontId="120" fillId="0" borderId="0" xfId="333" applyNumberFormat="1" applyFont="1" applyFill="1" applyBorder="1" applyAlignment="1">
      <alignment horizontal="right"/>
    </xf>
    <xf numFmtId="0" fontId="119" fillId="0" borderId="0" xfId="483" applyFont="1"/>
    <xf numFmtId="191" fontId="119" fillId="0" borderId="0" xfId="199" applyFont="1" applyFill="1"/>
    <xf numFmtId="0" fontId="121" fillId="0" borderId="0" xfId="0" applyFont="1"/>
    <xf numFmtId="191" fontId="121" fillId="0" borderId="0" xfId="185" applyFont="1" applyFill="1"/>
    <xf numFmtId="191" fontId="121" fillId="0" borderId="0" xfId="0" applyNumberFormat="1" applyFont="1"/>
    <xf numFmtId="195" fontId="121" fillId="0" borderId="0" xfId="0" applyNumberFormat="1" applyFont="1"/>
    <xf numFmtId="0" fontId="80" fillId="0" borderId="0" xfId="185" applyNumberFormat="1" applyFont="1" applyFill="1" applyAlignment="1">
      <alignment horizontal="right"/>
    </xf>
    <xf numFmtId="0" fontId="80" fillId="0" borderId="0" xfId="185" applyNumberFormat="1" applyFont="1" applyFill="1" applyBorder="1" applyAlignment="1">
      <alignment horizontal="right"/>
    </xf>
    <xf numFmtId="0" fontId="81" fillId="0" borderId="0" xfId="0" applyFont="1" applyAlignment="1">
      <alignment horizontal="right"/>
    </xf>
    <xf numFmtId="0" fontId="112" fillId="0" borderId="0" xfId="0" applyFont="1" applyAlignment="1">
      <alignment horizontal="right"/>
    </xf>
    <xf numFmtId="0" fontId="82" fillId="0" borderId="0" xfId="611" applyFont="1" applyAlignment="1">
      <alignment horizontal="right"/>
    </xf>
    <xf numFmtId="0" fontId="60" fillId="0" borderId="0" xfId="199" applyNumberFormat="1" applyFont="1" applyFill="1" applyBorder="1" applyAlignment="1">
      <alignment horizontal="right"/>
    </xf>
    <xf numFmtId="0" fontId="73" fillId="0" borderId="0" xfId="0" applyFont="1" applyAlignment="1">
      <alignment vertical="center"/>
    </xf>
    <xf numFmtId="0" fontId="65" fillId="0" borderId="0" xfId="0" applyFont="1" applyAlignment="1">
      <alignment vertical="top"/>
    </xf>
    <xf numFmtId="0" fontId="65" fillId="0" borderId="0" xfId="0" applyFont="1" applyAlignment="1">
      <alignment vertical="top" wrapText="1"/>
    </xf>
    <xf numFmtId="195" fontId="65" fillId="0" borderId="0" xfId="199" applyNumberFormat="1" applyFont="1" applyFill="1" applyBorder="1" applyAlignment="1">
      <alignment vertical="top" wrapText="1"/>
    </xf>
    <xf numFmtId="195" fontId="65" fillId="0" borderId="0" xfId="0" applyNumberFormat="1" applyFont="1"/>
    <xf numFmtId="0" fontId="68" fillId="0" borderId="0" xfId="0" applyFont="1" applyAlignment="1">
      <alignment vertical="top"/>
    </xf>
    <xf numFmtId="195" fontId="64" fillId="0" borderId="0" xfId="199" applyNumberFormat="1" applyFont="1" applyFill="1" applyBorder="1" applyAlignment="1">
      <alignment horizontal="center" vertical="top" wrapText="1"/>
    </xf>
    <xf numFmtId="195" fontId="64" fillId="0" borderId="0" xfId="199" applyNumberFormat="1" applyFont="1" applyFill="1" applyBorder="1"/>
    <xf numFmtId="195" fontId="64" fillId="0" borderId="0" xfId="199" applyNumberFormat="1" applyFont="1" applyFill="1" applyBorder="1" applyAlignment="1">
      <alignment vertical="top" wrapText="1"/>
    </xf>
    <xf numFmtId="195" fontId="64" fillId="0" borderId="0" xfId="199" applyNumberFormat="1" applyFont="1" applyFill="1" applyBorder="1" applyAlignment="1">
      <alignment vertical="top"/>
    </xf>
    <xf numFmtId="195" fontId="65" fillId="0" borderId="0" xfId="199" applyNumberFormat="1" applyFont="1" applyFill="1"/>
    <xf numFmtId="195" fontId="64" fillId="0" borderId="13" xfId="199" applyNumberFormat="1" applyFont="1" applyFill="1" applyBorder="1" applyAlignment="1">
      <alignment horizontal="center" vertical="top" wrapText="1"/>
    </xf>
    <xf numFmtId="195" fontId="64" fillId="0" borderId="0" xfId="199" applyNumberFormat="1" applyFont="1" applyFill="1" applyAlignment="1">
      <alignment vertical="top" wrapText="1"/>
    </xf>
    <xf numFmtId="195" fontId="65" fillId="0" borderId="3" xfId="199" applyNumberFormat="1" applyFont="1" applyFill="1" applyBorder="1" applyAlignment="1">
      <alignment horizontal="center" vertical="top" wrapText="1"/>
    </xf>
    <xf numFmtId="191" fontId="64" fillId="0" borderId="0" xfId="199" applyFont="1" applyFill="1" applyBorder="1"/>
    <xf numFmtId="195" fontId="64" fillId="0" borderId="13" xfId="199" applyNumberFormat="1" applyFont="1" applyFill="1" applyBorder="1" applyAlignment="1">
      <alignment vertical="top"/>
    </xf>
    <xf numFmtId="191" fontId="64" fillId="0" borderId="0" xfId="199" applyFont="1" applyFill="1"/>
    <xf numFmtId="191" fontId="65" fillId="0" borderId="0" xfId="185" applyFont="1" applyFill="1" applyAlignment="1">
      <alignment horizontal="center"/>
    </xf>
    <xf numFmtId="191" fontId="67" fillId="0" borderId="0" xfId="185" applyFont="1" applyFill="1" applyBorder="1" applyAlignment="1">
      <alignment horizontal="center" vertical="top"/>
    </xf>
    <xf numFmtId="191" fontId="65" fillId="0" borderId="3" xfId="185" applyFont="1" applyFill="1" applyBorder="1" applyAlignment="1">
      <alignment horizontal="center" vertical="top" wrapText="1"/>
    </xf>
    <xf numFmtId="0" fontId="67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91" fontId="65" fillId="0" borderId="0" xfId="0" applyNumberFormat="1" applyFont="1" applyAlignment="1">
      <alignment horizontal="center"/>
    </xf>
    <xf numFmtId="0" fontId="67" fillId="0" borderId="0" xfId="0" applyFont="1" applyAlignment="1">
      <alignment horizontal="center" vertical="top"/>
    </xf>
    <xf numFmtId="0" fontId="78" fillId="0" borderId="0" xfId="0" applyFont="1" applyAlignment="1">
      <alignment horizontal="center"/>
    </xf>
    <xf numFmtId="191" fontId="78" fillId="0" borderId="0" xfId="0" applyNumberFormat="1" applyFont="1" applyAlignment="1">
      <alignment horizontal="center"/>
    </xf>
    <xf numFmtId="0" fontId="69" fillId="0" borderId="0" xfId="0" applyFont="1" applyAlignment="1">
      <alignment horizontal="center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69" fillId="0" borderId="3" xfId="0" applyFont="1" applyBorder="1" applyAlignment="1">
      <alignment horizontal="center" vertical="top"/>
    </xf>
    <xf numFmtId="0" fontId="115" fillId="0" borderId="0" xfId="0" applyFont="1" applyAlignment="1">
      <alignment horizontal="center" vertical="top"/>
    </xf>
    <xf numFmtId="0" fontId="74" fillId="0" borderId="13" xfId="0" applyFont="1" applyBorder="1" applyAlignment="1">
      <alignment horizontal="right" vertical="top"/>
    </xf>
    <xf numFmtId="0" fontId="115" fillId="0" borderId="3" xfId="0" applyFont="1" applyBorder="1" applyAlignment="1">
      <alignment horizontal="center"/>
    </xf>
    <xf numFmtId="0" fontId="68" fillId="0" borderId="0" xfId="0" applyFont="1" applyAlignment="1">
      <alignment horizontal="center" vertical="top"/>
    </xf>
    <xf numFmtId="0" fontId="115" fillId="0" borderId="3" xfId="0" applyFont="1" applyBorder="1" applyAlignment="1">
      <alignment horizontal="center" vertical="top"/>
    </xf>
    <xf numFmtId="191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center"/>
    </xf>
    <xf numFmtId="191" fontId="58" fillId="0" borderId="0" xfId="225" applyFont="1" applyFill="1" applyAlignment="1">
      <alignment horizontal="center"/>
    </xf>
    <xf numFmtId="39" fontId="58" fillId="0" borderId="0" xfId="1067" applyFont="1" applyAlignment="1">
      <alignment horizontal="center"/>
    </xf>
    <xf numFmtId="39" fontId="58" fillId="0" borderId="3" xfId="1067" applyFont="1" applyBorder="1" applyAlignment="1">
      <alignment horizontal="center"/>
    </xf>
    <xf numFmtId="0" fontId="83" fillId="0" borderId="0" xfId="0" applyFont="1" applyAlignment="1">
      <alignment horizontal="left" vertical="top" textRotation="180"/>
    </xf>
    <xf numFmtId="0" fontId="73" fillId="0" borderId="0" xfId="0" applyFont="1" applyAlignment="1"/>
    <xf numFmtId="195" fontId="64" fillId="0" borderId="13" xfId="185" applyNumberFormat="1" applyFont="1" applyFill="1" applyBorder="1" applyAlignment="1">
      <alignment vertical="top"/>
    </xf>
  </cellXfs>
  <cellStyles count="1093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Forecast-SGD"/>
      <sheetName val="เงินกู้ธนชาติ"/>
      <sheetName val="PM-TE"/>
      <sheetName val="Sheet1"/>
      <sheetName val="Packing Material"/>
      <sheetName val="IA Data"/>
      <sheetName val="table"/>
      <sheetName val="Test"/>
      <sheetName val="Template"/>
      <sheetName val="10-1 Media"/>
      <sheetName val="10-cut"/>
      <sheetName val="GS_STD"/>
      <sheetName val="OP_STD"/>
      <sheetName val="ชื่อหุ้น"/>
      <sheetName val="B&amp;S 1999"/>
      <sheetName val="BS-Thai"/>
      <sheetName val="Summary_aging_Stk2"/>
      <sheetName val="Stock_Aging2"/>
      <sheetName val="BUILD95"/>
      <sheetName val="_Bal Int Acp"/>
      <sheetName val="SH_A"/>
      <sheetName val="AFE Status"/>
      <sheetName val="WP&amp;B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  <sheetName val="Standing data"/>
      <sheetName val="feature"/>
      <sheetName val="SCB 1 - Current"/>
      <sheetName val="SCB 2 - Current"/>
      <sheetName val="1"/>
      <sheetName val="0805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zoomScale="85" zoomScaleNormal="85" zoomScaleSheetLayoutView="130" workbookViewId="0">
      <selection activeCell="E28" sqref="E28"/>
    </sheetView>
  </sheetViews>
  <sheetFormatPr defaultColWidth="9.33203125" defaultRowHeight="21" customHeight="1"/>
  <cols>
    <col min="1" max="4" width="0.6640625" style="15" customWidth="1"/>
    <col min="5" max="5" width="29" style="15" customWidth="1"/>
    <col min="6" max="6" width="8.6640625" style="27" customWidth="1"/>
    <col min="7" max="7" width="15.33203125" style="157" customWidth="1"/>
    <col min="8" max="8" width="15.33203125" style="15" customWidth="1"/>
    <col min="9" max="9" width="0.6640625" style="29" customWidth="1"/>
    <col min="10" max="10" width="15.33203125" style="153" customWidth="1"/>
    <col min="11" max="11" width="15.33203125" style="15" customWidth="1"/>
    <col min="12" max="12" width="12.6640625" style="15" customWidth="1"/>
    <col min="13" max="13" width="15.6640625" style="15" bestFit="1" customWidth="1"/>
    <col min="14" max="14" width="14.33203125" style="15" bestFit="1" customWidth="1"/>
    <col min="15" max="16384" width="9.33203125" style="15"/>
  </cols>
  <sheetData>
    <row r="1" spans="1:11" ht="19.95" customHeight="1"/>
    <row r="2" spans="1:11" s="49" customFormat="1" ht="19.95" customHeight="1">
      <c r="A2" s="345" t="s">
        <v>3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</row>
    <row r="3" spans="1:11" s="49" customFormat="1" ht="19.95" customHeight="1">
      <c r="A3" s="345" t="s">
        <v>4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</row>
    <row r="4" spans="1:11" s="49" customFormat="1" ht="19.95" customHeight="1">
      <c r="A4" s="345" t="s">
        <v>5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</row>
    <row r="5" spans="1:11" s="49" customFormat="1" ht="19.95" customHeight="1">
      <c r="A5" s="37"/>
      <c r="B5" s="37"/>
      <c r="C5" s="50"/>
      <c r="D5" s="50"/>
      <c r="E5" s="37"/>
      <c r="F5" s="51"/>
      <c r="G5" s="158"/>
      <c r="I5" s="52"/>
      <c r="J5" s="154"/>
      <c r="K5" s="245" t="s">
        <v>6</v>
      </c>
    </row>
    <row r="6" spans="1:11" s="37" customFormat="1" ht="19.95" customHeight="1">
      <c r="A6" s="53"/>
      <c r="B6" s="53"/>
      <c r="C6" s="54"/>
      <c r="D6" s="54"/>
      <c r="E6" s="53"/>
      <c r="F6" s="55"/>
      <c r="G6" s="347" t="s">
        <v>7</v>
      </c>
      <c r="H6" s="347"/>
      <c r="I6" s="53"/>
      <c r="J6" s="347" t="s">
        <v>8</v>
      </c>
      <c r="K6" s="347"/>
    </row>
    <row r="7" spans="1:11" s="37" customFormat="1" ht="19.95" customHeight="1">
      <c r="A7" s="39"/>
      <c r="B7" s="39"/>
      <c r="C7" s="190"/>
      <c r="D7" s="190"/>
      <c r="E7" s="39"/>
      <c r="F7" s="58" t="s">
        <v>88</v>
      </c>
      <c r="G7" s="58" t="s">
        <v>9</v>
      </c>
      <c r="H7" s="58" t="s">
        <v>158</v>
      </c>
      <c r="I7" s="39"/>
      <c r="J7" s="58" t="s">
        <v>9</v>
      </c>
      <c r="K7" s="58" t="s">
        <v>158</v>
      </c>
    </row>
    <row r="8" spans="1:11" s="49" customFormat="1" ht="19.95" customHeight="1">
      <c r="A8" s="37"/>
      <c r="B8" s="37"/>
      <c r="C8" s="37"/>
      <c r="D8" s="37"/>
      <c r="E8" s="37"/>
      <c r="F8" s="51"/>
      <c r="G8" s="16" t="s">
        <v>27</v>
      </c>
      <c r="H8" s="16" t="s">
        <v>28</v>
      </c>
      <c r="I8" s="37"/>
      <c r="J8" s="16" t="s">
        <v>27</v>
      </c>
      <c r="K8" s="16" t="s">
        <v>28</v>
      </c>
    </row>
    <row r="9" spans="1:11" s="49" customFormat="1" ht="19.95" customHeight="1">
      <c r="A9" s="346" t="s">
        <v>163</v>
      </c>
      <c r="B9" s="346"/>
      <c r="C9" s="346"/>
      <c r="D9" s="346"/>
      <c r="E9" s="346"/>
      <c r="F9" s="51"/>
      <c r="G9" s="158"/>
      <c r="H9" s="16"/>
      <c r="I9" s="16"/>
      <c r="J9" s="155"/>
      <c r="K9" s="16"/>
    </row>
    <row r="10" spans="1:11" ht="19.95" customHeight="1">
      <c r="A10" s="276" t="s">
        <v>10</v>
      </c>
      <c r="B10" s="276"/>
      <c r="C10" s="276"/>
      <c r="D10" s="277"/>
      <c r="F10" s="21"/>
      <c r="G10" s="159"/>
      <c r="H10" s="17"/>
      <c r="K10" s="56"/>
    </row>
    <row r="11" spans="1:11" s="20" customFormat="1" ht="19.95" customHeight="1">
      <c r="A11" s="276"/>
      <c r="B11" s="276"/>
      <c r="C11" s="276" t="s">
        <v>11</v>
      </c>
      <c r="D11" s="276"/>
      <c r="F11" s="21"/>
      <c r="G11" s="18">
        <v>72</v>
      </c>
      <c r="H11" s="18">
        <v>67</v>
      </c>
      <c r="I11" s="18"/>
      <c r="J11" s="18">
        <v>65</v>
      </c>
      <c r="K11" s="18">
        <v>65</v>
      </c>
    </row>
    <row r="12" spans="1:11" s="20" customFormat="1" ht="19.95" customHeight="1">
      <c r="A12" s="276"/>
      <c r="B12" s="276"/>
      <c r="C12" s="276" t="s">
        <v>12</v>
      </c>
      <c r="D12" s="276"/>
      <c r="F12" s="21">
        <v>7</v>
      </c>
      <c r="G12" s="18">
        <v>2358</v>
      </c>
      <c r="H12" s="18">
        <v>2366</v>
      </c>
      <c r="I12" s="18"/>
      <c r="J12" s="18">
        <v>33581</v>
      </c>
      <c r="K12" s="18">
        <v>33581</v>
      </c>
    </row>
    <row r="13" spans="1:11" s="20" customFormat="1" ht="19.95" customHeight="1">
      <c r="A13" s="276"/>
      <c r="B13" s="276"/>
      <c r="C13" s="276" t="s">
        <v>13</v>
      </c>
      <c r="D13" s="276"/>
      <c r="F13" s="275">
        <v>6.1</v>
      </c>
      <c r="G13" s="18">
        <v>1194</v>
      </c>
      <c r="H13" s="18">
        <v>1194</v>
      </c>
      <c r="I13" s="18"/>
      <c r="J13" s="18">
        <v>0</v>
      </c>
      <c r="K13" s="18">
        <v>0</v>
      </c>
    </row>
    <row r="14" spans="1:11" s="20" customFormat="1" ht="19.95" customHeight="1">
      <c r="A14" s="276"/>
      <c r="B14" s="276"/>
      <c r="C14" s="276" t="s">
        <v>14</v>
      </c>
      <c r="D14" s="276"/>
      <c r="F14" s="21">
        <v>8</v>
      </c>
      <c r="G14" s="18">
        <v>0</v>
      </c>
      <c r="H14" s="18">
        <v>0</v>
      </c>
      <c r="I14" s="18"/>
      <c r="J14" s="18">
        <v>0</v>
      </c>
      <c r="K14" s="18">
        <v>0</v>
      </c>
    </row>
    <row r="15" spans="1:11" s="20" customFormat="1" ht="19.95" customHeight="1">
      <c r="A15" s="276"/>
      <c r="B15" s="276"/>
      <c r="C15" s="276" t="s">
        <v>15</v>
      </c>
      <c r="D15" s="276"/>
      <c r="F15" s="21">
        <v>9</v>
      </c>
      <c r="G15" s="18">
        <v>20914</v>
      </c>
      <c r="H15" s="18">
        <v>20914</v>
      </c>
      <c r="I15" s="18"/>
      <c r="J15" s="18">
        <v>0</v>
      </c>
      <c r="K15" s="18">
        <v>0</v>
      </c>
    </row>
    <row r="16" spans="1:11" s="20" customFormat="1" ht="19.95" customHeight="1">
      <c r="C16" s="20" t="s">
        <v>16</v>
      </c>
      <c r="F16" s="21">
        <v>10</v>
      </c>
      <c r="G16" s="18">
        <v>0</v>
      </c>
      <c r="H16" s="18">
        <v>0</v>
      </c>
      <c r="I16" s="18"/>
      <c r="J16" s="18">
        <v>0</v>
      </c>
      <c r="K16" s="18">
        <v>0</v>
      </c>
    </row>
    <row r="17" spans="1:13" s="20" customFormat="1" ht="19.95" customHeight="1">
      <c r="A17" s="276"/>
      <c r="B17" s="276"/>
      <c r="C17" s="278" t="s">
        <v>17</v>
      </c>
      <c r="D17" s="276"/>
      <c r="F17" s="21">
        <v>11</v>
      </c>
      <c r="G17" s="18">
        <v>0</v>
      </c>
      <c r="H17" s="18">
        <v>0</v>
      </c>
      <c r="I17" s="18"/>
      <c r="J17" s="18">
        <v>0</v>
      </c>
      <c r="K17" s="18">
        <v>0</v>
      </c>
    </row>
    <row r="18" spans="1:13" s="20" customFormat="1" ht="19.95" customHeight="1">
      <c r="A18" s="276"/>
      <c r="B18" s="276"/>
      <c r="C18" s="276" t="s">
        <v>18</v>
      </c>
      <c r="D18" s="276"/>
      <c r="F18" s="21"/>
      <c r="G18" s="18">
        <v>146</v>
      </c>
      <c r="H18" s="18">
        <v>66</v>
      </c>
      <c r="I18" s="18"/>
      <c r="J18" s="18">
        <v>141</v>
      </c>
      <c r="K18" s="18">
        <v>64</v>
      </c>
    </row>
    <row r="19" spans="1:13" ht="19.95" customHeight="1">
      <c r="A19" s="279"/>
      <c r="B19" s="279"/>
      <c r="C19" s="276"/>
      <c r="D19" s="280" t="s">
        <v>19</v>
      </c>
      <c r="F19" s="23"/>
      <c r="G19" s="22">
        <f>SUM(G11:G18)</f>
        <v>24684</v>
      </c>
      <c r="H19" s="22">
        <f>SUM(H11:H18)</f>
        <v>24607</v>
      </c>
      <c r="I19" s="19"/>
      <c r="J19" s="22">
        <f>SUM(J11:J18)</f>
        <v>33787</v>
      </c>
      <c r="K19" s="22">
        <f>SUM(K11:K18)</f>
        <v>33710</v>
      </c>
    </row>
    <row r="20" spans="1:13" ht="19.95" customHeight="1">
      <c r="A20" s="20" t="s">
        <v>20</v>
      </c>
      <c r="B20" s="20"/>
      <c r="C20" s="20"/>
      <c r="D20" s="20"/>
      <c r="E20" s="20"/>
      <c r="F20" s="23"/>
      <c r="G20" s="160"/>
      <c r="H20" s="18"/>
      <c r="I20" s="19"/>
      <c r="J20" s="19"/>
      <c r="K20" s="18"/>
    </row>
    <row r="21" spans="1:13" ht="19.95" customHeight="1">
      <c r="A21" s="20"/>
      <c r="B21" s="20"/>
      <c r="C21" s="20" t="s">
        <v>13</v>
      </c>
      <c r="D21" s="20"/>
      <c r="E21" s="20"/>
      <c r="F21" s="21">
        <v>6.1</v>
      </c>
      <c r="G21" s="18">
        <v>0</v>
      </c>
      <c r="H21" s="18">
        <v>0</v>
      </c>
      <c r="I21" s="18"/>
      <c r="J21" s="18">
        <v>5448</v>
      </c>
      <c r="K21" s="18">
        <v>5448</v>
      </c>
    </row>
    <row r="22" spans="1:13" ht="19.95" customHeight="1">
      <c r="A22" s="20"/>
      <c r="B22" s="20"/>
      <c r="C22" s="20" t="s">
        <v>152</v>
      </c>
      <c r="D22" s="20"/>
      <c r="E22" s="20"/>
      <c r="F22" s="21">
        <v>12</v>
      </c>
      <c r="G22" s="18">
        <v>0</v>
      </c>
      <c r="H22" s="18">
        <v>0</v>
      </c>
      <c r="I22" s="18"/>
      <c r="J22" s="18">
        <v>2339843</v>
      </c>
      <c r="K22" s="18">
        <v>2339843</v>
      </c>
    </row>
    <row r="23" spans="1:13" ht="19.95" customHeight="1">
      <c r="A23" s="20"/>
      <c r="B23" s="20"/>
      <c r="C23" s="20" t="s">
        <v>21</v>
      </c>
      <c r="D23" s="20"/>
      <c r="E23" s="20"/>
      <c r="F23" s="21">
        <v>13</v>
      </c>
      <c r="G23" s="18">
        <v>172</v>
      </c>
      <c r="H23" s="18">
        <v>193</v>
      </c>
      <c r="I23" s="18"/>
      <c r="J23" s="18">
        <v>172</v>
      </c>
      <c r="K23" s="18">
        <v>193</v>
      </c>
    </row>
    <row r="24" spans="1:13" ht="19.95" customHeight="1">
      <c r="A24" s="20"/>
      <c r="B24" s="20"/>
      <c r="C24" s="20" t="s">
        <v>22</v>
      </c>
      <c r="D24" s="20"/>
      <c r="E24" s="20"/>
      <c r="F24" s="21">
        <v>14</v>
      </c>
      <c r="G24" s="18">
        <v>574</v>
      </c>
      <c r="H24" s="18">
        <v>676</v>
      </c>
      <c r="I24" s="18"/>
      <c r="J24" s="18">
        <v>574</v>
      </c>
      <c r="K24" s="18">
        <v>676</v>
      </c>
      <c r="M24" s="49"/>
    </row>
    <row r="25" spans="1:13" ht="19.95" customHeight="1">
      <c r="A25" s="20"/>
      <c r="B25" s="20"/>
      <c r="C25" s="20" t="s">
        <v>23</v>
      </c>
      <c r="D25" s="20"/>
      <c r="E25" s="20"/>
      <c r="F25" s="21">
        <v>15</v>
      </c>
      <c r="G25" s="18">
        <v>3170460</v>
      </c>
      <c r="H25" s="18">
        <v>3170460</v>
      </c>
      <c r="I25" s="18"/>
      <c r="J25" s="18">
        <v>943507</v>
      </c>
      <c r="K25" s="18">
        <v>943507</v>
      </c>
    </row>
    <row r="26" spans="1:13" ht="19.95" customHeight="1">
      <c r="A26" s="20"/>
      <c r="B26" s="20"/>
      <c r="C26" s="20" t="s">
        <v>132</v>
      </c>
      <c r="E26" s="57"/>
      <c r="F26" s="21">
        <v>16</v>
      </c>
      <c r="G26" s="18">
        <v>34</v>
      </c>
      <c r="H26" s="18">
        <v>29</v>
      </c>
      <c r="I26" s="18"/>
      <c r="J26" s="18">
        <v>34</v>
      </c>
      <c r="K26" s="18">
        <v>29</v>
      </c>
    </row>
    <row r="27" spans="1:13" ht="19.95" customHeight="1">
      <c r="A27" s="20"/>
      <c r="B27" s="20"/>
      <c r="C27" s="20" t="s">
        <v>154</v>
      </c>
      <c r="E27" s="20"/>
      <c r="F27" s="21">
        <v>17</v>
      </c>
      <c r="G27" s="18">
        <v>2000</v>
      </c>
      <c r="H27" s="18">
        <v>2000</v>
      </c>
      <c r="I27" s="18"/>
      <c r="J27" s="18">
        <v>0</v>
      </c>
      <c r="K27" s="18">
        <v>0</v>
      </c>
    </row>
    <row r="28" spans="1:13" ht="19.95" customHeight="1">
      <c r="C28" s="20" t="s">
        <v>24</v>
      </c>
      <c r="D28" s="20"/>
      <c r="F28" s="21"/>
      <c r="G28" s="18">
        <v>138</v>
      </c>
      <c r="H28" s="18">
        <v>138</v>
      </c>
      <c r="I28" s="18"/>
      <c r="J28" s="18">
        <v>183</v>
      </c>
      <c r="K28" s="18">
        <v>183</v>
      </c>
    </row>
    <row r="29" spans="1:13" ht="19.95" customHeight="1">
      <c r="B29" s="20"/>
      <c r="C29" s="20"/>
      <c r="D29" s="20" t="s">
        <v>25</v>
      </c>
      <c r="E29" s="20"/>
      <c r="F29" s="23"/>
      <c r="G29" s="22">
        <f>SUM(G21:G28)</f>
        <v>3173378</v>
      </c>
      <c r="H29" s="22">
        <f>SUM(H21:H28)</f>
        <v>3173496</v>
      </c>
      <c r="I29" s="19">
        <f>SUM(I21:I28)</f>
        <v>0</v>
      </c>
      <c r="J29" s="22">
        <f>SUM(J21:J28)</f>
        <v>3289761</v>
      </c>
      <c r="K29" s="22">
        <f>SUM(K21:K28)</f>
        <v>3289879</v>
      </c>
    </row>
    <row r="30" spans="1:13" ht="19.95" customHeight="1" thickBot="1">
      <c r="B30" s="24"/>
      <c r="C30" s="24"/>
      <c r="D30" s="24"/>
      <c r="E30" s="20" t="s">
        <v>26</v>
      </c>
      <c r="F30" s="25"/>
      <c r="G30" s="26">
        <f>+G29+G19</f>
        <v>3198062</v>
      </c>
      <c r="H30" s="26">
        <f>+H29+H19</f>
        <v>3198103</v>
      </c>
      <c r="I30" s="19"/>
      <c r="J30" s="26">
        <f>+J29+J19</f>
        <v>3323548</v>
      </c>
      <c r="K30" s="26">
        <f>+K29+K19</f>
        <v>3323589</v>
      </c>
    </row>
    <row r="31" spans="1:13" ht="19.95" customHeight="1" thickTop="1">
      <c r="G31" s="156"/>
      <c r="H31" s="152"/>
      <c r="I31" s="28"/>
      <c r="J31" s="28"/>
      <c r="K31" s="152"/>
    </row>
    <row r="32" spans="1:13" ht="19.95" customHeight="1">
      <c r="I32" s="15"/>
      <c r="J32" s="156"/>
    </row>
    <row r="33" spans="1:11" ht="19.95" customHeight="1">
      <c r="I33" s="15"/>
      <c r="J33" s="156"/>
    </row>
    <row r="34" spans="1:11" ht="19.95" customHeight="1">
      <c r="I34" s="15"/>
      <c r="J34" s="156"/>
    </row>
    <row r="35" spans="1:11" ht="19.95" customHeight="1">
      <c r="I35" s="15"/>
      <c r="J35" s="156"/>
    </row>
    <row r="36" spans="1:11" ht="19.95" customHeight="1">
      <c r="I36" s="15"/>
      <c r="J36" s="156"/>
    </row>
    <row r="37" spans="1:11" ht="19.95" customHeight="1">
      <c r="I37" s="15"/>
      <c r="J37" s="156"/>
    </row>
    <row r="38" spans="1:11" ht="19.95" customHeight="1">
      <c r="I38" s="15"/>
      <c r="J38" s="156"/>
    </row>
    <row r="39" spans="1:11" ht="19.95" customHeight="1">
      <c r="I39" s="15"/>
      <c r="J39" s="156"/>
    </row>
    <row r="40" spans="1:11" ht="19.95" customHeight="1">
      <c r="I40" s="15"/>
      <c r="J40" s="156"/>
    </row>
    <row r="41" spans="1:11" ht="19.95" customHeight="1">
      <c r="I41" s="15"/>
      <c r="J41" s="156"/>
    </row>
    <row r="42" spans="1:11" ht="19.95" customHeight="1">
      <c r="I42" s="15"/>
      <c r="J42" s="156"/>
    </row>
    <row r="43" spans="1:11" s="24" customFormat="1" ht="21" customHeight="1">
      <c r="A43" s="24" t="s">
        <v>48</v>
      </c>
      <c r="F43" s="199"/>
      <c r="G43" s="200"/>
      <c r="I43" s="201"/>
      <c r="J43" s="202"/>
      <c r="K43" s="322">
        <v>2</v>
      </c>
    </row>
    <row r="44" spans="1:11" ht="19.95" customHeight="1"/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O42"/>
  <sheetViews>
    <sheetView topLeftCell="A16" zoomScale="85" zoomScaleNormal="85" zoomScaleSheetLayoutView="100" workbookViewId="0">
      <selection activeCell="G25" sqref="G25"/>
    </sheetView>
  </sheetViews>
  <sheetFormatPr defaultColWidth="9.33203125" defaultRowHeight="22.2" customHeight="1"/>
  <cols>
    <col min="1" max="4" width="0.6640625" style="30" customWidth="1"/>
    <col min="5" max="5" width="34.44140625" style="30" customWidth="1"/>
    <col min="6" max="6" width="6.6640625" style="7" customWidth="1"/>
    <col min="7" max="7" width="14.109375" style="165" bestFit="1" customWidth="1"/>
    <col min="8" max="8" width="14.6640625" style="7" customWidth="1"/>
    <col min="9" max="9" width="0.6640625" style="7" customWidth="1"/>
    <col min="10" max="10" width="14.109375" style="165" bestFit="1" customWidth="1"/>
    <col min="11" max="11" width="15.88671875" style="7" customWidth="1"/>
    <col min="12" max="12" width="15.33203125" style="7" bestFit="1" customWidth="1"/>
    <col min="13" max="13" width="19.5546875" style="7" bestFit="1" customWidth="1"/>
    <col min="14" max="14" width="17.33203125" style="7" bestFit="1" customWidth="1"/>
    <col min="15" max="16384" width="9.33203125" style="7"/>
  </cols>
  <sheetData>
    <row r="1" spans="1:14" ht="19.95" customHeight="1">
      <c r="F1" s="30"/>
      <c r="G1" s="161"/>
      <c r="H1" s="30"/>
      <c r="I1" s="30"/>
      <c r="J1" s="161"/>
      <c r="K1" s="30"/>
    </row>
    <row r="2" spans="1:14" s="10" customFormat="1" ht="19.95" customHeight="1">
      <c r="A2" s="349" t="str">
        <f>'P2'!A2:K2</f>
        <v>POLARIS CAPITAL PUBLIC COMPANY LIMITED AND SUBSIDIARIES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</row>
    <row r="3" spans="1:14" s="10" customFormat="1" ht="19.95" customHeight="1">
      <c r="A3" s="349" t="str">
        <f>'P2'!A3:K3</f>
        <v>STATEMENTS OF FINANCIAL POSITION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4" s="10" customFormat="1" ht="19.95" customHeight="1">
      <c r="A4" s="350" t="str">
        <f>'P2'!A4:K4</f>
        <v>As at March 31, 2022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4" s="10" customFormat="1" ht="19.95" customHeight="1">
      <c r="A5" s="31"/>
      <c r="B5" s="31"/>
      <c r="C5" s="32"/>
      <c r="D5" s="32"/>
      <c r="E5" s="32"/>
      <c r="F5" s="51"/>
      <c r="G5" s="158"/>
      <c r="H5" s="49"/>
      <c r="I5" s="52"/>
      <c r="J5" s="154"/>
      <c r="K5" s="245" t="s">
        <v>6</v>
      </c>
    </row>
    <row r="6" spans="1:14" s="10" customFormat="1" ht="19.95" customHeight="1">
      <c r="A6" s="35"/>
      <c r="B6" s="35"/>
      <c r="C6" s="36"/>
      <c r="D6" s="36"/>
      <c r="E6" s="36"/>
      <c r="F6" s="55"/>
      <c r="G6" s="347" t="s">
        <v>7</v>
      </c>
      <c r="H6" s="347"/>
      <c r="I6" s="53"/>
      <c r="J6" s="347" t="s">
        <v>8</v>
      </c>
      <c r="K6" s="347"/>
    </row>
    <row r="7" spans="1:14" s="10" customFormat="1" ht="19.95" customHeight="1">
      <c r="A7" s="38"/>
      <c r="B7" s="38"/>
      <c r="C7" s="34"/>
      <c r="D7" s="34"/>
      <c r="E7" s="34"/>
      <c r="F7" s="58" t="s">
        <v>88</v>
      </c>
      <c r="G7" s="58" t="s">
        <v>9</v>
      </c>
      <c r="H7" s="58" t="s">
        <v>158</v>
      </c>
      <c r="I7" s="39"/>
      <c r="J7" s="58" t="s">
        <v>9</v>
      </c>
      <c r="K7" s="58" t="s">
        <v>158</v>
      </c>
    </row>
    <row r="8" spans="1:14" s="10" customFormat="1" ht="19.95" customHeight="1">
      <c r="A8" s="31"/>
      <c r="B8" s="31"/>
      <c r="C8" s="32"/>
      <c r="D8" s="32"/>
      <c r="E8" s="32"/>
      <c r="F8" s="33"/>
      <c r="G8" s="16" t="s">
        <v>27</v>
      </c>
      <c r="H8" s="16" t="s">
        <v>28</v>
      </c>
      <c r="I8" s="37"/>
      <c r="J8" s="16" t="s">
        <v>27</v>
      </c>
      <c r="K8" s="16" t="s">
        <v>28</v>
      </c>
    </row>
    <row r="9" spans="1:14" ht="19.95" customHeight="1">
      <c r="A9" s="348" t="s">
        <v>29</v>
      </c>
      <c r="B9" s="348"/>
      <c r="C9" s="348"/>
      <c r="D9" s="348"/>
      <c r="E9" s="348"/>
      <c r="F9" s="40"/>
      <c r="G9" s="166"/>
      <c r="H9" s="41"/>
      <c r="I9" s="41"/>
      <c r="J9" s="162"/>
      <c r="K9" s="41"/>
    </row>
    <row r="10" spans="1:14" ht="19.95" customHeight="1">
      <c r="A10" s="42" t="s">
        <v>30</v>
      </c>
      <c r="B10" s="42"/>
      <c r="C10" s="43"/>
      <c r="D10" s="43"/>
      <c r="E10" s="43"/>
      <c r="F10" s="43"/>
      <c r="G10" s="167"/>
      <c r="H10" s="42"/>
      <c r="I10" s="42"/>
      <c r="J10" s="163"/>
      <c r="K10" s="42"/>
    </row>
    <row r="11" spans="1:14" ht="19.95" customHeight="1">
      <c r="A11" s="42"/>
      <c r="B11" s="42"/>
      <c r="C11" s="42" t="s">
        <v>31</v>
      </c>
      <c r="D11" s="42"/>
      <c r="E11" s="43"/>
      <c r="F11" s="21">
        <v>18</v>
      </c>
      <c r="G11" s="18">
        <v>56013</v>
      </c>
      <c r="H11" s="18">
        <v>57749</v>
      </c>
      <c r="I11" s="18"/>
      <c r="J11" s="18">
        <v>108966</v>
      </c>
      <c r="K11" s="18">
        <v>109226</v>
      </c>
      <c r="L11" s="9"/>
      <c r="M11" s="11"/>
      <c r="N11" s="9"/>
    </row>
    <row r="12" spans="1:14" ht="19.95" customHeight="1">
      <c r="A12" s="42"/>
      <c r="B12" s="42"/>
      <c r="C12" s="42" t="s">
        <v>32</v>
      </c>
      <c r="D12" s="42"/>
      <c r="E12" s="43"/>
      <c r="F12" s="44">
        <v>22</v>
      </c>
      <c r="G12" s="18">
        <v>409</v>
      </c>
      <c r="H12" s="18">
        <v>407</v>
      </c>
      <c r="I12" s="18"/>
      <c r="J12" s="18">
        <v>409</v>
      </c>
      <c r="K12" s="18">
        <v>407</v>
      </c>
      <c r="L12" s="9"/>
      <c r="M12" s="11"/>
      <c r="N12" s="11"/>
    </row>
    <row r="13" spans="1:14" ht="19.95" customHeight="1">
      <c r="A13" s="42"/>
      <c r="B13" s="42"/>
      <c r="C13" s="42" t="s">
        <v>155</v>
      </c>
      <c r="E13" s="43"/>
      <c r="F13" s="21">
        <v>19</v>
      </c>
      <c r="G13" s="18">
        <v>154056</v>
      </c>
      <c r="H13" s="18">
        <v>154056</v>
      </c>
      <c r="I13" s="18"/>
      <c r="J13" s="18">
        <v>0</v>
      </c>
      <c r="K13" s="18">
        <v>0</v>
      </c>
      <c r="L13" s="9"/>
    </row>
    <row r="14" spans="1:14" ht="19.95" customHeight="1">
      <c r="A14" s="42"/>
      <c r="B14" s="42"/>
      <c r="C14" s="42" t="s">
        <v>33</v>
      </c>
      <c r="E14" s="43"/>
      <c r="F14" s="44">
        <v>20</v>
      </c>
      <c r="G14" s="18">
        <v>1520</v>
      </c>
      <c r="H14" s="18">
        <v>1520</v>
      </c>
      <c r="I14" s="18"/>
      <c r="J14" s="18">
        <v>0</v>
      </c>
      <c r="K14" s="18">
        <v>0</v>
      </c>
      <c r="L14" s="9"/>
    </row>
    <row r="15" spans="1:14" ht="19.95" customHeight="1">
      <c r="A15" s="42"/>
      <c r="B15" s="42"/>
      <c r="C15" s="281" t="s">
        <v>34</v>
      </c>
      <c r="E15" s="43"/>
      <c r="F15" s="30"/>
      <c r="G15" s="18"/>
      <c r="H15" s="18"/>
      <c r="I15" s="18"/>
      <c r="J15" s="18"/>
      <c r="K15" s="18"/>
      <c r="L15" s="9"/>
    </row>
    <row r="16" spans="1:14" ht="19.95" customHeight="1">
      <c r="A16" s="42"/>
      <c r="B16" s="42"/>
      <c r="C16" s="42"/>
      <c r="E16" s="122" t="s">
        <v>35</v>
      </c>
      <c r="F16" s="21">
        <v>21</v>
      </c>
      <c r="G16" s="18">
        <v>1200</v>
      </c>
      <c r="H16" s="18">
        <v>1200</v>
      </c>
      <c r="I16" s="18"/>
      <c r="J16" s="18">
        <v>919</v>
      </c>
      <c r="K16" s="18">
        <v>919</v>
      </c>
      <c r="L16" s="9"/>
    </row>
    <row r="17" spans="1:249" ht="19.95" customHeight="1">
      <c r="A17" s="42"/>
      <c r="B17" s="42"/>
      <c r="C17" s="282" t="s">
        <v>36</v>
      </c>
      <c r="D17" s="282"/>
      <c r="E17" s="42"/>
      <c r="F17" s="44"/>
      <c r="G17" s="18">
        <v>14884</v>
      </c>
      <c r="H17" s="18">
        <v>14884</v>
      </c>
      <c r="I17" s="18"/>
      <c r="J17" s="18">
        <v>0</v>
      </c>
      <c r="K17" s="18">
        <v>0</v>
      </c>
      <c r="L17" s="9"/>
    </row>
    <row r="18" spans="1:249" ht="19.95" customHeight="1">
      <c r="A18" s="42"/>
      <c r="B18" s="42"/>
      <c r="C18" s="282" t="s">
        <v>37</v>
      </c>
      <c r="D18" s="282"/>
      <c r="E18" s="42"/>
      <c r="F18" s="44"/>
      <c r="G18" s="18">
        <v>9025</v>
      </c>
      <c r="H18" s="18">
        <v>9025</v>
      </c>
      <c r="I18" s="18"/>
      <c r="J18" s="18">
        <v>0</v>
      </c>
      <c r="K18" s="18">
        <v>0</v>
      </c>
      <c r="L18" s="9"/>
    </row>
    <row r="19" spans="1:249" ht="19.95" customHeight="1">
      <c r="A19" s="42"/>
      <c r="B19" s="42"/>
      <c r="C19" s="282" t="s">
        <v>46</v>
      </c>
      <c r="D19" s="282"/>
      <c r="E19" s="42"/>
      <c r="F19" s="44"/>
      <c r="G19" s="18"/>
      <c r="H19" s="18"/>
      <c r="I19" s="18"/>
      <c r="J19" s="18"/>
      <c r="K19" s="18"/>
      <c r="L19" s="9"/>
    </row>
    <row r="20" spans="1:249" ht="19.95" customHeight="1">
      <c r="A20" s="42"/>
      <c r="B20" s="42"/>
      <c r="C20" s="282"/>
      <c r="D20" s="282"/>
      <c r="E20" s="42" t="s">
        <v>47</v>
      </c>
      <c r="F20" s="44"/>
      <c r="G20" s="18">
        <v>10130</v>
      </c>
      <c r="H20" s="18">
        <v>10130</v>
      </c>
      <c r="I20" s="18"/>
      <c r="J20" s="18">
        <v>0</v>
      </c>
      <c r="K20" s="18">
        <v>0</v>
      </c>
      <c r="L20" s="9"/>
    </row>
    <row r="21" spans="1:249" ht="19.95" customHeight="1">
      <c r="A21" s="42"/>
      <c r="B21" s="42"/>
      <c r="C21" s="42" t="s">
        <v>38</v>
      </c>
      <c r="E21" s="43"/>
      <c r="F21" s="44"/>
      <c r="G21" s="18">
        <v>5695</v>
      </c>
      <c r="H21" s="18">
        <v>5695</v>
      </c>
      <c r="I21" s="18"/>
      <c r="J21" s="18">
        <v>0</v>
      </c>
      <c r="K21" s="18">
        <v>0</v>
      </c>
    </row>
    <row r="22" spans="1:249" ht="19.95" customHeight="1">
      <c r="A22" s="42"/>
      <c r="B22" s="42"/>
      <c r="C22" s="42" t="s">
        <v>39</v>
      </c>
      <c r="D22" s="42"/>
      <c r="E22" s="43"/>
      <c r="F22" s="44"/>
      <c r="G22" s="18">
        <v>4313</v>
      </c>
      <c r="H22" s="18">
        <v>4035</v>
      </c>
      <c r="I22" s="18"/>
      <c r="J22" s="18">
        <v>38</v>
      </c>
      <c r="K22" s="18">
        <v>14</v>
      </c>
      <c r="L22" s="11"/>
      <c r="M22" s="11"/>
      <c r="N22" s="11"/>
    </row>
    <row r="23" spans="1:249" ht="19.95" customHeight="1">
      <c r="D23" s="283" t="s">
        <v>40</v>
      </c>
      <c r="F23" s="43"/>
      <c r="G23" s="46">
        <f>SUM(G11:G22)</f>
        <v>257245</v>
      </c>
      <c r="H23" s="46">
        <f>SUM(H11:H22)</f>
        <v>258701</v>
      </c>
      <c r="I23" s="45"/>
      <c r="J23" s="46">
        <f>SUM(J11:J22)</f>
        <v>110332</v>
      </c>
      <c r="K23" s="46">
        <f>SUM(K11:K22)</f>
        <v>110566</v>
      </c>
      <c r="L23" s="8"/>
    </row>
    <row r="24" spans="1:249" ht="19.95" customHeight="1">
      <c r="A24" s="42" t="s">
        <v>41</v>
      </c>
      <c r="B24" s="42"/>
      <c r="C24" s="42"/>
      <c r="D24" s="284"/>
      <c r="E24" s="42"/>
      <c r="F24" s="43"/>
      <c r="G24" s="43"/>
      <c r="H24" s="45"/>
      <c r="I24" s="45"/>
      <c r="J24" s="45"/>
      <c r="K24" s="45"/>
    </row>
    <row r="25" spans="1:249" ht="19.95" customHeight="1">
      <c r="A25" s="43"/>
      <c r="B25" s="43"/>
      <c r="C25" s="283" t="s">
        <v>156</v>
      </c>
      <c r="D25" s="43"/>
      <c r="E25" s="43"/>
      <c r="F25" s="243">
        <v>6.1</v>
      </c>
      <c r="G25" s="18">
        <v>18131</v>
      </c>
      <c r="H25" s="18">
        <v>8374</v>
      </c>
      <c r="I25" s="18"/>
      <c r="J25" s="18">
        <v>134055</v>
      </c>
      <c r="K25" s="18">
        <v>127435</v>
      </c>
      <c r="L25" s="12"/>
      <c r="M25" s="12"/>
      <c r="N25" s="12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</row>
    <row r="26" spans="1:249" ht="19.95" customHeight="1">
      <c r="A26" s="42"/>
      <c r="B26" s="42"/>
      <c r="C26" s="283" t="s">
        <v>42</v>
      </c>
      <c r="D26" s="43"/>
      <c r="E26" s="43"/>
      <c r="F26" s="44">
        <v>22</v>
      </c>
      <c r="G26" s="18">
        <v>173</v>
      </c>
      <c r="H26" s="18">
        <v>276</v>
      </c>
      <c r="I26" s="18"/>
      <c r="J26" s="18">
        <v>173</v>
      </c>
      <c r="K26" s="18">
        <v>276</v>
      </c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</row>
    <row r="27" spans="1:249" ht="19.95" customHeight="1">
      <c r="C27" s="285" t="s">
        <v>43</v>
      </c>
      <c r="D27" s="282"/>
      <c r="E27" s="42"/>
      <c r="F27" s="44">
        <v>28</v>
      </c>
      <c r="G27" s="18">
        <v>293353</v>
      </c>
      <c r="H27" s="18">
        <v>293039</v>
      </c>
      <c r="I27" s="18"/>
      <c r="J27" s="18">
        <v>269599</v>
      </c>
      <c r="K27" s="18">
        <v>269544</v>
      </c>
      <c r="M27" s="11"/>
      <c r="N27" s="11"/>
    </row>
    <row r="28" spans="1:249" ht="19.95" customHeight="1">
      <c r="C28" s="42"/>
      <c r="D28" s="286" t="s">
        <v>44</v>
      </c>
      <c r="F28" s="43"/>
      <c r="G28" s="46">
        <f>SUM(G25:G27)</f>
        <v>311657</v>
      </c>
      <c r="H28" s="46">
        <f>SUM(H25:H27)</f>
        <v>301689</v>
      </c>
      <c r="I28" s="45"/>
      <c r="J28" s="46">
        <f>SUM(J25:J27)</f>
        <v>403827</v>
      </c>
      <c r="K28" s="46">
        <f>SUM(K25:K27)</f>
        <v>397255</v>
      </c>
      <c r="M28" s="9"/>
    </row>
    <row r="29" spans="1:249" ht="19.95" customHeight="1">
      <c r="D29" s="284"/>
      <c r="E29" s="286" t="s">
        <v>45</v>
      </c>
      <c r="F29" s="43"/>
      <c r="G29" s="46">
        <f>G23+G28</f>
        <v>568902</v>
      </c>
      <c r="H29" s="46">
        <f>H23+H28</f>
        <v>560390</v>
      </c>
      <c r="I29" s="45"/>
      <c r="J29" s="46">
        <f>J23+J28</f>
        <v>514159</v>
      </c>
      <c r="K29" s="46">
        <f>K23+K28</f>
        <v>507821</v>
      </c>
      <c r="L29" s="14"/>
      <c r="M29" s="14"/>
    </row>
    <row r="30" spans="1:249" ht="19.95" customHeight="1">
      <c r="A30" s="42"/>
      <c r="B30" s="43"/>
      <c r="C30" s="43"/>
      <c r="D30" s="43"/>
      <c r="E30" s="42"/>
      <c r="F30" s="44"/>
      <c r="G30" s="168"/>
      <c r="H30" s="45"/>
      <c r="I30" s="47"/>
      <c r="J30" s="164"/>
      <c r="K30" s="45"/>
    </row>
    <row r="31" spans="1:249" ht="22.2" customHeight="1">
      <c r="A31" s="43"/>
      <c r="C31" s="42"/>
      <c r="D31" s="43"/>
      <c r="F31" s="44"/>
      <c r="G31" s="169"/>
      <c r="H31" s="47"/>
      <c r="I31" s="47"/>
      <c r="J31" s="164"/>
      <c r="K31" s="47"/>
    </row>
    <row r="32" spans="1:249" ht="22.2" customHeight="1">
      <c r="A32" s="42"/>
      <c r="B32" s="42"/>
      <c r="C32" s="42"/>
      <c r="D32" s="42"/>
      <c r="F32" s="30"/>
      <c r="G32" s="161"/>
      <c r="H32" s="19"/>
      <c r="I32" s="19"/>
      <c r="J32" s="59"/>
      <c r="K32" s="19"/>
    </row>
    <row r="33" spans="1:11" ht="22.2" customHeight="1">
      <c r="A33" s="42"/>
      <c r="B33" s="42"/>
      <c r="C33" s="42"/>
      <c r="D33" s="42"/>
      <c r="F33" s="30"/>
      <c r="G33" s="161"/>
      <c r="H33" s="19"/>
      <c r="I33" s="19"/>
      <c r="J33" s="59"/>
      <c r="K33" s="19"/>
    </row>
    <row r="34" spans="1:11" ht="22.2" customHeight="1">
      <c r="A34" s="42"/>
      <c r="B34" s="42"/>
      <c r="C34" s="42"/>
      <c r="D34" s="42"/>
      <c r="F34" s="30"/>
      <c r="G34" s="161"/>
      <c r="H34" s="19"/>
      <c r="I34" s="19"/>
      <c r="J34" s="59"/>
      <c r="K34" s="19"/>
    </row>
    <row r="35" spans="1:11" ht="22.2" customHeight="1">
      <c r="A35" s="42"/>
      <c r="B35" s="42"/>
      <c r="C35" s="42"/>
      <c r="D35" s="42"/>
      <c r="F35" s="30"/>
      <c r="G35" s="161"/>
      <c r="H35" s="19"/>
      <c r="I35" s="19"/>
      <c r="J35" s="59"/>
      <c r="K35" s="19"/>
    </row>
    <row r="36" spans="1:11" ht="22.2" customHeight="1">
      <c r="A36" s="42"/>
      <c r="B36" s="42"/>
      <c r="C36" s="42"/>
      <c r="D36" s="42"/>
      <c r="F36" s="30"/>
      <c r="G36" s="161"/>
      <c r="H36" s="19"/>
      <c r="I36" s="19"/>
      <c r="J36" s="59"/>
      <c r="K36" s="19"/>
    </row>
    <row r="37" spans="1:11" ht="22.2" customHeight="1">
      <c r="A37" s="42"/>
      <c r="B37" s="42"/>
      <c r="C37" s="42"/>
      <c r="D37" s="42"/>
      <c r="F37" s="30"/>
      <c r="G37" s="161"/>
      <c r="H37" s="19"/>
      <c r="I37" s="19"/>
      <c r="J37" s="59"/>
      <c r="K37" s="19"/>
    </row>
    <row r="38" spans="1:11" ht="22.2" customHeight="1">
      <c r="A38" s="42"/>
      <c r="B38" s="42"/>
      <c r="C38" s="42"/>
      <c r="D38" s="42"/>
      <c r="F38" s="30"/>
      <c r="G38" s="161"/>
      <c r="H38" s="19"/>
      <c r="I38" s="19"/>
      <c r="J38" s="59"/>
      <c r="K38" s="19"/>
    </row>
    <row r="39" spans="1:11" ht="22.2" customHeight="1">
      <c r="A39" s="42"/>
      <c r="B39" s="42"/>
      <c r="C39" s="42"/>
      <c r="D39" s="42"/>
      <c r="F39" s="30"/>
      <c r="G39" s="161"/>
      <c r="H39" s="19"/>
      <c r="I39" s="19"/>
      <c r="J39" s="59"/>
      <c r="K39" s="19"/>
    </row>
    <row r="40" spans="1:11" ht="22.2" customHeight="1">
      <c r="A40" s="42"/>
      <c r="B40" s="42"/>
      <c r="C40" s="42"/>
      <c r="D40" s="42"/>
      <c r="F40" s="30"/>
      <c r="G40" s="161"/>
      <c r="H40" s="19"/>
      <c r="I40" s="19"/>
      <c r="J40" s="59"/>
      <c r="K40" s="19"/>
    </row>
    <row r="41" spans="1:11" ht="13.8" customHeight="1">
      <c r="A41" s="42"/>
      <c r="B41" s="42"/>
      <c r="C41" s="42"/>
      <c r="D41" s="42"/>
      <c r="F41" s="30"/>
      <c r="G41" s="161"/>
      <c r="H41" s="19"/>
      <c r="I41" s="19"/>
      <c r="J41" s="59"/>
      <c r="K41" s="19"/>
    </row>
    <row r="42" spans="1:11" ht="25.95" customHeight="1">
      <c r="A42" s="122" t="s">
        <v>48</v>
      </c>
      <c r="F42" s="30"/>
      <c r="G42" s="161"/>
      <c r="H42" s="203"/>
      <c r="I42" s="30"/>
      <c r="J42" s="161"/>
      <c r="K42" s="323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5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3"/>
  <sheetViews>
    <sheetView topLeftCell="A10" zoomScale="85" zoomScaleNormal="85" zoomScaleSheetLayoutView="100" workbookViewId="0">
      <selection activeCell="G24" sqref="G24"/>
    </sheetView>
  </sheetViews>
  <sheetFormatPr defaultColWidth="9.33203125" defaultRowHeight="18.600000000000001"/>
  <cols>
    <col min="1" max="4" width="0.6640625" style="30" customWidth="1"/>
    <col min="5" max="5" width="35.6640625" style="30" customWidth="1"/>
    <col min="6" max="6" width="8.33203125" style="170" customWidth="1"/>
    <col min="7" max="7" width="15.109375" style="170" customWidth="1"/>
    <col min="8" max="8" width="17" style="170" customWidth="1"/>
    <col min="9" max="9" width="0.88671875" style="170" customWidth="1"/>
    <col min="10" max="10" width="14.6640625" style="170" customWidth="1"/>
    <col min="11" max="11" width="16.33203125" style="170" customWidth="1"/>
    <col min="12" max="12" width="26.33203125" style="171" bestFit="1" customWidth="1"/>
    <col min="13" max="13" width="10.6640625" style="170" bestFit="1" customWidth="1"/>
    <col min="14" max="16384" width="9.33203125" style="170"/>
  </cols>
  <sheetData>
    <row r="1" spans="1:16" ht="22.2" customHeight="1"/>
    <row r="2" spans="1:16" s="173" customFormat="1" ht="22.2" customHeight="1">
      <c r="A2" s="352" t="str">
        <f>'P2'!A2:K2</f>
        <v>POLARIS CAPITAL PUBLIC COMPANY LIMITED AND SUBSIDIARIES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172"/>
    </row>
    <row r="3" spans="1:16" s="173" customFormat="1" ht="22.2" customHeight="1">
      <c r="A3" s="352" t="str">
        <f>'P2'!A3:K3</f>
        <v>STATEMENTS OF FINANCIAL POSITION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172"/>
    </row>
    <row r="4" spans="1:16" s="173" customFormat="1" ht="20.7" customHeight="1">
      <c r="A4" s="353" t="str">
        <f>'P2'!A4:K4</f>
        <v>As at March 31, 2022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172"/>
    </row>
    <row r="5" spans="1:16" s="173" customFormat="1" ht="22.2" customHeight="1">
      <c r="A5" s="31"/>
      <c r="B5" s="31"/>
      <c r="C5" s="32"/>
      <c r="D5" s="32"/>
      <c r="E5" s="32"/>
      <c r="F5" s="174"/>
      <c r="G5" s="174"/>
      <c r="H5" s="175"/>
      <c r="I5" s="175"/>
      <c r="J5" s="175"/>
      <c r="K5" s="245" t="s">
        <v>6</v>
      </c>
      <c r="L5" s="172"/>
    </row>
    <row r="6" spans="1:16" s="173" customFormat="1" ht="22.2" customHeight="1">
      <c r="A6" s="35"/>
      <c r="B6" s="35"/>
      <c r="C6" s="36"/>
      <c r="D6" s="36"/>
      <c r="E6" s="36"/>
      <c r="F6" s="55"/>
      <c r="G6" s="347" t="s">
        <v>7</v>
      </c>
      <c r="H6" s="347"/>
      <c r="I6" s="53"/>
      <c r="J6" s="347" t="s">
        <v>8</v>
      </c>
      <c r="K6" s="347"/>
      <c r="L6" s="176"/>
    </row>
    <row r="7" spans="1:16" s="173" customFormat="1" ht="22.2" customHeight="1">
      <c r="A7" s="38"/>
      <c r="B7" s="38"/>
      <c r="C7" s="34"/>
      <c r="D7" s="34"/>
      <c r="E7" s="34"/>
      <c r="F7" s="58" t="s">
        <v>88</v>
      </c>
      <c r="G7" s="58" t="s">
        <v>9</v>
      </c>
      <c r="H7" s="58" t="s">
        <v>158</v>
      </c>
      <c r="I7" s="39"/>
      <c r="J7" s="58" t="s">
        <v>9</v>
      </c>
      <c r="K7" s="58" t="s">
        <v>158</v>
      </c>
      <c r="L7" s="172"/>
    </row>
    <row r="8" spans="1:16" s="173" customFormat="1" ht="22.2" customHeight="1">
      <c r="A8" s="31"/>
      <c r="B8" s="31"/>
      <c r="C8" s="32"/>
      <c r="D8" s="32"/>
      <c r="E8" s="32"/>
      <c r="F8" s="174"/>
      <c r="G8" s="16" t="s">
        <v>27</v>
      </c>
      <c r="H8" s="16" t="s">
        <v>28</v>
      </c>
      <c r="I8" s="37"/>
      <c r="J8" s="16" t="s">
        <v>27</v>
      </c>
      <c r="K8" s="16" t="s">
        <v>28</v>
      </c>
      <c r="L8" s="172"/>
    </row>
    <row r="9" spans="1:16" ht="22.2" customHeight="1">
      <c r="A9" s="351" t="s">
        <v>49</v>
      </c>
      <c r="B9" s="351"/>
      <c r="C9" s="351"/>
      <c r="D9" s="351"/>
      <c r="E9" s="351"/>
      <c r="F9" s="177"/>
      <c r="G9" s="177"/>
      <c r="H9" s="178"/>
      <c r="I9" s="178"/>
      <c r="J9" s="178"/>
      <c r="K9" s="178"/>
    </row>
    <row r="10" spans="1:16" ht="22.2" customHeight="1">
      <c r="A10" s="281" t="s">
        <v>50</v>
      </c>
      <c r="B10" s="127"/>
      <c r="C10" s="127"/>
      <c r="D10" s="127"/>
      <c r="E10" s="281"/>
      <c r="F10" s="181"/>
      <c r="G10" s="181"/>
      <c r="H10" s="182"/>
    </row>
    <row r="11" spans="1:16" ht="22.2" customHeight="1">
      <c r="A11" s="127"/>
      <c r="B11" s="42" t="s">
        <v>51</v>
      </c>
      <c r="C11" s="281"/>
      <c r="D11" s="127"/>
      <c r="E11" s="281"/>
      <c r="F11" s="181"/>
      <c r="G11" s="181"/>
    </row>
    <row r="12" spans="1:16" ht="22.2" customHeight="1">
      <c r="A12" s="281"/>
      <c r="B12" s="281"/>
      <c r="C12" s="281" t="s">
        <v>52</v>
      </c>
      <c r="D12" s="281"/>
      <c r="E12" s="281"/>
      <c r="F12" s="181"/>
      <c r="G12" s="183">
        <v>995806606</v>
      </c>
      <c r="H12" s="183">
        <v>995806606</v>
      </c>
      <c r="I12" s="182"/>
      <c r="J12" s="183">
        <v>995806606</v>
      </c>
      <c r="K12" s="183">
        <v>995806606</v>
      </c>
    </row>
    <row r="13" spans="1:16" ht="22.2" customHeight="1">
      <c r="A13" s="42"/>
      <c r="B13" s="42" t="s">
        <v>53</v>
      </c>
      <c r="D13" s="42"/>
      <c r="E13" s="42"/>
      <c r="F13" s="180"/>
      <c r="G13" s="184"/>
      <c r="H13" s="184"/>
      <c r="I13" s="184"/>
      <c r="J13" s="184"/>
      <c r="K13" s="184"/>
      <c r="L13" s="80"/>
      <c r="M13" s="86"/>
      <c r="N13" s="80"/>
      <c r="O13" s="80"/>
      <c r="P13" s="80"/>
    </row>
    <row r="14" spans="1:16" ht="22.2" customHeight="1">
      <c r="A14" s="42"/>
      <c r="B14" s="42"/>
      <c r="C14" s="283" t="s">
        <v>54</v>
      </c>
      <c r="E14" s="42"/>
      <c r="G14" s="18">
        <f>'P6'!C27</f>
        <v>255448552</v>
      </c>
      <c r="H14" s="18">
        <f>'P6'!C21</f>
        <v>255448552</v>
      </c>
      <c r="I14" s="18"/>
      <c r="J14" s="18">
        <f>'P7'!C25</f>
        <v>255448552</v>
      </c>
      <c r="K14" s="18">
        <f>'P7'!C19</f>
        <v>255448552</v>
      </c>
      <c r="L14" s="80"/>
      <c r="M14" s="86"/>
      <c r="N14" s="80"/>
      <c r="O14" s="246"/>
      <c r="P14" s="84"/>
    </row>
    <row r="15" spans="1:16" ht="22.2" customHeight="1">
      <c r="A15" s="42"/>
      <c r="B15" s="281" t="s">
        <v>159</v>
      </c>
      <c r="C15" s="42"/>
      <c r="D15" s="42"/>
      <c r="E15" s="42"/>
      <c r="G15" s="18">
        <f>'P6'!E27</f>
        <v>143470</v>
      </c>
      <c r="H15" s="18">
        <f>'P6'!E21</f>
        <v>143470</v>
      </c>
      <c r="I15" s="18"/>
      <c r="J15" s="18">
        <f>'P7'!E25</f>
        <v>143470</v>
      </c>
      <c r="K15" s="18">
        <f>'P7'!E19</f>
        <v>143470</v>
      </c>
      <c r="L15" s="80"/>
      <c r="M15" s="80"/>
      <c r="N15" s="86"/>
      <c r="O15" s="86"/>
      <c r="P15" s="64"/>
    </row>
    <row r="16" spans="1:16" ht="22.5" customHeight="1">
      <c r="A16" s="42"/>
      <c r="B16" s="281" t="s">
        <v>55</v>
      </c>
      <c r="C16" s="42"/>
      <c r="D16" s="42"/>
      <c r="E16" s="42"/>
      <c r="G16" s="18">
        <f>'P6'!G27</f>
        <v>-248867968</v>
      </c>
      <c r="H16" s="18">
        <f>'P6'!G21</f>
        <v>-248867968</v>
      </c>
      <c r="I16" s="18"/>
      <c r="J16" s="18">
        <f>'P7'!G25</f>
        <v>-248867968</v>
      </c>
      <c r="K16" s="18">
        <f>'P7'!G19</f>
        <v>-248867968</v>
      </c>
      <c r="L16" s="80"/>
      <c r="M16" s="80"/>
      <c r="N16" s="86"/>
      <c r="O16" s="86"/>
      <c r="P16" s="64"/>
    </row>
    <row r="17" spans="1:16" ht="22.2" customHeight="1">
      <c r="A17" s="42"/>
      <c r="B17" s="42" t="s">
        <v>56</v>
      </c>
      <c r="C17" s="42"/>
      <c r="D17" s="42"/>
      <c r="E17" s="42"/>
      <c r="G17" s="18"/>
      <c r="H17" s="18"/>
      <c r="I17" s="18"/>
      <c r="J17" s="18"/>
      <c r="K17" s="18"/>
      <c r="L17" s="80"/>
      <c r="M17" s="80"/>
      <c r="N17" s="86"/>
      <c r="O17" s="86"/>
      <c r="P17" s="64"/>
    </row>
    <row r="18" spans="1:16" ht="22.2" customHeight="1">
      <c r="A18" s="42"/>
      <c r="B18" s="42"/>
      <c r="C18" s="42" t="s">
        <v>57</v>
      </c>
      <c r="D18" s="42"/>
      <c r="E18" s="42"/>
      <c r="G18" s="18"/>
      <c r="H18" s="18" t="s">
        <v>0</v>
      </c>
      <c r="I18" s="18"/>
      <c r="J18" s="18"/>
      <c r="K18" s="18"/>
      <c r="L18" s="80"/>
      <c r="M18" s="86"/>
      <c r="N18" s="80"/>
      <c r="O18" s="86"/>
      <c r="P18" s="64"/>
    </row>
    <row r="19" spans="1:16" ht="22.2" customHeight="1">
      <c r="A19" s="42"/>
      <c r="B19" s="42"/>
      <c r="C19" s="42"/>
      <c r="D19" s="42" t="s">
        <v>58</v>
      </c>
      <c r="E19" s="42"/>
      <c r="F19" s="180"/>
      <c r="G19" s="18">
        <f>'P6'!I27</f>
        <v>11350</v>
      </c>
      <c r="H19" s="18">
        <f>'P6'!I21</f>
        <v>11350</v>
      </c>
      <c r="I19" s="18"/>
      <c r="J19" s="18">
        <f>'P7'!I25</f>
        <v>11350</v>
      </c>
      <c r="K19" s="18">
        <f>'P7'!I19</f>
        <v>11350</v>
      </c>
      <c r="L19" s="80"/>
      <c r="M19" s="86"/>
      <c r="N19" s="64"/>
      <c r="O19" s="80"/>
      <c r="P19" s="86"/>
    </row>
    <row r="20" spans="1:16" ht="22.2" customHeight="1">
      <c r="A20" s="42"/>
      <c r="B20" s="42"/>
      <c r="C20" s="42" t="s">
        <v>59</v>
      </c>
      <c r="E20" s="42"/>
      <c r="G20" s="18">
        <f>'P6'!K27</f>
        <v>-4068101</v>
      </c>
      <c r="H20" s="18">
        <f>'P6'!K21</f>
        <v>-4059548</v>
      </c>
      <c r="I20" s="18"/>
      <c r="J20" s="18">
        <f>'P7'!K25</f>
        <v>-3926015</v>
      </c>
      <c r="K20" s="18">
        <f>'P7'!K19</f>
        <v>-3919636</v>
      </c>
      <c r="L20" s="80"/>
      <c r="M20" s="80"/>
      <c r="N20" s="80"/>
      <c r="O20" s="80"/>
      <c r="P20" s="84"/>
    </row>
    <row r="21" spans="1:16" ht="22.2" customHeight="1">
      <c r="A21" s="42"/>
      <c r="B21" s="42"/>
      <c r="C21" s="42" t="s">
        <v>60</v>
      </c>
      <c r="D21" s="42"/>
      <c r="E21" s="42"/>
      <c r="G21" s="18"/>
      <c r="H21" s="18"/>
      <c r="I21" s="18"/>
      <c r="J21" s="18"/>
      <c r="K21" s="18"/>
      <c r="L21" s="80"/>
      <c r="M21" s="80"/>
      <c r="N21" s="80"/>
      <c r="O21" s="80"/>
      <c r="P21" s="84"/>
    </row>
    <row r="22" spans="1:16" ht="22.2" customHeight="1">
      <c r="A22" s="42"/>
      <c r="B22" s="42"/>
      <c r="C22" s="42"/>
      <c r="D22" s="42"/>
      <c r="E22" s="42" t="s">
        <v>61</v>
      </c>
      <c r="G22" s="18">
        <f>'P6'!M27</f>
        <v>-240</v>
      </c>
      <c r="H22" s="18">
        <f>'P6'!M21</f>
        <v>-240</v>
      </c>
      <c r="I22" s="18"/>
      <c r="J22" s="18">
        <v>0</v>
      </c>
      <c r="K22" s="18">
        <v>0</v>
      </c>
      <c r="L22" s="80"/>
      <c r="M22" s="80"/>
      <c r="N22" s="80"/>
      <c r="O22" s="80"/>
      <c r="P22" s="84"/>
    </row>
    <row r="23" spans="1:16" ht="22.2" customHeight="1">
      <c r="A23" s="42"/>
      <c r="B23" s="42"/>
      <c r="C23" s="42" t="s">
        <v>62</v>
      </c>
      <c r="D23" s="42"/>
      <c r="E23" s="42"/>
      <c r="G23" s="370">
        <f>'P6'!Q27</f>
        <v>-37891</v>
      </c>
      <c r="H23" s="370">
        <f>'P6'!Q21</f>
        <v>-37891</v>
      </c>
      <c r="I23" s="18"/>
      <c r="J23" s="370">
        <v>0</v>
      </c>
      <c r="K23" s="370">
        <v>0</v>
      </c>
      <c r="L23" s="80"/>
      <c r="M23" s="80"/>
      <c r="N23" s="80"/>
      <c r="O23" s="80"/>
      <c r="P23" s="84"/>
    </row>
    <row r="24" spans="1:16" ht="22.2" customHeight="1">
      <c r="A24" s="42"/>
      <c r="B24" s="42" t="s">
        <v>63</v>
      </c>
      <c r="C24" s="42"/>
      <c r="D24" s="42"/>
      <c r="E24" s="42"/>
      <c r="F24" s="180"/>
      <c r="G24" s="18">
        <f>SUM(G14:G23)</f>
        <v>2629172</v>
      </c>
      <c r="H24" s="18">
        <f>SUM(H14:H23)</f>
        <v>2637725</v>
      </c>
      <c r="I24" s="18"/>
      <c r="J24" s="18">
        <f>SUM(J14:J23)</f>
        <v>2809389</v>
      </c>
      <c r="K24" s="18">
        <f>SUM(K14:K23)</f>
        <v>2815768</v>
      </c>
      <c r="L24" s="80"/>
      <c r="M24" s="80"/>
      <c r="N24" s="80"/>
      <c r="O24" s="80"/>
      <c r="P24" s="84"/>
    </row>
    <row r="25" spans="1:16" ht="22.2" customHeight="1">
      <c r="A25" s="42"/>
      <c r="B25" s="42" t="s">
        <v>64</v>
      </c>
      <c r="C25" s="42"/>
      <c r="D25" s="42"/>
      <c r="E25" s="42"/>
      <c r="F25" s="180"/>
      <c r="G25" s="370">
        <f>'P6'!U27</f>
        <v>-12</v>
      </c>
      <c r="H25" s="370">
        <f>'P6'!U21</f>
        <v>-12</v>
      </c>
      <c r="I25" s="18"/>
      <c r="J25" s="370">
        <v>0</v>
      </c>
      <c r="K25" s="370">
        <v>0</v>
      </c>
      <c r="L25" s="80"/>
      <c r="M25" s="64"/>
      <c r="N25" s="86"/>
      <c r="O25" s="64"/>
      <c r="P25" s="86"/>
    </row>
    <row r="26" spans="1:16" ht="22.2" customHeight="1">
      <c r="A26" s="42"/>
      <c r="B26" s="283" t="s">
        <v>65</v>
      </c>
      <c r="C26" s="42"/>
      <c r="D26" s="42"/>
      <c r="E26" s="42"/>
      <c r="F26" s="180"/>
      <c r="G26" s="185">
        <f>SUM(G24:G25)</f>
        <v>2629160</v>
      </c>
      <c r="H26" s="185">
        <f>SUM(H24:H25)</f>
        <v>2637713</v>
      </c>
      <c r="I26" s="185"/>
      <c r="J26" s="185">
        <f>SUM(J24:J25)</f>
        <v>2809389</v>
      </c>
      <c r="K26" s="185">
        <f>SUM(K24:K25)</f>
        <v>2815768</v>
      </c>
      <c r="L26" s="80"/>
      <c r="M26" s="80"/>
      <c r="N26" s="86"/>
      <c r="O26" s="86"/>
      <c r="P26" s="86"/>
    </row>
    <row r="27" spans="1:16" ht="22.2" customHeight="1" thickBot="1">
      <c r="A27" s="42"/>
      <c r="B27" s="42"/>
      <c r="C27" s="42" t="s">
        <v>66</v>
      </c>
      <c r="D27" s="42"/>
      <c r="E27" s="42"/>
      <c r="F27" s="179"/>
      <c r="G27" s="186">
        <f>G26+'P3'!G29</f>
        <v>3198062</v>
      </c>
      <c r="H27" s="186">
        <f>H26+'P3'!H29</f>
        <v>3198103</v>
      </c>
      <c r="I27" s="184"/>
      <c r="J27" s="186">
        <f>J26+'P3'!J29</f>
        <v>3323548</v>
      </c>
      <c r="K27" s="186">
        <f>K26+'P3'!K29</f>
        <v>3323589</v>
      </c>
      <c r="L27" s="84"/>
      <c r="M27" s="246"/>
      <c r="N27" s="64"/>
      <c r="O27" s="64"/>
      <c r="P27" s="86"/>
    </row>
    <row r="28" spans="1:16" ht="20.399999999999999" thickTop="1">
      <c r="G28" s="187"/>
      <c r="H28" s="187"/>
      <c r="I28" s="188"/>
      <c r="J28" s="187"/>
      <c r="K28" s="187"/>
      <c r="L28" s="84"/>
      <c r="M28" s="86"/>
      <c r="N28" s="80"/>
      <c r="O28" s="86"/>
      <c r="P28" s="86"/>
    </row>
    <row r="29" spans="1:16">
      <c r="G29" s="171"/>
      <c r="H29" s="171"/>
      <c r="I29" s="171"/>
      <c r="J29" s="171"/>
      <c r="K29" s="171"/>
    </row>
    <row r="30" spans="1:16">
      <c r="G30" s="171"/>
      <c r="H30" s="189"/>
      <c r="I30" s="187"/>
      <c r="J30" s="189"/>
      <c r="K30" s="189"/>
    </row>
    <row r="31" spans="1:16">
      <c r="G31" s="171"/>
      <c r="H31" s="189"/>
      <c r="I31" s="187"/>
      <c r="J31" s="189"/>
      <c r="K31" s="189"/>
    </row>
    <row r="32" spans="1:16">
      <c r="G32" s="171"/>
      <c r="H32" s="189"/>
      <c r="I32" s="187"/>
      <c r="J32" s="189"/>
      <c r="K32" s="189"/>
    </row>
    <row r="33" spans="1:12">
      <c r="G33" s="171"/>
      <c r="H33" s="189"/>
      <c r="I33" s="187"/>
      <c r="J33" s="189"/>
      <c r="K33" s="189"/>
    </row>
    <row r="34" spans="1:12">
      <c r="G34" s="171"/>
      <c r="H34" s="189"/>
      <c r="I34" s="187"/>
      <c r="J34" s="189"/>
      <c r="K34" s="189"/>
    </row>
    <row r="35" spans="1:12">
      <c r="G35" s="171"/>
      <c r="H35" s="189"/>
      <c r="I35" s="187"/>
      <c r="J35" s="189"/>
      <c r="K35" s="189"/>
    </row>
    <row r="36" spans="1:12">
      <c r="G36" s="171"/>
      <c r="H36" s="189"/>
      <c r="I36" s="187"/>
      <c r="J36" s="189"/>
      <c r="K36" s="189"/>
    </row>
    <row r="37" spans="1:12">
      <c r="G37" s="171"/>
      <c r="H37" s="189"/>
      <c r="I37" s="187"/>
      <c r="J37" s="189"/>
      <c r="K37" s="189"/>
    </row>
    <row r="38" spans="1:12">
      <c r="G38" s="171"/>
      <c r="H38" s="189"/>
      <c r="I38" s="187"/>
      <c r="J38" s="189"/>
      <c r="K38" s="189"/>
    </row>
    <row r="39" spans="1:12">
      <c r="G39" s="171"/>
      <c r="H39" s="189"/>
      <c r="I39" s="187"/>
      <c r="J39" s="189"/>
      <c r="K39" s="189"/>
    </row>
    <row r="40" spans="1:12">
      <c r="G40" s="171"/>
      <c r="H40" s="189"/>
      <c r="I40" s="187"/>
      <c r="J40" s="189"/>
      <c r="K40" s="189"/>
    </row>
    <row r="41" spans="1:12">
      <c r="G41" s="171"/>
      <c r="H41" s="189"/>
      <c r="I41" s="187"/>
      <c r="J41" s="189"/>
      <c r="K41" s="189"/>
    </row>
    <row r="42" spans="1:12" s="318" customFormat="1" ht="22.2" customHeight="1">
      <c r="G42" s="319"/>
      <c r="H42" s="320"/>
      <c r="I42" s="321"/>
      <c r="J42" s="320"/>
      <c r="K42" s="320"/>
      <c r="L42" s="319"/>
    </row>
    <row r="43" spans="1:12" ht="26.4" customHeight="1">
      <c r="A43" s="122" t="s">
        <v>48</v>
      </c>
      <c r="K43" s="324">
        <v>4</v>
      </c>
      <c r="L43" s="204"/>
    </row>
  </sheetData>
  <mergeCells count="6">
    <mergeCell ref="A9:E9"/>
    <mergeCell ref="A2:K2"/>
    <mergeCell ref="A3:K3"/>
    <mergeCell ref="A4:K4"/>
    <mergeCell ref="G6:H6"/>
    <mergeCell ref="J6:K6"/>
  </mergeCells>
  <pageMargins left="0.39370078740157483" right="0.19685039370078741" top="0.51181102362204722" bottom="0.51181102362204722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4"/>
  <sheetViews>
    <sheetView topLeftCell="A22" zoomScale="80" zoomScaleNormal="80" zoomScaleSheetLayoutView="110" workbookViewId="0">
      <selection activeCell="F38" sqref="F38"/>
    </sheetView>
  </sheetViews>
  <sheetFormatPr defaultColWidth="9.33203125" defaultRowHeight="21" customHeight="1"/>
  <cols>
    <col min="1" max="1" width="2.6640625" style="170" customWidth="1"/>
    <col min="2" max="2" width="1.6640625" style="170" customWidth="1"/>
    <col min="3" max="3" width="2.6640625" style="170" customWidth="1"/>
    <col min="4" max="4" width="34.33203125" style="170" customWidth="1"/>
    <col min="5" max="5" width="8.5546875" style="64" bestFit="1" customWidth="1"/>
    <col min="6" max="7" width="15.88671875" style="64" customWidth="1"/>
    <col min="8" max="8" width="1" style="64" customWidth="1"/>
    <col min="9" max="10" width="15.88671875" style="64" customWidth="1"/>
    <col min="11" max="11" width="14.33203125" style="64" bestFit="1" customWidth="1"/>
    <col min="12" max="12" width="13.5546875" style="64" customWidth="1"/>
    <col min="13" max="16384" width="9.33203125" style="64"/>
  </cols>
  <sheetData>
    <row r="1" spans="1:14" ht="19.95" customHeight="1"/>
    <row r="2" spans="1:14" s="62" customFormat="1" ht="19.95" customHeight="1">
      <c r="A2" s="354" t="str">
        <f>'P2'!A2:K2</f>
        <v>POLARIS CAPITAL PUBLIC COMPANY LIMITED AND SUBSIDIARIES</v>
      </c>
      <c r="B2" s="354"/>
      <c r="C2" s="354"/>
      <c r="D2" s="354"/>
      <c r="E2" s="354"/>
      <c r="F2" s="354"/>
      <c r="G2" s="354"/>
      <c r="H2" s="354"/>
      <c r="I2" s="354"/>
      <c r="J2" s="354"/>
    </row>
    <row r="3" spans="1:14" s="62" customFormat="1" ht="19.95" customHeight="1">
      <c r="A3" s="354" t="s">
        <v>67</v>
      </c>
      <c r="B3" s="354"/>
      <c r="C3" s="354"/>
      <c r="D3" s="354"/>
      <c r="E3" s="354"/>
      <c r="F3" s="354"/>
      <c r="G3" s="354"/>
      <c r="H3" s="354"/>
      <c r="I3" s="354"/>
      <c r="J3" s="354"/>
    </row>
    <row r="4" spans="1:14" s="62" customFormat="1" ht="19.95" customHeight="1">
      <c r="A4" s="354" t="s">
        <v>150</v>
      </c>
      <c r="B4" s="354"/>
      <c r="C4" s="354"/>
      <c r="D4" s="354"/>
      <c r="E4" s="354"/>
      <c r="F4" s="354"/>
      <c r="G4" s="354"/>
      <c r="H4" s="354"/>
      <c r="I4" s="354"/>
      <c r="J4" s="354"/>
    </row>
    <row r="5" spans="1:14" s="62" customFormat="1" ht="19.95" customHeight="1">
      <c r="A5" s="287"/>
      <c r="B5" s="287"/>
      <c r="C5" s="287"/>
      <c r="D5" s="287"/>
      <c r="E5" s="206"/>
      <c r="F5" s="355" t="s">
        <v>6</v>
      </c>
      <c r="G5" s="355"/>
      <c r="H5" s="356"/>
      <c r="I5" s="355"/>
      <c r="J5" s="355"/>
    </row>
    <row r="6" spans="1:14" s="62" customFormat="1" ht="19.95" customHeight="1">
      <c r="A6" s="288"/>
      <c r="B6" s="173"/>
      <c r="C6" s="173"/>
      <c r="D6" s="173"/>
      <c r="E6" s="55"/>
      <c r="F6" s="347" t="s">
        <v>7</v>
      </c>
      <c r="G6" s="347"/>
      <c r="H6" s="53"/>
      <c r="I6" s="347" t="s">
        <v>8</v>
      </c>
      <c r="J6" s="347"/>
    </row>
    <row r="7" spans="1:14" s="62" customFormat="1" ht="19.95" customHeight="1">
      <c r="A7" s="289"/>
      <c r="B7" s="290"/>
      <c r="C7" s="175"/>
      <c r="D7" s="290"/>
      <c r="E7" s="58" t="s">
        <v>88</v>
      </c>
      <c r="F7" s="247">
        <v>2022</v>
      </c>
      <c r="G7" s="248">
        <v>2021</v>
      </c>
      <c r="H7" s="39"/>
      <c r="I7" s="247">
        <v>2022</v>
      </c>
      <c r="J7" s="248">
        <v>2021</v>
      </c>
    </row>
    <row r="8" spans="1:14" s="62" customFormat="1" ht="19.95" customHeight="1">
      <c r="A8" s="288"/>
      <c r="B8" s="174"/>
      <c r="C8" s="173"/>
      <c r="D8" s="174"/>
      <c r="E8" s="209"/>
      <c r="F8" s="210"/>
      <c r="G8" s="63"/>
      <c r="I8" s="63"/>
      <c r="J8" s="63"/>
    </row>
    <row r="9" spans="1:14" ht="19.95" customHeight="1">
      <c r="A9" s="179" t="s">
        <v>68</v>
      </c>
      <c r="B9" s="179"/>
      <c r="C9" s="179"/>
      <c r="D9" s="179"/>
      <c r="E9" s="86"/>
      <c r="F9" s="86"/>
      <c r="G9" s="211"/>
      <c r="H9" s="86"/>
      <c r="I9" s="86"/>
      <c r="J9" s="211"/>
    </row>
    <row r="10" spans="1:14" ht="19.95" customHeight="1">
      <c r="A10" s="179"/>
      <c r="B10" s="179" t="s">
        <v>133</v>
      </c>
      <c r="C10" s="179"/>
      <c r="F10" s="65">
        <v>2</v>
      </c>
      <c r="G10" s="65">
        <v>7</v>
      </c>
      <c r="H10" s="65"/>
      <c r="I10" s="65">
        <v>0</v>
      </c>
      <c r="J10" s="65">
        <v>30</v>
      </c>
    </row>
    <row r="11" spans="1:14" ht="19.95" customHeight="1">
      <c r="B11" s="179" t="s">
        <v>134</v>
      </c>
      <c r="C11" s="179"/>
      <c r="E11" s="212"/>
      <c r="F11" s="65">
        <v>0</v>
      </c>
      <c r="G11" s="65">
        <v>13369</v>
      </c>
      <c r="H11" s="65"/>
      <c r="I11" s="65">
        <v>0</v>
      </c>
      <c r="J11" s="65">
        <v>13369</v>
      </c>
    </row>
    <row r="12" spans="1:14" ht="19.95" customHeight="1">
      <c r="B12" s="179"/>
      <c r="C12" s="291" t="s">
        <v>69</v>
      </c>
      <c r="F12" s="66">
        <f>SUM(F10:F11)</f>
        <v>2</v>
      </c>
      <c r="G12" s="66">
        <f>SUM(G10:G11)</f>
        <v>13376</v>
      </c>
      <c r="H12" s="65"/>
      <c r="I12" s="66">
        <f>SUM(I10:I11)</f>
        <v>0</v>
      </c>
      <c r="J12" s="66">
        <f>SUM(J10:J11)</f>
        <v>13399</v>
      </c>
      <c r="N12" s="67"/>
    </row>
    <row r="13" spans="1:14" ht="4.95" customHeight="1">
      <c r="B13" s="179"/>
      <c r="C13" s="291"/>
      <c r="F13" s="65"/>
      <c r="G13" s="65"/>
      <c r="H13" s="65"/>
      <c r="I13" s="65"/>
      <c r="J13" s="65"/>
      <c r="N13" s="67"/>
    </row>
    <row r="14" spans="1:14" ht="19.95" customHeight="1">
      <c r="A14" s="179" t="s">
        <v>70</v>
      </c>
      <c r="B14" s="179"/>
      <c r="C14" s="179"/>
      <c r="D14" s="179"/>
      <c r="E14" s="86"/>
      <c r="F14" s="65"/>
      <c r="G14" s="65"/>
      <c r="H14" s="68"/>
      <c r="I14" s="68"/>
      <c r="J14" s="68"/>
    </row>
    <row r="15" spans="1:14" ht="19.95" customHeight="1">
      <c r="B15" s="179" t="s">
        <v>71</v>
      </c>
      <c r="C15" s="179"/>
      <c r="F15" s="69">
        <v>-8237</v>
      </c>
      <c r="G15" s="69">
        <v>-3395</v>
      </c>
      <c r="H15" s="70"/>
      <c r="I15" s="69">
        <v>-6320</v>
      </c>
      <c r="J15" s="69">
        <v>-2690</v>
      </c>
      <c r="K15" s="240"/>
    </row>
    <row r="16" spans="1:14" ht="19.95" customHeight="1">
      <c r="B16" s="179"/>
      <c r="C16" s="179" t="s">
        <v>72</v>
      </c>
      <c r="D16" s="179"/>
      <c r="E16" s="86"/>
      <c r="F16" s="71">
        <f>SUM(F15:F15)</f>
        <v>-8237</v>
      </c>
      <c r="G16" s="71">
        <f>SUM(G15:G15)</f>
        <v>-3395</v>
      </c>
      <c r="H16" s="70"/>
      <c r="I16" s="71">
        <f>SUM(I15:I15)</f>
        <v>-6320</v>
      </c>
      <c r="J16" s="71">
        <f>SUM(J15:J15)</f>
        <v>-2690</v>
      </c>
    </row>
    <row r="17" spans="1:13" ht="4.95" customHeight="1">
      <c r="B17" s="179"/>
      <c r="C17" s="179"/>
      <c r="D17" s="179"/>
      <c r="E17" s="86"/>
      <c r="F17" s="70"/>
      <c r="G17" s="70"/>
      <c r="H17" s="70"/>
      <c r="I17" s="70"/>
      <c r="J17" s="70"/>
    </row>
    <row r="18" spans="1:13" ht="19.95" customHeight="1">
      <c r="A18" s="170" t="s">
        <v>73</v>
      </c>
      <c r="B18" s="179"/>
      <c r="C18" s="179"/>
      <c r="D18" s="179"/>
      <c r="E18" s="86"/>
      <c r="F18" s="70"/>
      <c r="G18" s="72"/>
      <c r="H18" s="70"/>
      <c r="I18" s="70"/>
      <c r="J18" s="70"/>
    </row>
    <row r="19" spans="1:13" ht="19.95" customHeight="1">
      <c r="B19" s="179" t="s">
        <v>74</v>
      </c>
      <c r="C19" s="179"/>
      <c r="D19" s="179"/>
      <c r="E19" s="213"/>
      <c r="F19" s="70">
        <v>0</v>
      </c>
      <c r="G19" s="70">
        <v>0</v>
      </c>
      <c r="H19" s="70"/>
      <c r="I19" s="70">
        <v>0</v>
      </c>
      <c r="J19" s="70">
        <v>-472</v>
      </c>
    </row>
    <row r="20" spans="1:13" ht="19.95" customHeight="1">
      <c r="B20" s="179" t="s">
        <v>75</v>
      </c>
      <c r="C20" s="179"/>
      <c r="D20" s="179"/>
      <c r="E20" s="86"/>
      <c r="F20" s="70">
        <v>-314</v>
      </c>
      <c r="G20" s="70">
        <v>-318</v>
      </c>
      <c r="H20" s="70"/>
      <c r="I20" s="70">
        <v>-55</v>
      </c>
      <c r="J20" s="70">
        <v>-55</v>
      </c>
    </row>
    <row r="21" spans="1:13" ht="19.95" customHeight="1">
      <c r="B21" s="179"/>
      <c r="C21" s="179" t="s">
        <v>76</v>
      </c>
      <c r="D21" s="179"/>
      <c r="E21" s="86"/>
      <c r="F21" s="71">
        <f>SUM(F19:F20)</f>
        <v>-314</v>
      </c>
      <c r="G21" s="71">
        <f>SUM(G19:G20)</f>
        <v>-318</v>
      </c>
      <c r="H21" s="70"/>
      <c r="I21" s="71">
        <f>SUM(I19:I20)</f>
        <v>-55</v>
      </c>
      <c r="J21" s="71">
        <f>SUM(J19:J20)</f>
        <v>-527</v>
      </c>
      <c r="K21" s="240"/>
    </row>
    <row r="22" spans="1:13" ht="4.95" customHeight="1">
      <c r="B22" s="179"/>
      <c r="C22" s="179"/>
      <c r="D22" s="179"/>
      <c r="E22" s="86"/>
      <c r="F22" s="70"/>
      <c r="G22" s="70"/>
      <c r="H22" s="70"/>
      <c r="I22" s="70"/>
      <c r="J22" s="70"/>
    </row>
    <row r="23" spans="1:13" ht="19.95" customHeight="1">
      <c r="A23" s="179" t="s">
        <v>77</v>
      </c>
      <c r="B23" s="179"/>
      <c r="D23" s="292"/>
      <c r="E23" s="213"/>
      <c r="F23" s="65">
        <f>F12+F16+F21</f>
        <v>-8549</v>
      </c>
      <c r="G23" s="65">
        <f>G12+G16+G21</f>
        <v>9663</v>
      </c>
      <c r="H23" s="65"/>
      <c r="I23" s="65">
        <f>I12+I16+I21</f>
        <v>-6375</v>
      </c>
      <c r="J23" s="65">
        <f>J12+J16+J21</f>
        <v>10182</v>
      </c>
    </row>
    <row r="24" spans="1:13" ht="19.95" customHeight="1">
      <c r="A24" s="179" t="s">
        <v>78</v>
      </c>
      <c r="B24" s="179"/>
      <c r="D24" s="292"/>
      <c r="E24" s="213"/>
      <c r="F24" s="73">
        <v>-4</v>
      </c>
      <c r="G24" s="73">
        <v>-6</v>
      </c>
      <c r="H24" s="65"/>
      <c r="I24" s="73">
        <v>-4</v>
      </c>
      <c r="J24" s="73">
        <v>-665</v>
      </c>
    </row>
    <row r="25" spans="1:13" ht="19.95" customHeight="1">
      <c r="A25" s="179" t="s">
        <v>79</v>
      </c>
      <c r="B25" s="179"/>
      <c r="D25" s="292"/>
      <c r="E25" s="213"/>
      <c r="F25" s="65">
        <f>SUM(F23:F24)</f>
        <v>-8553</v>
      </c>
      <c r="G25" s="65">
        <f>SUM(G23:G24)</f>
        <v>9657</v>
      </c>
      <c r="H25" s="65">
        <f>SUM(H23:H24)</f>
        <v>0</v>
      </c>
      <c r="I25" s="65">
        <f>SUM(I23:I24)</f>
        <v>-6379</v>
      </c>
      <c r="J25" s="65">
        <f>SUM(J23:J24)</f>
        <v>9517</v>
      </c>
    </row>
    <row r="26" spans="1:13" ht="19.95" customHeight="1">
      <c r="A26" s="170" t="s">
        <v>80</v>
      </c>
      <c r="F26" s="69">
        <v>0</v>
      </c>
      <c r="G26" s="69">
        <v>0</v>
      </c>
      <c r="H26" s="65"/>
      <c r="I26" s="73">
        <v>0</v>
      </c>
      <c r="J26" s="73">
        <v>0</v>
      </c>
    </row>
    <row r="27" spans="1:13" ht="19.95" customHeight="1" thickBot="1">
      <c r="A27" s="293" t="s">
        <v>81</v>
      </c>
      <c r="F27" s="74">
        <f>SUM(F25:F26)</f>
        <v>-8553</v>
      </c>
      <c r="G27" s="74">
        <f>SUM(G25:G26)</f>
        <v>9657</v>
      </c>
      <c r="H27" s="70"/>
      <c r="I27" s="74">
        <f>SUM(I25:I26)</f>
        <v>-6379</v>
      </c>
      <c r="J27" s="74">
        <f>SUM(J25:J26)</f>
        <v>9517</v>
      </c>
    </row>
    <row r="28" spans="1:13" ht="4.95" customHeight="1" thickTop="1">
      <c r="F28" s="75"/>
      <c r="G28" s="75"/>
      <c r="H28" s="75"/>
      <c r="I28" s="75"/>
      <c r="J28" s="75"/>
    </row>
    <row r="29" spans="1:13" s="84" customFormat="1" ht="19.95" customHeight="1">
      <c r="A29" s="170" t="s">
        <v>173</v>
      </c>
      <c r="B29" s="170"/>
      <c r="C29" s="170"/>
      <c r="D29" s="170"/>
      <c r="E29" s="70"/>
      <c r="F29" s="68"/>
      <c r="G29" s="68"/>
      <c r="H29" s="65"/>
      <c r="I29" s="65"/>
      <c r="J29" s="81"/>
      <c r="K29" s="82"/>
      <c r="L29" s="83"/>
      <c r="M29" s="83"/>
    </row>
    <row r="30" spans="1:13" s="84" customFormat="1" ht="19.95" customHeight="1">
      <c r="A30" s="170" t="s">
        <v>172</v>
      </c>
      <c r="B30" s="170"/>
      <c r="C30" s="170"/>
      <c r="D30" s="170"/>
      <c r="F30" s="65">
        <v>0</v>
      </c>
      <c r="G30" s="65">
        <v>0</v>
      </c>
      <c r="H30" s="65"/>
      <c r="I30" s="65">
        <v>0</v>
      </c>
      <c r="J30" s="65">
        <v>0</v>
      </c>
      <c r="K30" s="85"/>
      <c r="L30" s="83"/>
      <c r="M30" s="83"/>
    </row>
    <row r="31" spans="1:13" s="84" customFormat="1" ht="19.95" customHeight="1" thickBot="1">
      <c r="A31" s="170" t="s">
        <v>161</v>
      </c>
      <c r="B31" s="170"/>
      <c r="C31" s="170"/>
      <c r="D31" s="294"/>
      <c r="F31" s="74">
        <f>+F27+F30</f>
        <v>-8553</v>
      </c>
      <c r="G31" s="74">
        <f>+G27+G30</f>
        <v>9657</v>
      </c>
      <c r="H31" s="70"/>
      <c r="I31" s="74">
        <f>+I27+I30</f>
        <v>-6379</v>
      </c>
      <c r="J31" s="74">
        <f>+J27+J30</f>
        <v>9517</v>
      </c>
      <c r="K31" s="85"/>
      <c r="L31" s="83"/>
      <c r="M31" s="83"/>
    </row>
    <row r="32" spans="1:13" s="84" customFormat="1" ht="4.95" customHeight="1" thickTop="1">
      <c r="A32" s="170"/>
      <c r="B32" s="170"/>
      <c r="C32" s="170"/>
      <c r="D32" s="294"/>
      <c r="F32" s="70"/>
      <c r="G32" s="70"/>
      <c r="H32" s="70"/>
      <c r="I32" s="70"/>
      <c r="J32" s="70"/>
      <c r="K32" s="85"/>
      <c r="L32" s="83"/>
      <c r="M32" s="83"/>
    </row>
    <row r="33" spans="1:14" s="84" customFormat="1" ht="19.95" customHeight="1">
      <c r="A33" s="295" t="s">
        <v>82</v>
      </c>
      <c r="B33" s="295"/>
      <c r="C33" s="295"/>
      <c r="D33" s="295"/>
      <c r="F33" s="65"/>
      <c r="G33" s="65"/>
      <c r="H33" s="65"/>
      <c r="I33" s="65"/>
      <c r="J33" s="65"/>
      <c r="K33" s="85"/>
      <c r="L33" s="83"/>
      <c r="M33" s="83"/>
    </row>
    <row r="34" spans="1:14" ht="19.95" customHeight="1">
      <c r="A34" s="179"/>
      <c r="B34" s="179" t="s">
        <v>83</v>
      </c>
      <c r="C34" s="179"/>
      <c r="D34" s="179"/>
      <c r="F34" s="65">
        <f>F27-F35</f>
        <v>-8553</v>
      </c>
      <c r="G34" s="65">
        <f>G27-G35</f>
        <v>9657</v>
      </c>
      <c r="H34" s="65"/>
      <c r="I34" s="65">
        <f>I27-I35</f>
        <v>-6379</v>
      </c>
      <c r="J34" s="65">
        <f>J27-J35</f>
        <v>9517</v>
      </c>
      <c r="K34" s="87"/>
      <c r="L34" s="76"/>
      <c r="M34" s="83"/>
    </row>
    <row r="35" spans="1:14" s="84" customFormat="1" ht="19.95" customHeight="1">
      <c r="A35" s="295"/>
      <c r="B35" s="179" t="s">
        <v>168</v>
      </c>
      <c r="C35" s="295"/>
      <c r="D35" s="295"/>
      <c r="F35" s="65">
        <v>0</v>
      </c>
      <c r="G35" s="65">
        <v>0</v>
      </c>
      <c r="H35" s="68"/>
      <c r="I35" s="68">
        <v>0</v>
      </c>
      <c r="J35" s="68">
        <v>0</v>
      </c>
      <c r="K35" s="88"/>
      <c r="L35" s="83"/>
      <c r="M35" s="83"/>
    </row>
    <row r="36" spans="1:14" s="84" customFormat="1" ht="19.95" customHeight="1" thickBot="1">
      <c r="A36" s="295"/>
      <c r="B36" s="295"/>
      <c r="C36" s="295"/>
      <c r="D36" s="295"/>
      <c r="F36" s="89">
        <f>SUM(F34:F35)</f>
        <v>-8553</v>
      </c>
      <c r="G36" s="89">
        <f>SUM(G34:G35)</f>
        <v>9657</v>
      </c>
      <c r="H36" s="65">
        <f>SUM(H34:H35)</f>
        <v>0</v>
      </c>
      <c r="I36" s="89">
        <f>SUM(I34:I35)</f>
        <v>-6379</v>
      </c>
      <c r="J36" s="89">
        <f>SUM(J34:J35)</f>
        <v>9517</v>
      </c>
      <c r="K36" s="88"/>
      <c r="L36" s="85"/>
      <c r="M36" s="85"/>
    </row>
    <row r="37" spans="1:14" s="84" customFormat="1" ht="4.95" customHeight="1" thickTop="1">
      <c r="A37" s="295" t="s">
        <v>84</v>
      </c>
      <c r="B37" s="295"/>
      <c r="C37" s="295"/>
      <c r="D37" s="295"/>
      <c r="F37" s="90"/>
      <c r="G37" s="90"/>
      <c r="H37" s="90"/>
      <c r="I37" s="90"/>
      <c r="J37" s="90"/>
      <c r="K37" s="85"/>
      <c r="L37" s="83"/>
      <c r="M37" s="83"/>
    </row>
    <row r="38" spans="1:14" s="84" customFormat="1" ht="19.95" customHeight="1">
      <c r="A38" s="170" t="s">
        <v>164</v>
      </c>
      <c r="B38" s="295"/>
      <c r="C38" s="295"/>
      <c r="D38" s="295"/>
      <c r="F38" s="87"/>
      <c r="G38" s="87"/>
      <c r="H38" s="87"/>
      <c r="I38" s="87"/>
      <c r="J38" s="87"/>
      <c r="K38" s="85"/>
      <c r="L38" s="83"/>
      <c r="M38" s="83"/>
    </row>
    <row r="39" spans="1:14" ht="19.95" customHeight="1">
      <c r="A39" s="179"/>
      <c r="B39" s="295" t="s">
        <v>83</v>
      </c>
      <c r="C39" s="295"/>
      <c r="D39" s="179"/>
      <c r="F39" s="65">
        <f>F31-F40</f>
        <v>-8553</v>
      </c>
      <c r="G39" s="65">
        <f>G31-G40</f>
        <v>9657</v>
      </c>
      <c r="H39" s="65"/>
      <c r="I39" s="65">
        <f>I31-I40</f>
        <v>-6379</v>
      </c>
      <c r="J39" s="65">
        <f>J31-J40</f>
        <v>9517</v>
      </c>
      <c r="K39" s="76"/>
      <c r="L39" s="76"/>
      <c r="M39" s="76"/>
    </row>
    <row r="40" spans="1:14" s="84" customFormat="1" ht="19.95" customHeight="1">
      <c r="A40" s="295"/>
      <c r="B40" s="179" t="s">
        <v>168</v>
      </c>
      <c r="C40" s="179"/>
      <c r="D40" s="295"/>
      <c r="F40" s="65">
        <f>F35</f>
        <v>0</v>
      </c>
      <c r="G40" s="65">
        <f>G35</f>
        <v>0</v>
      </c>
      <c r="H40" s="65"/>
      <c r="I40" s="65">
        <v>0</v>
      </c>
      <c r="J40" s="81">
        <v>0</v>
      </c>
      <c r="K40" s="85"/>
      <c r="L40" s="85"/>
      <c r="M40" s="76"/>
      <c r="N40" s="91"/>
    </row>
    <row r="41" spans="1:14" s="84" customFormat="1" ht="19.95" customHeight="1" thickBot="1">
      <c r="A41" s="295"/>
      <c r="B41" s="295"/>
      <c r="C41" s="295"/>
      <c r="D41" s="295"/>
      <c r="F41" s="89">
        <f>SUM(F39:F40)</f>
        <v>-8553</v>
      </c>
      <c r="G41" s="89">
        <f>SUM(G39:G40)</f>
        <v>9657</v>
      </c>
      <c r="H41" s="65">
        <f>SUM(H39:H40)</f>
        <v>0</v>
      </c>
      <c r="I41" s="89">
        <f>SUM(I39:I40)</f>
        <v>-6379</v>
      </c>
      <c r="J41" s="89">
        <f>SUM(J39:J40)</f>
        <v>9517</v>
      </c>
      <c r="K41" s="85"/>
      <c r="L41" s="83"/>
      <c r="M41" s="83"/>
    </row>
    <row r="42" spans="1:14" s="84" customFormat="1" ht="4.95" customHeight="1" thickTop="1">
      <c r="A42" s="295"/>
      <c r="B42" s="295"/>
      <c r="C42" s="295"/>
      <c r="D42" s="295"/>
      <c r="F42" s="65"/>
      <c r="G42" s="65"/>
      <c r="H42" s="65"/>
      <c r="I42" s="65"/>
      <c r="J42" s="65"/>
      <c r="K42" s="85"/>
      <c r="L42" s="83"/>
      <c r="M42" s="83"/>
    </row>
    <row r="43" spans="1:14" s="78" customFormat="1" ht="19.95" customHeight="1">
      <c r="A43" s="170" t="s">
        <v>85</v>
      </c>
      <c r="B43" s="296"/>
      <c r="C43" s="296"/>
      <c r="D43" s="296"/>
      <c r="E43" s="92">
        <v>23</v>
      </c>
      <c r="F43" s="93"/>
      <c r="G43" s="93"/>
      <c r="H43" s="93"/>
      <c r="I43" s="93"/>
      <c r="J43" s="93"/>
      <c r="K43" s="79"/>
    </row>
    <row r="44" spans="1:14" s="84" customFormat="1" ht="19.95" customHeight="1">
      <c r="A44" s="295"/>
      <c r="B44" s="295" t="s">
        <v>86</v>
      </c>
      <c r="C44" s="295"/>
      <c r="D44" s="294"/>
      <c r="F44" s="191">
        <f>F34/8514952</f>
        <v>-1.0044683751593668E-3</v>
      </c>
      <c r="G44" s="191">
        <f>G34/8514952</f>
        <v>1.1341226585892675E-3</v>
      </c>
      <c r="H44" s="94"/>
      <c r="I44" s="191">
        <f>I34/8514952</f>
        <v>-7.4915278441968903E-4</v>
      </c>
      <c r="J44" s="191">
        <f>J34/8514952</f>
        <v>1.1176809922122872E-3</v>
      </c>
      <c r="K44" s="82"/>
      <c r="L44" s="83"/>
    </row>
    <row r="45" spans="1:14" ht="19.95" customHeight="1">
      <c r="A45" s="178"/>
      <c r="B45" s="178"/>
      <c r="C45" s="178"/>
      <c r="D45" s="178"/>
      <c r="E45" s="212"/>
      <c r="F45" s="212"/>
      <c r="G45" s="212"/>
      <c r="H45" s="212"/>
      <c r="I45" s="212"/>
      <c r="J45" s="212"/>
      <c r="L45" s="67"/>
      <c r="M45" s="76"/>
    </row>
    <row r="46" spans="1:14" ht="19.95" customHeight="1">
      <c r="J46" s="249" t="s">
        <v>27</v>
      </c>
      <c r="L46" s="67"/>
      <c r="M46" s="76"/>
    </row>
    <row r="47" spans="1:14" ht="19.95" customHeight="1">
      <c r="J47" s="249"/>
      <c r="L47" s="67"/>
      <c r="M47" s="76"/>
    </row>
    <row r="48" spans="1:14" ht="19.95" customHeight="1">
      <c r="J48" s="249"/>
      <c r="L48" s="67"/>
      <c r="M48" s="76"/>
    </row>
    <row r="49" spans="1:13" ht="19.95" customHeight="1">
      <c r="J49" s="249"/>
      <c r="L49" s="67"/>
      <c r="M49" s="76"/>
    </row>
    <row r="50" spans="1:13" ht="19.95" customHeight="1">
      <c r="J50" s="249"/>
      <c r="L50" s="67"/>
      <c r="M50" s="76"/>
    </row>
    <row r="51" spans="1:13" ht="19.95" customHeight="1">
      <c r="J51" s="249"/>
      <c r="L51" s="67"/>
      <c r="M51" s="76"/>
    </row>
    <row r="52" spans="1:13" ht="19.95" customHeight="1">
      <c r="J52" s="249"/>
      <c r="L52" s="67"/>
      <c r="M52" s="76"/>
    </row>
    <row r="53" spans="1:13" ht="19.95" customHeight="1">
      <c r="A53" s="170" t="s">
        <v>48</v>
      </c>
      <c r="B53" s="178"/>
      <c r="C53" s="178"/>
      <c r="D53" s="178"/>
      <c r="F53" s="77"/>
      <c r="G53" s="77"/>
      <c r="H53" s="77"/>
      <c r="I53" s="77"/>
      <c r="J53" s="325">
        <v>5</v>
      </c>
      <c r="L53" s="67"/>
      <c r="M53" s="76"/>
    </row>
    <row r="54" spans="1:13" ht="19.95" customHeight="1"/>
  </sheetData>
  <mergeCells count="6">
    <mergeCell ref="I6:J6"/>
    <mergeCell ref="A2:J2"/>
    <mergeCell ref="A3:J3"/>
    <mergeCell ref="A4:J4"/>
    <mergeCell ref="F5:J5"/>
    <mergeCell ref="F6:G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44"/>
  <sheetViews>
    <sheetView topLeftCell="A10" zoomScale="90" zoomScaleNormal="90" zoomScaleSheetLayoutView="91" workbookViewId="0">
      <selection activeCell="E27" sqref="E27"/>
    </sheetView>
  </sheetViews>
  <sheetFormatPr defaultColWidth="9.33203125" defaultRowHeight="21" customHeight="1"/>
  <cols>
    <col min="1" max="1" width="32.109375" style="95" customWidth="1"/>
    <col min="2" max="2" width="6.44140625" style="95" customWidth="1"/>
    <col min="3" max="3" width="13" style="95" customWidth="1"/>
    <col min="4" max="4" width="0.6640625" style="95" customWidth="1"/>
    <col min="5" max="5" width="10.44140625" style="95" customWidth="1"/>
    <col min="6" max="6" width="0.6640625" style="95" customWidth="1"/>
    <col min="7" max="7" width="11.33203125" style="95" bestFit="1" customWidth="1"/>
    <col min="8" max="8" width="0.6640625" style="95" customWidth="1"/>
    <col min="9" max="9" width="11.6640625" style="95" customWidth="1"/>
    <col min="10" max="10" width="0.6640625" style="95" customWidth="1"/>
    <col min="11" max="11" width="13.33203125" style="95" customWidth="1"/>
    <col min="12" max="12" width="0.6640625" style="95" customWidth="1"/>
    <col min="13" max="13" width="17.5546875" style="95" customWidth="1"/>
    <col min="14" max="14" width="1.109375" style="95" customWidth="1"/>
    <col min="15" max="15" width="11.6640625" style="95" customWidth="1"/>
    <col min="16" max="16" width="1.33203125" style="95" customWidth="1"/>
    <col min="17" max="17" width="13.5546875" style="95" customWidth="1"/>
    <col min="18" max="18" width="0.6640625" style="95" customWidth="1"/>
    <col min="19" max="19" width="14" style="95" customWidth="1"/>
    <col min="20" max="20" width="0.6640625" style="95" customWidth="1"/>
    <col min="21" max="21" width="12.44140625" style="95" customWidth="1"/>
    <col min="22" max="22" width="0.6640625" style="95" customWidth="1"/>
    <col min="23" max="23" width="11.33203125" style="95" customWidth="1"/>
    <col min="24" max="24" width="16.33203125" style="95" customWidth="1"/>
    <col min="25" max="25" width="12.33203125" style="95" bestFit="1" customWidth="1"/>
    <col min="26" max="16384" width="9.33203125" style="95"/>
  </cols>
  <sheetData>
    <row r="2" spans="1:25" s="97" customFormat="1" ht="21" customHeight="1">
      <c r="A2" s="358" t="s">
        <v>3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</row>
    <row r="3" spans="1:25" s="98" customFormat="1" ht="21" customHeight="1">
      <c r="A3" s="358" t="s">
        <v>87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</row>
    <row r="4" spans="1:25" s="97" customFormat="1" ht="21" customHeight="1">
      <c r="A4" s="358" t="s">
        <v>151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</row>
    <row r="5" spans="1:25" s="97" customFormat="1" ht="21" customHeight="1">
      <c r="A5" s="99"/>
      <c r="B5" s="99"/>
      <c r="C5" s="359" t="s">
        <v>6</v>
      </c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</row>
    <row r="6" spans="1:25" s="97" customFormat="1" ht="21" customHeight="1">
      <c r="A6" s="250"/>
      <c r="B6" s="250"/>
      <c r="C6" s="360" t="s">
        <v>89</v>
      </c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251"/>
      <c r="V6" s="251"/>
      <c r="W6" s="252"/>
    </row>
    <row r="7" spans="1:25" s="97" customFormat="1" ht="21" customHeight="1">
      <c r="A7" s="253"/>
      <c r="B7" s="253"/>
      <c r="C7" s="210"/>
      <c r="D7" s="210"/>
      <c r="E7" s="210"/>
      <c r="F7" s="210"/>
      <c r="G7" s="210"/>
      <c r="H7" s="210"/>
      <c r="I7" s="357" t="s">
        <v>90</v>
      </c>
      <c r="J7" s="357"/>
      <c r="K7" s="357"/>
      <c r="L7" s="210"/>
      <c r="M7" s="210"/>
      <c r="N7" s="210"/>
      <c r="O7" s="360" t="s">
        <v>62</v>
      </c>
      <c r="P7" s="360"/>
      <c r="Q7" s="360"/>
      <c r="R7" s="254"/>
      <c r="S7" s="255"/>
      <c r="T7" s="210"/>
      <c r="U7" s="256"/>
      <c r="V7" s="256"/>
      <c r="W7" s="210"/>
    </row>
    <row r="8" spans="1:25" s="97" customFormat="1" ht="21" customHeight="1">
      <c r="A8" s="207"/>
      <c r="B8" s="257"/>
      <c r="C8" s="258"/>
      <c r="D8" s="258"/>
      <c r="E8" s="258"/>
      <c r="F8" s="258"/>
      <c r="G8" s="258"/>
      <c r="H8" s="210"/>
      <c r="I8" s="210"/>
      <c r="J8" s="210"/>
      <c r="K8" s="214"/>
      <c r="L8" s="214"/>
      <c r="M8" s="258" t="s">
        <v>91</v>
      </c>
      <c r="N8" s="214"/>
      <c r="O8" s="210"/>
      <c r="P8" s="214"/>
      <c r="Q8" s="210"/>
      <c r="R8" s="210"/>
      <c r="S8" s="258" t="s">
        <v>92</v>
      </c>
      <c r="T8" s="210"/>
      <c r="U8" s="256" t="s">
        <v>93</v>
      </c>
      <c r="V8" s="256"/>
      <c r="W8" s="210"/>
    </row>
    <row r="9" spans="1:25" s="97" customFormat="1" ht="21" customHeight="1">
      <c r="A9" s="207"/>
      <c r="B9" s="259"/>
      <c r="C9" s="258" t="s">
        <v>94</v>
      </c>
      <c r="D9" s="258"/>
      <c r="E9" s="258" t="s">
        <v>160</v>
      </c>
      <c r="F9" s="258"/>
      <c r="G9" s="258" t="s">
        <v>95</v>
      </c>
      <c r="H9" s="210"/>
      <c r="I9" s="258" t="s">
        <v>96</v>
      </c>
      <c r="J9" s="210"/>
      <c r="K9" s="210"/>
      <c r="L9" s="210"/>
      <c r="M9" s="258" t="s">
        <v>97</v>
      </c>
      <c r="N9" s="210"/>
      <c r="O9" s="258" t="s">
        <v>98</v>
      </c>
      <c r="P9" s="210"/>
      <c r="Q9" s="260" t="s">
        <v>99</v>
      </c>
      <c r="R9" s="250"/>
      <c r="S9" s="258" t="s">
        <v>100</v>
      </c>
      <c r="T9" s="210"/>
      <c r="U9" s="256" t="s">
        <v>101</v>
      </c>
      <c r="V9" s="256"/>
      <c r="W9" s="210"/>
    </row>
    <row r="10" spans="1:25" s="97" customFormat="1" ht="21" customHeight="1">
      <c r="A10" s="207"/>
      <c r="B10" s="261"/>
      <c r="C10" s="258" t="s">
        <v>102</v>
      </c>
      <c r="D10" s="258"/>
      <c r="E10" s="258" t="s">
        <v>103</v>
      </c>
      <c r="F10" s="258"/>
      <c r="G10" s="258" t="s">
        <v>103</v>
      </c>
      <c r="H10" s="210"/>
      <c r="I10" s="258" t="s">
        <v>104</v>
      </c>
      <c r="J10" s="210"/>
      <c r="K10" s="258" t="s">
        <v>105</v>
      </c>
      <c r="L10" s="210"/>
      <c r="M10" s="258" t="s">
        <v>106</v>
      </c>
      <c r="N10" s="210"/>
      <c r="O10" s="258" t="s">
        <v>107</v>
      </c>
      <c r="P10" s="210"/>
      <c r="Q10" s="260" t="s">
        <v>108</v>
      </c>
      <c r="R10" s="250"/>
      <c r="S10" s="258" t="s">
        <v>109</v>
      </c>
      <c r="T10" s="210"/>
      <c r="U10" s="256" t="s">
        <v>110</v>
      </c>
      <c r="V10" s="256"/>
      <c r="W10" s="210"/>
    </row>
    <row r="11" spans="1:25" s="97" customFormat="1" ht="21" customHeight="1">
      <c r="A11" s="208"/>
      <c r="B11" s="262" t="s">
        <v>88</v>
      </c>
      <c r="C11" s="263" t="s">
        <v>111</v>
      </c>
      <c r="D11" s="263"/>
      <c r="E11" s="263" t="s">
        <v>112</v>
      </c>
      <c r="F11" s="263"/>
      <c r="G11" s="263" t="s">
        <v>112</v>
      </c>
      <c r="H11" s="264"/>
      <c r="I11" s="263" t="s">
        <v>113</v>
      </c>
      <c r="J11" s="264"/>
      <c r="K11" s="263" t="s">
        <v>59</v>
      </c>
      <c r="L11" s="264"/>
      <c r="M11" s="263" t="s">
        <v>114</v>
      </c>
      <c r="N11" s="264"/>
      <c r="O11" s="263" t="s">
        <v>115</v>
      </c>
      <c r="P11" s="264"/>
      <c r="Q11" s="265" t="s">
        <v>116</v>
      </c>
      <c r="R11" s="266"/>
      <c r="S11" s="263" t="s">
        <v>117</v>
      </c>
      <c r="T11" s="264"/>
      <c r="U11" s="266" t="s">
        <v>118</v>
      </c>
      <c r="V11" s="266"/>
      <c r="W11" s="263" t="s">
        <v>92</v>
      </c>
    </row>
    <row r="12" spans="1:25" s="97" customFormat="1" ht="5.0999999999999996" customHeight="1">
      <c r="A12" s="100"/>
      <c r="B12" s="102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8"/>
      <c r="R12" s="98"/>
      <c r="S12" s="96"/>
      <c r="T12" s="96"/>
      <c r="U12" s="98"/>
      <c r="V12" s="98"/>
      <c r="W12" s="96"/>
    </row>
    <row r="13" spans="1:25" s="32" customFormat="1" ht="18.75" customHeight="1">
      <c r="A13" s="329" t="s">
        <v>124</v>
      </c>
      <c r="B13" s="330"/>
      <c r="C13" s="195">
        <v>255448552</v>
      </c>
      <c r="D13" s="195"/>
      <c r="E13" s="195">
        <v>143470</v>
      </c>
      <c r="F13" s="195"/>
      <c r="G13" s="195">
        <v>-248867968</v>
      </c>
      <c r="H13" s="195"/>
      <c r="I13" s="195">
        <v>11350</v>
      </c>
      <c r="J13" s="195"/>
      <c r="K13" s="195">
        <v>-4049678</v>
      </c>
      <c r="L13" s="195">
        <v>0</v>
      </c>
      <c r="M13" s="195">
        <v>-240</v>
      </c>
      <c r="N13" s="195"/>
      <c r="O13" s="195">
        <v>-37891</v>
      </c>
      <c r="P13" s="195">
        <v>0</v>
      </c>
      <c r="Q13" s="331">
        <f>+O13</f>
        <v>-37891</v>
      </c>
      <c r="R13" s="195"/>
      <c r="S13" s="331">
        <f>+C13+E13+G13+I13+K13+M13+Q13</f>
        <v>2647595</v>
      </c>
      <c r="T13" s="195"/>
      <c r="U13" s="195">
        <v>-12</v>
      </c>
      <c r="V13" s="195"/>
      <c r="W13" s="195">
        <f>+S13+U13</f>
        <v>2647583</v>
      </c>
      <c r="X13" s="332"/>
      <c r="Y13" s="332"/>
    </row>
    <row r="14" spans="1:25" s="97" customFormat="1" ht="5.0999999999999996" customHeight="1">
      <c r="A14" s="119"/>
      <c r="B14" s="105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  <c r="P14" s="109"/>
      <c r="Q14" s="111"/>
      <c r="R14" s="109"/>
      <c r="S14" s="111"/>
      <c r="T14" s="109"/>
      <c r="U14" s="109"/>
      <c r="V14" s="109"/>
      <c r="W14" s="109"/>
      <c r="X14" s="108"/>
      <c r="Y14" s="104"/>
    </row>
    <row r="15" spans="1:25" s="32" customFormat="1" ht="21" customHeight="1">
      <c r="A15" s="333" t="s">
        <v>119</v>
      </c>
      <c r="B15" s="44"/>
      <c r="C15" s="334"/>
      <c r="D15" s="334"/>
      <c r="E15" s="334"/>
      <c r="F15" s="334"/>
      <c r="G15" s="334"/>
      <c r="H15" s="334"/>
      <c r="I15" s="334"/>
      <c r="J15" s="334"/>
      <c r="K15" s="334"/>
      <c r="L15" s="335"/>
      <c r="M15" s="335"/>
      <c r="N15" s="335"/>
      <c r="O15" s="336"/>
      <c r="P15" s="335"/>
      <c r="Q15" s="331"/>
      <c r="R15" s="335"/>
      <c r="S15" s="335"/>
      <c r="T15" s="335"/>
      <c r="U15" s="335"/>
      <c r="V15" s="335"/>
      <c r="W15" s="337"/>
      <c r="X15" s="338"/>
      <c r="Y15" s="332"/>
    </row>
    <row r="16" spans="1:25" s="32" customFormat="1" ht="21" customHeight="1">
      <c r="A16" s="281" t="s">
        <v>121</v>
      </c>
      <c r="B16" s="284"/>
      <c r="C16" s="334">
        <v>0</v>
      </c>
      <c r="D16" s="334"/>
      <c r="E16" s="334">
        <v>0</v>
      </c>
      <c r="F16" s="334"/>
      <c r="G16" s="334">
        <v>0</v>
      </c>
      <c r="H16" s="334"/>
      <c r="I16" s="334">
        <v>0</v>
      </c>
      <c r="J16" s="334"/>
      <c r="K16" s="334">
        <f>+'P5'!G34</f>
        <v>9657</v>
      </c>
      <c r="L16" s="337"/>
      <c r="M16" s="339">
        <v>0</v>
      </c>
      <c r="N16" s="339"/>
      <c r="O16" s="339">
        <v>0</v>
      </c>
      <c r="P16" s="339"/>
      <c r="Q16" s="339">
        <f>+O16</f>
        <v>0</v>
      </c>
      <c r="R16" s="335"/>
      <c r="S16" s="340">
        <f>+C16+E16+G16+I16+K16+M16+Q16</f>
        <v>9657</v>
      </c>
      <c r="T16" s="335"/>
      <c r="U16" s="334">
        <f>+'P5'!F35</f>
        <v>0</v>
      </c>
      <c r="V16" s="337"/>
      <c r="W16" s="337">
        <f>+S16+U16</f>
        <v>9657</v>
      </c>
      <c r="X16" s="338"/>
      <c r="Y16" s="332"/>
    </row>
    <row r="17" spans="1:27" s="30" customFormat="1" ht="21" customHeight="1">
      <c r="A17" s="333" t="s">
        <v>120</v>
      </c>
      <c r="B17" s="284"/>
      <c r="C17" s="341">
        <f>SUM(C16:C16)</f>
        <v>0</v>
      </c>
      <c r="D17" s="341"/>
      <c r="E17" s="341">
        <f>SUM(E16:E16)</f>
        <v>0</v>
      </c>
      <c r="F17" s="341"/>
      <c r="G17" s="341">
        <f>SUM(G16:G16)</f>
        <v>0</v>
      </c>
      <c r="H17" s="341"/>
      <c r="I17" s="341">
        <f>SUM(I16:I16)</f>
        <v>0</v>
      </c>
      <c r="J17" s="341"/>
      <c r="K17" s="341">
        <f t="shared" ref="K17:W17" si="0">SUM(K16:K16)</f>
        <v>9657</v>
      </c>
      <c r="L17" s="341">
        <f t="shared" si="0"/>
        <v>0</v>
      </c>
      <c r="M17" s="341">
        <f t="shared" si="0"/>
        <v>0</v>
      </c>
      <c r="N17" s="341"/>
      <c r="O17" s="341">
        <f t="shared" si="0"/>
        <v>0</v>
      </c>
      <c r="P17" s="341"/>
      <c r="Q17" s="341">
        <f t="shared" si="0"/>
        <v>0</v>
      </c>
      <c r="R17" s="341"/>
      <c r="S17" s="341">
        <f t="shared" si="0"/>
        <v>9657</v>
      </c>
      <c r="T17" s="341">
        <f t="shared" si="0"/>
        <v>0</v>
      </c>
      <c r="U17" s="341">
        <f t="shared" si="0"/>
        <v>0</v>
      </c>
      <c r="V17" s="341">
        <f t="shared" si="0"/>
        <v>0</v>
      </c>
      <c r="W17" s="341">
        <f t="shared" si="0"/>
        <v>9657</v>
      </c>
      <c r="X17" s="141"/>
      <c r="Y17" s="48"/>
    </row>
    <row r="18" spans="1:27" ht="5.0999999999999996" customHeight="1">
      <c r="A18" s="205"/>
      <c r="B18" s="113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</row>
    <row r="19" spans="1:27" s="30" customFormat="1" ht="18.75" customHeight="1" thickBot="1">
      <c r="A19" s="333" t="s">
        <v>122</v>
      </c>
      <c r="B19" s="284"/>
      <c r="C19" s="134">
        <f>C13+C17</f>
        <v>255448552</v>
      </c>
      <c r="D19" s="134">
        <f t="shared" ref="D19:W19" si="1">D13+D17</f>
        <v>0</v>
      </c>
      <c r="E19" s="134">
        <f t="shared" si="1"/>
        <v>143470</v>
      </c>
      <c r="F19" s="134">
        <f t="shared" si="1"/>
        <v>0</v>
      </c>
      <c r="G19" s="134">
        <f t="shared" si="1"/>
        <v>-248867968</v>
      </c>
      <c r="H19" s="134">
        <f t="shared" si="1"/>
        <v>0</v>
      </c>
      <c r="I19" s="134">
        <f t="shared" si="1"/>
        <v>11350</v>
      </c>
      <c r="J19" s="134">
        <f t="shared" si="1"/>
        <v>0</v>
      </c>
      <c r="K19" s="134">
        <f t="shared" si="1"/>
        <v>-4040021</v>
      </c>
      <c r="L19" s="134">
        <f t="shared" si="1"/>
        <v>0</v>
      </c>
      <c r="M19" s="134">
        <f t="shared" si="1"/>
        <v>-240</v>
      </c>
      <c r="N19" s="134">
        <f t="shared" si="1"/>
        <v>0</v>
      </c>
      <c r="O19" s="134">
        <f t="shared" si="1"/>
        <v>-37891</v>
      </c>
      <c r="P19" s="134">
        <f t="shared" si="1"/>
        <v>0</v>
      </c>
      <c r="Q19" s="134">
        <f t="shared" si="1"/>
        <v>-37891</v>
      </c>
      <c r="R19" s="134">
        <f t="shared" si="1"/>
        <v>0</v>
      </c>
      <c r="S19" s="134">
        <f t="shared" si="1"/>
        <v>2657252</v>
      </c>
      <c r="T19" s="134">
        <f t="shared" si="1"/>
        <v>0</v>
      </c>
      <c r="U19" s="134">
        <f t="shared" si="1"/>
        <v>-12</v>
      </c>
      <c r="V19" s="134">
        <f t="shared" si="1"/>
        <v>0</v>
      </c>
      <c r="W19" s="134">
        <f t="shared" si="1"/>
        <v>2657240</v>
      </c>
      <c r="X19" s="141"/>
      <c r="Y19" s="48"/>
    </row>
    <row r="20" spans="1:27" ht="15" customHeight="1" thickTop="1">
      <c r="A20" s="205"/>
      <c r="B20" s="113"/>
      <c r="C20" s="115"/>
      <c r="D20" s="116"/>
      <c r="E20" s="115"/>
      <c r="F20" s="116"/>
      <c r="G20" s="115"/>
      <c r="H20" s="116"/>
      <c r="I20" s="115"/>
      <c r="J20" s="116"/>
      <c r="K20" s="115"/>
      <c r="L20" s="116"/>
      <c r="M20" s="115"/>
      <c r="N20" s="116"/>
      <c r="O20" s="115"/>
      <c r="P20" s="116"/>
      <c r="Q20" s="115"/>
      <c r="R20" s="116"/>
      <c r="S20" s="115"/>
      <c r="T20" s="116"/>
      <c r="U20" s="115"/>
      <c r="V20" s="116"/>
      <c r="W20" s="115"/>
      <c r="X20" s="106"/>
      <c r="Y20" s="107"/>
    </row>
    <row r="21" spans="1:27" s="30" customFormat="1" ht="21" customHeight="1">
      <c r="A21" s="329" t="s">
        <v>125</v>
      </c>
      <c r="B21" s="330"/>
      <c r="C21" s="195">
        <v>255448552</v>
      </c>
      <c r="D21" s="195"/>
      <c r="E21" s="195">
        <v>143470</v>
      </c>
      <c r="F21" s="195"/>
      <c r="G21" s="195">
        <v>-248867968</v>
      </c>
      <c r="H21" s="195"/>
      <c r="I21" s="195">
        <v>11350</v>
      </c>
      <c r="J21" s="195"/>
      <c r="K21" s="195">
        <v>-4059548</v>
      </c>
      <c r="L21" s="195"/>
      <c r="M21" s="195">
        <v>-240</v>
      </c>
      <c r="N21" s="195"/>
      <c r="O21" s="195">
        <v>-37891</v>
      </c>
      <c r="P21" s="195"/>
      <c r="Q21" s="331">
        <v>-37891</v>
      </c>
      <c r="R21" s="195"/>
      <c r="S21" s="331">
        <f>+C21+E21+G21+I21+K21+M21+Q21</f>
        <v>2637725</v>
      </c>
      <c r="T21" s="195"/>
      <c r="U21" s="195">
        <v>-12</v>
      </c>
      <c r="V21" s="195"/>
      <c r="W21" s="195">
        <f>+S21+U21</f>
        <v>2637713</v>
      </c>
      <c r="X21" s="141"/>
      <c r="Y21" s="48"/>
      <c r="AA21" s="48"/>
    </row>
    <row r="22" spans="1:27" ht="5.0999999999999996" customHeight="1">
      <c r="A22" s="101"/>
      <c r="B22" s="100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17"/>
      <c r="Y22" s="107"/>
      <c r="AA22" s="107"/>
    </row>
    <row r="23" spans="1:27" s="30" customFormat="1" ht="21" customHeight="1">
      <c r="A23" s="333" t="s">
        <v>119</v>
      </c>
      <c r="B23" s="330"/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342"/>
      <c r="Y23" s="48"/>
      <c r="AA23" s="48"/>
    </row>
    <row r="24" spans="1:27" s="30" customFormat="1" ht="21" customHeight="1">
      <c r="A24" s="281" t="s">
        <v>123</v>
      </c>
      <c r="B24" s="330"/>
      <c r="C24" s="339">
        <v>0</v>
      </c>
      <c r="D24" s="343"/>
      <c r="E24" s="339">
        <v>0</v>
      </c>
      <c r="F24" s="343"/>
      <c r="G24" s="339">
        <v>0</v>
      </c>
      <c r="H24" s="339"/>
      <c r="I24" s="339">
        <v>0</v>
      </c>
      <c r="J24" s="337"/>
      <c r="K24" s="337">
        <f>+'P5'!F34</f>
        <v>-8553</v>
      </c>
      <c r="L24" s="195"/>
      <c r="M24" s="339">
        <v>0</v>
      </c>
      <c r="N24" s="339"/>
      <c r="O24" s="339">
        <v>0</v>
      </c>
      <c r="P24" s="339"/>
      <c r="Q24" s="339">
        <f>+O24</f>
        <v>0</v>
      </c>
      <c r="R24" s="195"/>
      <c r="S24" s="340">
        <f>+C24+E24+G24+I24+K24+M24+Q24</f>
        <v>-8553</v>
      </c>
      <c r="T24" s="195"/>
      <c r="U24" s="339">
        <f>+'P5'!F35</f>
        <v>0</v>
      </c>
      <c r="V24" s="195"/>
      <c r="W24" s="337">
        <f>+S24+U24</f>
        <v>-8553</v>
      </c>
      <c r="X24" s="344"/>
      <c r="Y24" s="48"/>
      <c r="AA24" s="48"/>
    </row>
    <row r="25" spans="1:27" s="30" customFormat="1" ht="21" customHeight="1">
      <c r="A25" s="333" t="s">
        <v>161</v>
      </c>
      <c r="B25" s="330"/>
      <c r="C25" s="341">
        <f>SUM(C24:C24)</f>
        <v>0</v>
      </c>
      <c r="D25" s="194"/>
      <c r="E25" s="341">
        <f>SUM(E24:E24)</f>
        <v>0</v>
      </c>
      <c r="F25" s="194"/>
      <c r="G25" s="341">
        <f>SUM(G24:G24)</f>
        <v>0</v>
      </c>
      <c r="H25" s="341"/>
      <c r="I25" s="341">
        <f>SUM(I24:I24)</f>
        <v>0</v>
      </c>
      <c r="J25" s="341"/>
      <c r="K25" s="341">
        <f t="shared" ref="K25:W25" si="2">SUM(K24:K24)</f>
        <v>-8553</v>
      </c>
      <c r="L25" s="341">
        <f t="shared" si="2"/>
        <v>0</v>
      </c>
      <c r="M25" s="341">
        <f t="shared" si="2"/>
        <v>0</v>
      </c>
      <c r="N25" s="341">
        <f t="shared" si="2"/>
        <v>0</v>
      </c>
      <c r="O25" s="341">
        <f t="shared" si="2"/>
        <v>0</v>
      </c>
      <c r="P25" s="341">
        <f t="shared" si="2"/>
        <v>0</v>
      </c>
      <c r="Q25" s="341">
        <f t="shared" si="2"/>
        <v>0</v>
      </c>
      <c r="R25" s="341">
        <f t="shared" si="2"/>
        <v>0</v>
      </c>
      <c r="S25" s="341">
        <f t="shared" si="2"/>
        <v>-8553</v>
      </c>
      <c r="T25" s="341">
        <f t="shared" si="2"/>
        <v>0</v>
      </c>
      <c r="U25" s="341">
        <f t="shared" si="2"/>
        <v>0</v>
      </c>
      <c r="V25" s="341">
        <f t="shared" si="2"/>
        <v>0</v>
      </c>
      <c r="W25" s="341">
        <f t="shared" si="2"/>
        <v>-8553</v>
      </c>
      <c r="X25" s="344"/>
      <c r="Y25" s="48"/>
      <c r="AA25" s="48"/>
    </row>
    <row r="26" spans="1:27" ht="5.0999999999999996" customHeight="1">
      <c r="A26" s="101"/>
      <c r="B26" s="100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17"/>
      <c r="Y26" s="107"/>
      <c r="AA26" s="107"/>
    </row>
    <row r="27" spans="1:27" s="32" customFormat="1" ht="18.75" customHeight="1" thickBot="1">
      <c r="A27" s="333" t="s">
        <v>126</v>
      </c>
      <c r="B27" s="330"/>
      <c r="C27" s="196">
        <f>C21+C25</f>
        <v>255448552</v>
      </c>
      <c r="D27" s="196">
        <f t="shared" ref="D27:W27" si="3">D21+D25</f>
        <v>0</v>
      </c>
      <c r="E27" s="196">
        <f t="shared" si="3"/>
        <v>143470</v>
      </c>
      <c r="F27" s="196">
        <f t="shared" si="3"/>
        <v>0</v>
      </c>
      <c r="G27" s="196">
        <f t="shared" si="3"/>
        <v>-248867968</v>
      </c>
      <c r="H27" s="196">
        <f t="shared" si="3"/>
        <v>0</v>
      </c>
      <c r="I27" s="196">
        <f t="shared" si="3"/>
        <v>11350</v>
      </c>
      <c r="J27" s="196">
        <f t="shared" si="3"/>
        <v>0</v>
      </c>
      <c r="K27" s="196">
        <f t="shared" si="3"/>
        <v>-4068101</v>
      </c>
      <c r="L27" s="196">
        <f t="shared" si="3"/>
        <v>0</v>
      </c>
      <c r="M27" s="196">
        <f t="shared" si="3"/>
        <v>-240</v>
      </c>
      <c r="N27" s="196">
        <f t="shared" si="3"/>
        <v>0</v>
      </c>
      <c r="O27" s="196">
        <f t="shared" si="3"/>
        <v>-37891</v>
      </c>
      <c r="P27" s="196">
        <f t="shared" si="3"/>
        <v>0</v>
      </c>
      <c r="Q27" s="196">
        <f t="shared" si="3"/>
        <v>-37891</v>
      </c>
      <c r="R27" s="196">
        <f t="shared" si="3"/>
        <v>0</v>
      </c>
      <c r="S27" s="196">
        <f t="shared" si="3"/>
        <v>2629172</v>
      </c>
      <c r="T27" s="196">
        <f t="shared" si="3"/>
        <v>0</v>
      </c>
      <c r="U27" s="196">
        <f t="shared" si="3"/>
        <v>-12</v>
      </c>
      <c r="V27" s="196">
        <f t="shared" si="3"/>
        <v>0</v>
      </c>
      <c r="W27" s="196">
        <f t="shared" si="3"/>
        <v>2629160</v>
      </c>
      <c r="X27" s="338"/>
      <c r="Y27" s="332"/>
    </row>
    <row r="28" spans="1:27" ht="15" customHeight="1" thickTop="1">
      <c r="A28" s="112"/>
      <c r="B28" s="113"/>
      <c r="C28" s="115"/>
      <c r="D28" s="116"/>
      <c r="E28" s="115"/>
      <c r="F28" s="116"/>
      <c r="G28" s="115"/>
      <c r="H28" s="116"/>
      <c r="I28" s="115"/>
      <c r="J28" s="116"/>
      <c r="K28" s="115"/>
      <c r="L28" s="116"/>
      <c r="M28" s="115"/>
      <c r="N28" s="116"/>
      <c r="O28" s="115"/>
      <c r="P28" s="116"/>
      <c r="Q28" s="115"/>
      <c r="R28" s="116"/>
      <c r="S28" s="115"/>
      <c r="T28" s="116"/>
      <c r="U28" s="115"/>
      <c r="V28" s="116"/>
      <c r="W28" s="115"/>
      <c r="X28" s="106"/>
      <c r="Y28" s="107"/>
    </row>
    <row r="29" spans="1:27" ht="15" customHeight="1">
      <c r="A29" s="112"/>
      <c r="B29" s="113"/>
      <c r="C29" s="115"/>
      <c r="D29" s="116"/>
      <c r="E29" s="115"/>
      <c r="F29" s="116"/>
      <c r="G29" s="115"/>
      <c r="H29" s="116"/>
      <c r="I29" s="115"/>
      <c r="J29" s="116"/>
      <c r="K29" s="115"/>
      <c r="L29" s="116"/>
      <c r="M29" s="115"/>
      <c r="N29" s="116"/>
      <c r="O29" s="115"/>
      <c r="P29" s="116"/>
      <c r="Q29" s="115"/>
      <c r="R29" s="116"/>
      <c r="S29" s="115"/>
      <c r="T29" s="116"/>
      <c r="U29" s="115"/>
      <c r="V29" s="116"/>
      <c r="W29" s="271" t="s">
        <v>27</v>
      </c>
      <c r="X29" s="106"/>
      <c r="Y29" s="107"/>
    </row>
    <row r="30" spans="1:27" ht="15" customHeight="1">
      <c r="A30" s="112"/>
      <c r="B30" s="113"/>
      <c r="C30" s="115"/>
      <c r="D30" s="116"/>
      <c r="E30" s="115"/>
      <c r="F30" s="116"/>
      <c r="G30" s="115"/>
      <c r="H30" s="116"/>
      <c r="I30" s="115"/>
      <c r="J30" s="116"/>
      <c r="K30" s="115"/>
      <c r="L30" s="116"/>
      <c r="M30" s="115"/>
      <c r="N30" s="116"/>
      <c r="O30" s="115"/>
      <c r="P30" s="116"/>
      <c r="Q30" s="115"/>
      <c r="R30" s="116"/>
      <c r="S30" s="115"/>
      <c r="T30" s="116"/>
      <c r="U30" s="115"/>
      <c r="V30" s="116"/>
      <c r="W30" s="118"/>
      <c r="X30" s="106"/>
      <c r="Y30" s="107"/>
    </row>
    <row r="31" spans="1:27" ht="15" customHeight="1">
      <c r="A31" s="112"/>
      <c r="B31" s="113"/>
      <c r="C31" s="115"/>
      <c r="D31" s="116"/>
      <c r="E31" s="115"/>
      <c r="F31" s="116"/>
      <c r="G31" s="115"/>
      <c r="H31" s="116"/>
      <c r="I31" s="115"/>
      <c r="J31" s="116"/>
      <c r="K31" s="115"/>
      <c r="L31" s="116"/>
      <c r="M31" s="115"/>
      <c r="N31" s="116"/>
      <c r="O31" s="115"/>
      <c r="P31" s="116"/>
      <c r="Q31" s="115"/>
      <c r="R31" s="116"/>
      <c r="S31" s="115"/>
      <c r="T31" s="116"/>
      <c r="U31" s="115"/>
      <c r="V31" s="116"/>
      <c r="W31" s="118"/>
      <c r="X31" s="106"/>
      <c r="Y31" s="107"/>
    </row>
    <row r="32" spans="1:27" ht="15" customHeight="1">
      <c r="A32" s="112"/>
      <c r="B32" s="113"/>
      <c r="C32" s="115"/>
      <c r="D32" s="116"/>
      <c r="E32" s="115"/>
      <c r="F32" s="116"/>
      <c r="G32" s="115"/>
      <c r="H32" s="116"/>
      <c r="I32" s="115"/>
      <c r="J32" s="116"/>
      <c r="K32" s="115"/>
      <c r="L32" s="116"/>
      <c r="M32" s="115"/>
      <c r="N32" s="116"/>
      <c r="O32" s="115"/>
      <c r="P32" s="116"/>
      <c r="Q32" s="115"/>
      <c r="R32" s="116"/>
      <c r="S32" s="115"/>
      <c r="T32" s="116"/>
      <c r="U32" s="115"/>
      <c r="V32" s="116"/>
      <c r="W32" s="118"/>
      <c r="X32" s="106"/>
      <c r="Y32" s="107"/>
    </row>
    <row r="33" spans="1:25" ht="15" customHeight="1">
      <c r="A33" s="112"/>
      <c r="B33" s="113"/>
      <c r="C33" s="115"/>
      <c r="D33" s="116"/>
      <c r="E33" s="115"/>
      <c r="F33" s="116"/>
      <c r="G33" s="115"/>
      <c r="H33" s="116"/>
      <c r="I33" s="115"/>
      <c r="J33" s="116"/>
      <c r="K33" s="115"/>
      <c r="L33" s="116"/>
      <c r="M33" s="115"/>
      <c r="N33" s="116"/>
      <c r="O33" s="115"/>
      <c r="P33" s="116"/>
      <c r="Q33" s="115"/>
      <c r="R33" s="116"/>
      <c r="S33" s="115"/>
      <c r="T33" s="116"/>
      <c r="U33" s="115"/>
      <c r="V33" s="116"/>
      <c r="W33" s="118"/>
      <c r="X33" s="106"/>
      <c r="Y33" s="107"/>
    </row>
    <row r="34" spans="1:25" ht="15" customHeight="1">
      <c r="A34" s="112"/>
      <c r="B34" s="113"/>
      <c r="C34" s="115"/>
      <c r="D34" s="116"/>
      <c r="E34" s="115"/>
      <c r="F34" s="116"/>
      <c r="G34" s="115"/>
      <c r="H34" s="116"/>
      <c r="I34" s="115"/>
      <c r="J34" s="116"/>
      <c r="K34" s="115"/>
      <c r="L34" s="116"/>
      <c r="M34" s="115"/>
      <c r="N34" s="116"/>
      <c r="O34" s="115"/>
      <c r="P34" s="116"/>
      <c r="Q34" s="115"/>
      <c r="R34" s="116"/>
      <c r="S34" s="115"/>
      <c r="T34" s="116"/>
      <c r="U34" s="115"/>
      <c r="V34" s="116"/>
      <c r="W34" s="118"/>
      <c r="X34" s="106"/>
      <c r="Y34" s="107"/>
    </row>
    <row r="35" spans="1:25" ht="15" customHeight="1">
      <c r="A35" s="112"/>
      <c r="B35" s="113"/>
      <c r="C35" s="115"/>
      <c r="D35" s="116"/>
      <c r="E35" s="115"/>
      <c r="F35" s="116"/>
      <c r="G35" s="115"/>
      <c r="H35" s="116"/>
      <c r="I35" s="115"/>
      <c r="J35" s="116"/>
      <c r="K35" s="115"/>
      <c r="L35" s="116"/>
      <c r="M35" s="115"/>
      <c r="N35" s="116"/>
      <c r="O35" s="115"/>
      <c r="P35" s="116"/>
      <c r="Q35" s="115"/>
      <c r="R35" s="116"/>
      <c r="S35" s="115"/>
      <c r="T35" s="116"/>
      <c r="U35" s="115"/>
      <c r="V35" s="116"/>
      <c r="W35" s="118"/>
      <c r="X35" s="106"/>
      <c r="Y35" s="107"/>
    </row>
    <row r="36" spans="1:25" ht="15" customHeight="1">
      <c r="A36" s="112"/>
      <c r="B36" s="113"/>
      <c r="C36" s="115"/>
      <c r="D36" s="116"/>
      <c r="E36" s="115"/>
      <c r="F36" s="116"/>
      <c r="G36" s="115"/>
      <c r="H36" s="116"/>
      <c r="I36" s="115"/>
      <c r="J36" s="116"/>
      <c r="K36" s="115"/>
      <c r="L36" s="116"/>
      <c r="M36" s="115"/>
      <c r="N36" s="116"/>
      <c r="O36" s="115"/>
      <c r="P36" s="116"/>
      <c r="Q36" s="115"/>
      <c r="R36" s="116"/>
      <c r="S36" s="115"/>
      <c r="T36" s="116"/>
      <c r="U36" s="115"/>
      <c r="V36" s="116"/>
      <c r="W36" s="118"/>
      <c r="X36" s="106"/>
      <c r="Y36" s="107"/>
    </row>
    <row r="37" spans="1:25" ht="15" customHeight="1">
      <c r="A37" s="112"/>
      <c r="B37" s="113"/>
      <c r="C37" s="115"/>
      <c r="D37" s="116"/>
      <c r="E37" s="115"/>
      <c r="F37" s="116"/>
      <c r="G37" s="115"/>
      <c r="H37" s="116"/>
      <c r="I37" s="115"/>
      <c r="J37" s="116"/>
      <c r="K37" s="115"/>
      <c r="L37" s="116"/>
      <c r="M37" s="115"/>
      <c r="N37" s="116"/>
      <c r="O37" s="115"/>
      <c r="P37" s="116"/>
      <c r="Q37" s="115"/>
      <c r="R37" s="116"/>
      <c r="S37" s="115"/>
      <c r="T37" s="116"/>
      <c r="U37" s="115"/>
      <c r="V37" s="116"/>
      <c r="W37" s="118"/>
      <c r="X37" s="106"/>
      <c r="Y37" s="107"/>
    </row>
    <row r="38" spans="1:25" ht="15" customHeight="1">
      <c r="A38" s="112"/>
      <c r="B38" s="113"/>
      <c r="C38" s="115"/>
      <c r="D38" s="116"/>
      <c r="E38" s="115"/>
      <c r="F38" s="116"/>
      <c r="G38" s="115"/>
      <c r="H38" s="116"/>
      <c r="I38" s="115"/>
      <c r="J38" s="116"/>
      <c r="K38" s="115"/>
      <c r="L38" s="116"/>
      <c r="M38" s="115"/>
      <c r="N38" s="116"/>
      <c r="O38" s="115"/>
      <c r="P38" s="116"/>
      <c r="Q38" s="115"/>
      <c r="R38" s="116"/>
      <c r="S38" s="115"/>
      <c r="T38" s="116"/>
      <c r="U38" s="115"/>
      <c r="V38" s="116"/>
      <c r="W38" s="118"/>
      <c r="X38" s="106"/>
      <c r="Y38" s="107"/>
    </row>
    <row r="39" spans="1:25" ht="15" customHeight="1">
      <c r="A39" s="112"/>
      <c r="B39" s="113"/>
      <c r="C39" s="115"/>
      <c r="D39" s="116"/>
      <c r="E39" s="115"/>
      <c r="F39" s="116"/>
      <c r="G39" s="115"/>
      <c r="H39" s="116"/>
      <c r="I39" s="115"/>
      <c r="J39" s="116"/>
      <c r="K39" s="115"/>
      <c r="L39" s="116"/>
      <c r="M39" s="115"/>
      <c r="N39" s="116"/>
      <c r="O39" s="115"/>
      <c r="P39" s="116"/>
      <c r="Q39" s="115"/>
      <c r="R39" s="116"/>
      <c r="S39" s="115"/>
      <c r="T39" s="116"/>
      <c r="U39" s="115"/>
      <c r="V39" s="116"/>
      <c r="W39" s="118"/>
      <c r="X39" s="106"/>
      <c r="Y39" s="107"/>
    </row>
    <row r="40" spans="1:25" ht="15" customHeight="1">
      <c r="C40" s="115"/>
      <c r="D40" s="116"/>
      <c r="E40" s="115"/>
      <c r="F40" s="116"/>
      <c r="G40" s="115"/>
      <c r="H40" s="116"/>
      <c r="I40" s="115"/>
      <c r="J40" s="116"/>
      <c r="K40" s="115"/>
      <c r="L40" s="116"/>
      <c r="M40" s="115"/>
      <c r="N40" s="116"/>
      <c r="O40" s="115"/>
      <c r="P40" s="116"/>
      <c r="Q40" s="115"/>
      <c r="R40" s="116"/>
      <c r="S40" s="115"/>
      <c r="T40" s="116"/>
      <c r="U40" s="115"/>
      <c r="V40" s="116"/>
      <c r="W40" s="118"/>
      <c r="X40" s="106"/>
      <c r="Y40" s="107"/>
    </row>
    <row r="41" spans="1:25" ht="39" customHeight="1">
      <c r="A41" s="368">
        <v>6</v>
      </c>
      <c r="B41" s="369" t="s">
        <v>48</v>
      </c>
      <c r="C41" s="328"/>
      <c r="W41" s="120"/>
    </row>
    <row r="44" spans="1:25" ht="21" customHeight="1">
      <c r="O44" s="121"/>
    </row>
  </sheetData>
  <mergeCells count="7">
    <mergeCell ref="I7:K7"/>
    <mergeCell ref="A2:W2"/>
    <mergeCell ref="A3:W3"/>
    <mergeCell ref="A4:W4"/>
    <mergeCell ref="C5:W5"/>
    <mergeCell ref="O7:Q7"/>
    <mergeCell ref="C6:T6"/>
  </mergeCells>
  <phoneticPr fontId="0" type="noConversion"/>
  <printOptions horizontalCentered="1"/>
  <pageMargins left="0.19685039370078741" right="0.19685039370078741" top="0.70866141732283472" bottom="0.39370078740157483" header="0.11811023622047245" footer="0.11811023622047245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60"/>
  <sheetViews>
    <sheetView topLeftCell="A4" zoomScale="85" zoomScaleNormal="85" zoomScaleSheetLayoutView="90" workbookViewId="0">
      <selection activeCell="G16" sqref="G16"/>
    </sheetView>
  </sheetViews>
  <sheetFormatPr defaultColWidth="9.33203125" defaultRowHeight="21" customHeight="1"/>
  <cols>
    <col min="1" max="1" width="32.88671875" style="122" customWidth="1"/>
    <col min="2" max="2" width="6.88671875" style="122" customWidth="1"/>
    <col min="3" max="3" width="12.6640625" style="122" customWidth="1"/>
    <col min="4" max="4" width="0.6640625" style="122" customWidth="1"/>
    <col min="5" max="5" width="12.6640625" style="122" customWidth="1"/>
    <col min="6" max="6" width="0.6640625" style="122" customWidth="1"/>
    <col min="7" max="7" width="12.6640625" style="122" customWidth="1"/>
    <col min="8" max="8" width="0.6640625" style="122" customWidth="1"/>
    <col min="9" max="9" width="12.6640625" style="122" customWidth="1"/>
    <col min="10" max="10" width="0.6640625" style="122" customWidth="1"/>
    <col min="11" max="11" width="12.6640625" style="122" customWidth="1"/>
    <col min="12" max="12" width="0.6640625" style="122" customWidth="1"/>
    <col min="13" max="13" width="12.6640625" style="122" customWidth="1"/>
    <col min="14" max="14" width="14.5546875" style="122" bestFit="1" customWidth="1"/>
    <col min="15" max="16384" width="9.33203125" style="122"/>
  </cols>
  <sheetData>
    <row r="2" spans="1:17" s="123" customFormat="1" ht="21" customHeight="1">
      <c r="A2" s="361" t="str">
        <f>'P6'!A2:W2</f>
        <v>POLARIS CAPITAL PUBLIC COMPANY LIMITED AND SUBSIDIARIES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</row>
    <row r="3" spans="1:17" s="124" customFormat="1" ht="21" customHeight="1">
      <c r="A3" s="349" t="s">
        <v>127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</row>
    <row r="4" spans="1:17" s="124" customFormat="1" ht="21" customHeight="1">
      <c r="A4" s="349" t="str">
        <f>'P6'!A4:W4</f>
        <v>For the three-month period ended  March 31, 2022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</row>
    <row r="5" spans="1:17" s="123" customFormat="1" ht="20.399999999999999">
      <c r="A5" s="297"/>
      <c r="B5" s="267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9" t="s">
        <v>6</v>
      </c>
    </row>
    <row r="6" spans="1:17" s="123" customFormat="1" ht="21" customHeight="1">
      <c r="A6" s="298"/>
      <c r="B6" s="270"/>
      <c r="C6" s="258"/>
      <c r="D6" s="258"/>
      <c r="E6" s="258"/>
      <c r="F6" s="258"/>
      <c r="G6" s="258"/>
      <c r="H6" s="258"/>
      <c r="I6" s="362" t="s">
        <v>90</v>
      </c>
      <c r="J6" s="362"/>
      <c r="K6" s="362"/>
      <c r="L6" s="263"/>
      <c r="M6" s="258"/>
      <c r="Q6" s="125"/>
    </row>
    <row r="7" spans="1:17" s="123" customFormat="1" ht="21" customHeight="1">
      <c r="A7" s="126"/>
      <c r="B7" s="257"/>
      <c r="C7" s="258" t="s">
        <v>94</v>
      </c>
      <c r="D7" s="258"/>
      <c r="E7" s="258" t="s">
        <v>160</v>
      </c>
      <c r="F7" s="258"/>
      <c r="G7" s="258" t="s">
        <v>95</v>
      </c>
      <c r="H7" s="258"/>
      <c r="I7" s="258" t="s">
        <v>96</v>
      </c>
      <c r="J7" s="258"/>
      <c r="K7" s="261"/>
      <c r="L7" s="258"/>
      <c r="M7" s="258"/>
    </row>
    <row r="8" spans="1:17" s="123" customFormat="1" ht="21" customHeight="1">
      <c r="A8" s="126"/>
      <c r="B8" s="257"/>
      <c r="C8" s="258" t="s">
        <v>102</v>
      </c>
      <c r="D8" s="258"/>
      <c r="E8" s="258" t="s">
        <v>103</v>
      </c>
      <c r="F8" s="258"/>
      <c r="G8" s="258" t="s">
        <v>103</v>
      </c>
      <c r="H8" s="258"/>
      <c r="I8" s="258" t="s">
        <v>104</v>
      </c>
      <c r="J8" s="258"/>
      <c r="K8" s="258" t="s">
        <v>105</v>
      </c>
      <c r="L8" s="258"/>
      <c r="M8" s="258"/>
    </row>
    <row r="9" spans="1:17" s="123" customFormat="1" ht="21" customHeight="1">
      <c r="A9" s="299"/>
      <c r="B9" s="262" t="s">
        <v>88</v>
      </c>
      <c r="C9" s="263" t="s">
        <v>111</v>
      </c>
      <c r="D9" s="263"/>
      <c r="E9" s="263" t="s">
        <v>112</v>
      </c>
      <c r="F9" s="263"/>
      <c r="G9" s="263" t="s">
        <v>112</v>
      </c>
      <c r="H9" s="263"/>
      <c r="I9" s="263" t="s">
        <v>113</v>
      </c>
      <c r="J9" s="263"/>
      <c r="K9" s="265" t="s">
        <v>59</v>
      </c>
      <c r="L9" s="263"/>
      <c r="M9" s="263" t="s">
        <v>92</v>
      </c>
    </row>
    <row r="10" spans="1:17" ht="5.0999999999999996" customHeigh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</row>
    <row r="11" spans="1:17" ht="21" customHeight="1">
      <c r="A11" s="126" t="s">
        <v>124</v>
      </c>
      <c r="B11" s="127"/>
      <c r="C11" s="128">
        <v>255448552</v>
      </c>
      <c r="D11" s="128"/>
      <c r="E11" s="128">
        <v>143470</v>
      </c>
      <c r="F11" s="128"/>
      <c r="G11" s="128">
        <v>-248867968</v>
      </c>
      <c r="H11" s="128"/>
      <c r="I11" s="128">
        <v>11350</v>
      </c>
      <c r="J11" s="128"/>
      <c r="K11" s="128">
        <v>-3914537</v>
      </c>
      <c r="L11" s="128"/>
      <c r="M11" s="128">
        <f>SUM(C11:L11)</f>
        <v>2820867</v>
      </c>
      <c r="N11" s="129"/>
    </row>
    <row r="12" spans="1:17" ht="4.95" customHeight="1">
      <c r="A12" s="126"/>
      <c r="B12" s="12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</row>
    <row r="13" spans="1:17" ht="21" customHeight="1">
      <c r="A13" s="333" t="s">
        <v>119</v>
      </c>
      <c r="B13" s="127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</row>
    <row r="14" spans="1:17" ht="21" customHeight="1">
      <c r="A14" s="127" t="s">
        <v>121</v>
      </c>
      <c r="B14" s="130"/>
      <c r="C14" s="125">
        <v>0</v>
      </c>
      <c r="D14" s="125"/>
      <c r="E14" s="125">
        <v>0</v>
      </c>
      <c r="F14" s="125"/>
      <c r="G14" s="125">
        <v>0</v>
      </c>
      <c r="H14" s="125"/>
      <c r="I14" s="125">
        <v>0</v>
      </c>
      <c r="J14" s="125"/>
      <c r="K14" s="125">
        <f>+'P5'!J34</f>
        <v>9517</v>
      </c>
      <c r="L14" s="125"/>
      <c r="M14" s="131">
        <f>SUM(C14:L14)</f>
        <v>9517</v>
      </c>
      <c r="N14" s="129"/>
    </row>
    <row r="15" spans="1:17" ht="21" customHeight="1">
      <c r="A15" s="333" t="s">
        <v>120</v>
      </c>
      <c r="B15" s="132"/>
      <c r="C15" s="133">
        <f>SUM(C14)</f>
        <v>0</v>
      </c>
      <c r="D15" s="133"/>
      <c r="E15" s="133">
        <f>SUM(E14)</f>
        <v>0</v>
      </c>
      <c r="F15" s="133"/>
      <c r="G15" s="133">
        <f>SUM(G14)</f>
        <v>0</v>
      </c>
      <c r="H15" s="133"/>
      <c r="I15" s="133">
        <f>SUM(I14)</f>
        <v>0</v>
      </c>
      <c r="J15" s="133"/>
      <c r="K15" s="241">
        <f>SUM(K14)</f>
        <v>9517</v>
      </c>
      <c r="L15" s="242"/>
      <c r="M15" s="242">
        <f>SUM(M14)</f>
        <v>9517</v>
      </c>
      <c r="N15" s="129"/>
    </row>
    <row r="16" spans="1:17" ht="4.95" customHeight="1">
      <c r="A16" s="126"/>
      <c r="B16" s="132"/>
      <c r="C16" s="128"/>
      <c r="D16" s="128"/>
      <c r="E16" s="128"/>
      <c r="F16" s="128"/>
      <c r="G16" s="128"/>
      <c r="H16" s="128"/>
      <c r="I16" s="128"/>
      <c r="J16" s="128"/>
      <c r="K16" s="195"/>
      <c r="L16" s="128"/>
      <c r="M16" s="128"/>
    </row>
    <row r="17" spans="1:25" ht="21" customHeight="1" thickBot="1">
      <c r="A17" s="126" t="s">
        <v>122</v>
      </c>
      <c r="B17" s="127"/>
      <c r="C17" s="134">
        <f>C11+C15</f>
        <v>255448552</v>
      </c>
      <c r="D17" s="134">
        <f t="shared" ref="D17:M17" si="0">D11+D15</f>
        <v>0</v>
      </c>
      <c r="E17" s="134">
        <f t="shared" si="0"/>
        <v>143470</v>
      </c>
      <c r="F17" s="134">
        <f t="shared" si="0"/>
        <v>0</v>
      </c>
      <c r="G17" s="134">
        <f t="shared" si="0"/>
        <v>-248867968</v>
      </c>
      <c r="H17" s="134">
        <f t="shared" si="0"/>
        <v>0</v>
      </c>
      <c r="I17" s="134">
        <f t="shared" si="0"/>
        <v>11350</v>
      </c>
      <c r="J17" s="134">
        <f t="shared" si="0"/>
        <v>0</v>
      </c>
      <c r="K17" s="196">
        <f t="shared" si="0"/>
        <v>-3905020</v>
      </c>
      <c r="L17" s="134">
        <f t="shared" si="0"/>
        <v>0</v>
      </c>
      <c r="M17" s="134">
        <f t="shared" si="0"/>
        <v>2830384</v>
      </c>
      <c r="N17" s="129"/>
    </row>
    <row r="18" spans="1:25" ht="21" customHeight="1" thickTop="1">
      <c r="A18" s="126"/>
      <c r="B18" s="127"/>
      <c r="C18" s="128"/>
      <c r="D18" s="128"/>
      <c r="E18" s="128"/>
      <c r="F18" s="128"/>
      <c r="G18" s="128"/>
      <c r="H18" s="128"/>
      <c r="I18" s="128"/>
      <c r="J18" s="128"/>
      <c r="K18" s="195"/>
      <c r="L18" s="128"/>
      <c r="M18" s="128"/>
      <c r="N18" s="129"/>
    </row>
    <row r="19" spans="1:25" ht="21" customHeight="1">
      <c r="A19" s="126" t="s">
        <v>125</v>
      </c>
      <c r="B19" s="127"/>
      <c r="C19" s="135">
        <v>255448552</v>
      </c>
      <c r="D19" s="128"/>
      <c r="E19" s="128">
        <v>143470</v>
      </c>
      <c r="F19" s="128"/>
      <c r="G19" s="128">
        <v>-248867968</v>
      </c>
      <c r="H19" s="128"/>
      <c r="I19" s="128">
        <v>11350</v>
      </c>
      <c r="J19" s="128"/>
      <c r="K19" s="195">
        <v>-3919636</v>
      </c>
      <c r="L19" s="128"/>
      <c r="M19" s="128">
        <f>SUM(C19:L19)</f>
        <v>2815768</v>
      </c>
      <c r="N19" s="136"/>
    </row>
    <row r="20" spans="1:25" ht="4.95" customHeight="1">
      <c r="A20" s="126"/>
      <c r="B20" s="127"/>
      <c r="C20" s="137"/>
      <c r="D20" s="137"/>
      <c r="E20" s="137"/>
      <c r="F20" s="137"/>
      <c r="G20" s="137"/>
      <c r="H20" s="137"/>
      <c r="I20" s="137"/>
      <c r="J20" s="137"/>
      <c r="K20" s="197"/>
      <c r="L20" s="137"/>
      <c r="M20" s="138"/>
    </row>
    <row r="21" spans="1:25" ht="21" customHeight="1">
      <c r="A21" s="333" t="s">
        <v>119</v>
      </c>
      <c r="B21" s="127"/>
      <c r="C21" s="137"/>
      <c r="D21" s="137"/>
      <c r="E21" s="137"/>
      <c r="F21" s="137"/>
      <c r="G21" s="137"/>
      <c r="H21" s="137"/>
      <c r="I21" s="137"/>
      <c r="J21" s="137"/>
      <c r="K21" s="197"/>
      <c r="L21" s="137"/>
      <c r="M21" s="138"/>
    </row>
    <row r="22" spans="1:25" ht="21" customHeight="1">
      <c r="A22" s="127" t="s">
        <v>123</v>
      </c>
      <c r="B22" s="127"/>
      <c r="C22" s="137">
        <v>0</v>
      </c>
      <c r="D22" s="137"/>
      <c r="E22" s="137">
        <v>0</v>
      </c>
      <c r="F22" s="137"/>
      <c r="G22" s="137">
        <v>0</v>
      </c>
      <c r="H22" s="137"/>
      <c r="I22" s="137">
        <v>0</v>
      </c>
      <c r="J22" s="137"/>
      <c r="K22" s="198">
        <f>+'P5'!I34</f>
        <v>-6379</v>
      </c>
      <c r="L22" s="137"/>
      <c r="M22" s="131">
        <f>SUM(C22:L22)</f>
        <v>-6379</v>
      </c>
      <c r="N22" s="129"/>
    </row>
    <row r="23" spans="1:25" ht="21" customHeight="1">
      <c r="A23" s="333" t="s">
        <v>161</v>
      </c>
      <c r="B23" s="127"/>
      <c r="C23" s="133">
        <f>SUM(C22)</f>
        <v>0</v>
      </c>
      <c r="D23" s="133"/>
      <c r="E23" s="133">
        <f>SUM(E22)</f>
        <v>0</v>
      </c>
      <c r="F23" s="133"/>
      <c r="G23" s="133">
        <f>SUM(G22)</f>
        <v>0</v>
      </c>
      <c r="H23" s="133"/>
      <c r="I23" s="133">
        <f>SUM(I22)</f>
        <v>0</v>
      </c>
      <c r="J23" s="133"/>
      <c r="K23" s="194">
        <f>SUM(K22)</f>
        <v>-6379</v>
      </c>
      <c r="L23" s="133"/>
      <c r="M23" s="133">
        <f>SUM(M22)</f>
        <v>-6379</v>
      </c>
      <c r="N23" s="129"/>
    </row>
    <row r="24" spans="1:25" ht="4.95" customHeight="1">
      <c r="A24" s="126"/>
      <c r="B24" s="12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8"/>
    </row>
    <row r="25" spans="1:25" ht="21" customHeight="1" thickBot="1">
      <c r="A25" s="126" t="s">
        <v>126</v>
      </c>
      <c r="B25" s="127"/>
      <c r="C25" s="134">
        <f>C19+C23</f>
        <v>255448552</v>
      </c>
      <c r="D25" s="134">
        <f t="shared" ref="D25:M25" si="1">D19+D23</f>
        <v>0</v>
      </c>
      <c r="E25" s="134">
        <f t="shared" si="1"/>
        <v>143470</v>
      </c>
      <c r="F25" s="134">
        <f t="shared" si="1"/>
        <v>0</v>
      </c>
      <c r="G25" s="134">
        <f t="shared" si="1"/>
        <v>-248867968</v>
      </c>
      <c r="H25" s="134">
        <f t="shared" si="1"/>
        <v>0</v>
      </c>
      <c r="I25" s="134">
        <f t="shared" si="1"/>
        <v>11350</v>
      </c>
      <c r="J25" s="134">
        <f t="shared" si="1"/>
        <v>0</v>
      </c>
      <c r="K25" s="134">
        <f t="shared" si="1"/>
        <v>-3926015</v>
      </c>
      <c r="L25" s="134">
        <f t="shared" si="1"/>
        <v>0</v>
      </c>
      <c r="M25" s="134">
        <f t="shared" si="1"/>
        <v>2809389</v>
      </c>
      <c r="N25" s="129"/>
    </row>
    <row r="26" spans="1:25" ht="20.399999999999999" thickTop="1">
      <c r="A26" s="126"/>
      <c r="B26" s="127"/>
      <c r="C26" s="128"/>
      <c r="D26" s="137"/>
      <c r="E26" s="128"/>
      <c r="F26" s="137"/>
      <c r="G26" s="128"/>
      <c r="H26" s="137"/>
      <c r="I26" s="128"/>
      <c r="J26" s="137"/>
      <c r="K26" s="128"/>
      <c r="L26" s="137"/>
      <c r="M26" s="128"/>
      <c r="N26" s="129"/>
    </row>
    <row r="27" spans="1:25" s="30" customFormat="1" ht="18.600000000000001" customHeight="1">
      <c r="A27" s="43"/>
      <c r="B27" s="43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271" t="s">
        <v>27</v>
      </c>
      <c r="N27" s="139"/>
      <c r="O27" s="139"/>
      <c r="P27" s="139"/>
      <c r="Q27" s="139"/>
      <c r="R27" s="139"/>
      <c r="S27" s="139"/>
      <c r="T27" s="139"/>
      <c r="U27" s="140"/>
      <c r="V27" s="140"/>
      <c r="W27" s="140"/>
      <c r="X27" s="141"/>
      <c r="Y27" s="48"/>
    </row>
    <row r="28" spans="1:25" s="30" customFormat="1" ht="18.600000000000001" customHeight="1">
      <c r="A28" s="43"/>
      <c r="B28" s="43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18"/>
      <c r="N28" s="139"/>
      <c r="O28" s="139"/>
      <c r="P28" s="139"/>
      <c r="Q28" s="139"/>
      <c r="R28" s="139"/>
      <c r="S28" s="139"/>
      <c r="T28" s="139"/>
      <c r="U28" s="140"/>
      <c r="V28" s="140"/>
      <c r="W28" s="140"/>
      <c r="X28" s="141"/>
      <c r="Y28" s="48"/>
    </row>
    <row r="29" spans="1:25" s="30" customFormat="1" ht="18.600000000000001" customHeight="1">
      <c r="A29" s="43"/>
      <c r="B29" s="43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18"/>
      <c r="N29" s="139"/>
      <c r="O29" s="139"/>
      <c r="P29" s="139"/>
      <c r="Q29" s="139"/>
      <c r="R29" s="139"/>
      <c r="S29" s="139"/>
      <c r="T29" s="139"/>
      <c r="U29" s="140"/>
      <c r="V29" s="140"/>
      <c r="W29" s="140"/>
      <c r="X29" s="141"/>
      <c r="Y29" s="48"/>
    </row>
    <row r="30" spans="1:25" s="30" customFormat="1" ht="18.600000000000001" customHeight="1">
      <c r="A30" s="43"/>
      <c r="B30" s="43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18"/>
      <c r="N30" s="139"/>
      <c r="O30" s="139"/>
      <c r="P30" s="139"/>
      <c r="Q30" s="139"/>
      <c r="R30" s="139"/>
      <c r="S30" s="139"/>
      <c r="T30" s="139"/>
      <c r="U30" s="140"/>
      <c r="V30" s="140"/>
      <c r="W30" s="140"/>
      <c r="X30" s="141"/>
      <c r="Y30" s="48"/>
    </row>
    <row r="31" spans="1:25" s="30" customFormat="1" ht="18.600000000000001" customHeight="1">
      <c r="A31" s="43"/>
      <c r="B31" s="43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18"/>
      <c r="N31" s="139"/>
      <c r="O31" s="139"/>
      <c r="P31" s="139"/>
      <c r="Q31" s="139"/>
      <c r="R31" s="139"/>
      <c r="S31" s="139"/>
      <c r="T31" s="139"/>
      <c r="U31" s="140"/>
      <c r="V31" s="140"/>
      <c r="W31" s="140"/>
      <c r="X31" s="141"/>
      <c r="Y31" s="48"/>
    </row>
    <row r="32" spans="1:25" s="30" customFormat="1" ht="18.600000000000001" customHeight="1">
      <c r="A32" s="43"/>
      <c r="B32" s="43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18"/>
      <c r="N32" s="139"/>
      <c r="O32" s="139"/>
      <c r="P32" s="139"/>
      <c r="Q32" s="139"/>
      <c r="R32" s="139"/>
      <c r="S32" s="139"/>
      <c r="T32" s="139"/>
      <c r="U32" s="140"/>
      <c r="V32" s="140"/>
      <c r="W32" s="140"/>
      <c r="X32" s="141"/>
      <c r="Y32" s="48"/>
    </row>
    <row r="33" spans="1:25" s="30" customFormat="1" ht="18.600000000000001" customHeight="1">
      <c r="A33" s="43"/>
      <c r="B33" s="43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18"/>
      <c r="N33" s="139"/>
      <c r="O33" s="139"/>
      <c r="P33" s="139"/>
      <c r="Q33" s="139"/>
      <c r="R33" s="139"/>
      <c r="S33" s="139"/>
      <c r="T33" s="139"/>
      <c r="U33" s="140"/>
      <c r="V33" s="140"/>
      <c r="W33" s="140"/>
      <c r="X33" s="141"/>
      <c r="Y33" s="48"/>
    </row>
    <row r="34" spans="1:25" s="30" customFormat="1" ht="18.600000000000001" customHeight="1">
      <c r="A34" s="43"/>
      <c r="B34" s="43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18"/>
      <c r="N34" s="139"/>
      <c r="O34" s="139"/>
      <c r="P34" s="139"/>
      <c r="Q34" s="139"/>
      <c r="R34" s="139"/>
      <c r="S34" s="139"/>
      <c r="T34" s="139"/>
      <c r="U34" s="140"/>
      <c r="V34" s="140"/>
      <c r="W34" s="140"/>
      <c r="X34" s="141"/>
      <c r="Y34" s="48"/>
    </row>
    <row r="35" spans="1:25" s="30" customFormat="1" ht="18.600000000000001" customHeight="1">
      <c r="A35" s="43"/>
      <c r="B35" s="43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18"/>
      <c r="N35" s="139"/>
      <c r="O35" s="139"/>
      <c r="P35" s="139"/>
      <c r="Q35" s="139"/>
      <c r="R35" s="139"/>
      <c r="S35" s="139"/>
      <c r="T35" s="139"/>
      <c r="U35" s="140"/>
      <c r="V35" s="140"/>
      <c r="W35" s="140"/>
      <c r="X35" s="141"/>
      <c r="Y35" s="48"/>
    </row>
    <row r="36" spans="1:25" s="30" customFormat="1" ht="18.600000000000001" customHeight="1">
      <c r="A36" s="43"/>
      <c r="B36" s="43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18"/>
      <c r="N36" s="139"/>
      <c r="O36" s="139"/>
      <c r="P36" s="139"/>
      <c r="Q36" s="139"/>
      <c r="R36" s="139"/>
      <c r="S36" s="139"/>
      <c r="T36" s="139"/>
      <c r="U36" s="140"/>
      <c r="V36" s="140"/>
      <c r="W36" s="140"/>
      <c r="X36" s="141"/>
      <c r="Y36" s="48"/>
    </row>
    <row r="37" spans="1:25" s="30" customFormat="1" ht="18.600000000000001" customHeight="1">
      <c r="A37" s="43"/>
      <c r="B37" s="43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18"/>
      <c r="N37" s="139"/>
      <c r="O37" s="139"/>
      <c r="P37" s="139"/>
      <c r="Q37" s="139"/>
      <c r="R37" s="139"/>
      <c r="S37" s="139"/>
      <c r="T37" s="139"/>
      <c r="U37" s="140"/>
      <c r="V37" s="140"/>
      <c r="W37" s="140"/>
      <c r="X37" s="141"/>
      <c r="Y37" s="48"/>
    </row>
    <row r="38" spans="1:25" s="30" customFormat="1" ht="18.600000000000001" customHeight="1">
      <c r="A38" s="43"/>
      <c r="B38" s="43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18"/>
      <c r="N38" s="139"/>
      <c r="O38" s="139"/>
      <c r="P38" s="139"/>
      <c r="Q38" s="139"/>
      <c r="R38" s="139"/>
      <c r="S38" s="139"/>
      <c r="T38" s="139"/>
      <c r="U38" s="140"/>
      <c r="V38" s="140"/>
      <c r="W38" s="140"/>
      <c r="X38" s="141"/>
      <c r="Y38" s="48"/>
    </row>
    <row r="39" spans="1:25" s="30" customFormat="1" ht="18.600000000000001" customHeight="1">
      <c r="A39" s="43"/>
      <c r="B39" s="43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18"/>
      <c r="N39" s="139"/>
      <c r="O39" s="139"/>
      <c r="P39" s="139"/>
      <c r="Q39" s="139"/>
      <c r="R39" s="139"/>
      <c r="S39" s="139"/>
      <c r="T39" s="139"/>
      <c r="U39" s="140"/>
      <c r="V39" s="140"/>
      <c r="W39" s="140"/>
      <c r="X39" s="141"/>
      <c r="Y39" s="48"/>
    </row>
    <row r="40" spans="1:25" s="30" customFormat="1" ht="18.600000000000001" customHeight="1">
      <c r="A40" s="43"/>
      <c r="B40" s="43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18"/>
      <c r="N40" s="139"/>
      <c r="O40" s="139"/>
      <c r="P40" s="139"/>
      <c r="Q40" s="139"/>
      <c r="R40" s="139"/>
      <c r="S40" s="139"/>
      <c r="T40" s="139"/>
      <c r="U40" s="140"/>
      <c r="V40" s="140"/>
      <c r="W40" s="140"/>
      <c r="X40" s="141"/>
      <c r="Y40" s="48"/>
    </row>
    <row r="41" spans="1:25" s="30" customFormat="1" ht="18.600000000000001" customHeight="1">
      <c r="A41" s="43"/>
      <c r="B41" s="43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18"/>
      <c r="N41" s="139"/>
      <c r="O41" s="139"/>
      <c r="P41" s="139"/>
      <c r="Q41" s="139"/>
      <c r="R41" s="139"/>
      <c r="S41" s="139"/>
      <c r="T41" s="139"/>
      <c r="U41" s="140"/>
      <c r="V41" s="140"/>
      <c r="W41" s="140"/>
      <c r="X41" s="141"/>
      <c r="Y41" s="48"/>
    </row>
    <row r="42" spans="1:25" s="30" customFormat="1" ht="18.600000000000001" customHeight="1">
      <c r="A42" s="43"/>
      <c r="B42" s="43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18"/>
      <c r="N42" s="139"/>
      <c r="O42" s="139"/>
      <c r="P42" s="139"/>
      <c r="Q42" s="139"/>
      <c r="R42" s="139"/>
      <c r="S42" s="139"/>
      <c r="T42" s="139"/>
      <c r="U42" s="140"/>
      <c r="V42" s="140"/>
      <c r="W42" s="140"/>
      <c r="X42" s="141"/>
      <c r="Y42" s="48"/>
    </row>
    <row r="43" spans="1:25" s="30" customFormat="1" ht="18.600000000000001" customHeight="1">
      <c r="A43" s="43"/>
      <c r="B43" s="43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18"/>
      <c r="N43" s="139"/>
      <c r="O43" s="139"/>
      <c r="P43" s="139"/>
      <c r="Q43" s="139"/>
      <c r="R43" s="139"/>
      <c r="S43" s="139"/>
      <c r="T43" s="139"/>
      <c r="U43" s="140"/>
      <c r="V43" s="140"/>
      <c r="W43" s="140"/>
      <c r="X43" s="141"/>
      <c r="Y43" s="48"/>
    </row>
    <row r="44" spans="1:25" s="30" customFormat="1" ht="18.600000000000001" customHeight="1">
      <c r="A44" s="43"/>
      <c r="B44" s="43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18"/>
      <c r="N44" s="139"/>
      <c r="O44" s="139"/>
      <c r="P44" s="139"/>
      <c r="Q44" s="139"/>
      <c r="R44" s="139"/>
      <c r="S44" s="139"/>
      <c r="T44" s="139"/>
      <c r="U44" s="140"/>
      <c r="V44" s="140"/>
      <c r="W44" s="140"/>
      <c r="X44" s="141"/>
      <c r="Y44" s="48"/>
    </row>
    <row r="45" spans="1:25" s="30" customFormat="1" ht="18.600000000000001" customHeight="1">
      <c r="A45" s="43"/>
      <c r="B45" s="43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18"/>
      <c r="N45" s="139"/>
      <c r="O45" s="139"/>
      <c r="P45" s="139"/>
      <c r="Q45" s="139"/>
      <c r="R45" s="139"/>
      <c r="S45" s="139"/>
      <c r="T45" s="139"/>
      <c r="U45" s="140"/>
      <c r="V45" s="140"/>
      <c r="W45" s="140"/>
      <c r="X45" s="141"/>
      <c r="Y45" s="48"/>
    </row>
    <row r="46" spans="1:25" s="30" customFormat="1" ht="18.600000000000001" customHeight="1">
      <c r="A46" s="43"/>
      <c r="B46" s="43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18"/>
      <c r="N46" s="139"/>
      <c r="O46" s="139"/>
      <c r="P46" s="139"/>
      <c r="Q46" s="139"/>
      <c r="R46" s="139"/>
      <c r="S46" s="139"/>
      <c r="T46" s="139"/>
      <c r="U46" s="140"/>
      <c r="V46" s="140"/>
      <c r="W46" s="140"/>
      <c r="X46" s="141"/>
      <c r="Y46" s="48"/>
    </row>
    <row r="47" spans="1:25" s="30" customFormat="1" ht="18.600000000000001" customHeight="1">
      <c r="A47" s="43"/>
      <c r="B47" s="43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18"/>
      <c r="N47" s="139"/>
      <c r="O47" s="139"/>
      <c r="P47" s="139"/>
      <c r="Q47" s="139"/>
      <c r="R47" s="139"/>
      <c r="S47" s="139"/>
      <c r="T47" s="139"/>
      <c r="U47" s="140"/>
      <c r="V47" s="140"/>
      <c r="W47" s="140"/>
      <c r="X47" s="141"/>
      <c r="Y47" s="48"/>
    </row>
    <row r="48" spans="1:25" s="30" customFormat="1" ht="18.600000000000001" customHeight="1">
      <c r="A48" s="43"/>
      <c r="B48" s="43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18"/>
      <c r="N48" s="139"/>
      <c r="O48" s="139"/>
      <c r="P48" s="139"/>
      <c r="Q48" s="139"/>
      <c r="R48" s="139"/>
      <c r="S48" s="139"/>
      <c r="T48" s="139"/>
      <c r="U48" s="140"/>
      <c r="V48" s="140"/>
      <c r="W48" s="140"/>
      <c r="X48" s="141"/>
      <c r="Y48" s="48"/>
    </row>
    <row r="49" spans="1:25" s="30" customFormat="1" ht="18.600000000000001" customHeight="1">
      <c r="A49" s="43"/>
      <c r="B49" s="43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18"/>
      <c r="N49" s="139"/>
      <c r="O49" s="139"/>
      <c r="P49" s="139"/>
      <c r="Q49" s="139"/>
      <c r="R49" s="139"/>
      <c r="S49" s="139"/>
      <c r="T49" s="139"/>
      <c r="U49" s="140"/>
      <c r="V49" s="140"/>
      <c r="W49" s="140"/>
      <c r="X49" s="141"/>
      <c r="Y49" s="48"/>
    </row>
    <row r="50" spans="1:25" s="30" customFormat="1" ht="18.45" customHeight="1">
      <c r="A50" s="43"/>
      <c r="B50" s="43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18"/>
      <c r="N50" s="139"/>
      <c r="O50" s="139"/>
      <c r="P50" s="139"/>
      <c r="Q50" s="139"/>
      <c r="R50" s="139"/>
      <c r="S50" s="139"/>
      <c r="T50" s="139"/>
      <c r="U50" s="140"/>
      <c r="V50" s="140"/>
      <c r="W50" s="140"/>
      <c r="X50" s="141"/>
      <c r="Y50" s="48"/>
    </row>
    <row r="51" spans="1:25" s="30" customFormat="1" ht="18.45" customHeight="1">
      <c r="A51" s="43"/>
      <c r="B51" s="43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18"/>
      <c r="N51" s="139"/>
      <c r="O51" s="139"/>
      <c r="P51" s="139"/>
      <c r="Q51" s="139"/>
      <c r="R51" s="139"/>
      <c r="S51" s="139"/>
      <c r="T51" s="139"/>
      <c r="U51" s="140"/>
      <c r="V51" s="140"/>
      <c r="W51" s="140"/>
      <c r="X51" s="141"/>
      <c r="Y51" s="48"/>
    </row>
    <row r="52" spans="1:25" s="30" customFormat="1" ht="18.45" customHeight="1">
      <c r="A52" s="43"/>
      <c r="B52" s="43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18"/>
      <c r="N52" s="139"/>
      <c r="O52" s="139"/>
      <c r="P52" s="139"/>
      <c r="Q52" s="139"/>
      <c r="R52" s="139"/>
      <c r="S52" s="139"/>
      <c r="T52" s="139"/>
      <c r="U52" s="140"/>
      <c r="V52" s="140"/>
      <c r="W52" s="140"/>
      <c r="X52" s="141"/>
      <c r="Y52" s="48"/>
    </row>
    <row r="53" spans="1:25" s="30" customFormat="1" ht="18.45" customHeight="1">
      <c r="A53" s="43"/>
      <c r="B53" s="43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18"/>
      <c r="N53" s="139"/>
      <c r="O53" s="139"/>
      <c r="P53" s="139"/>
      <c r="Q53" s="139"/>
      <c r="R53" s="139"/>
      <c r="S53" s="139"/>
      <c r="T53" s="139"/>
      <c r="U53" s="140"/>
      <c r="V53" s="140"/>
      <c r="W53" s="140"/>
      <c r="X53" s="141"/>
      <c r="Y53" s="48"/>
    </row>
    <row r="54" spans="1:25" s="30" customFormat="1" ht="25.2" customHeight="1">
      <c r="A54" s="30" t="s">
        <v>48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326">
        <v>7</v>
      </c>
    </row>
    <row r="55" spans="1:25" s="30" customFormat="1" ht="18.60000000000000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</row>
    <row r="56" spans="1:25" s="30" customFormat="1" ht="18.60000000000000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</row>
    <row r="57" spans="1:25" s="30" customFormat="1" ht="18.60000000000000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</row>
    <row r="58" spans="1:25" s="30" customFormat="1" ht="18.60000000000000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1:25" s="30" customFormat="1" ht="18.60000000000000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</row>
    <row r="60" spans="1:25" s="30" customFormat="1" ht="18.60000000000000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5"/>
  <sheetViews>
    <sheetView topLeftCell="A2" zoomScale="80" zoomScaleNormal="80" zoomScaleSheetLayoutView="70" workbookViewId="0">
      <selection activeCell="D22" sqref="D22"/>
    </sheetView>
  </sheetViews>
  <sheetFormatPr defaultColWidth="9.33203125" defaultRowHeight="19.8"/>
  <cols>
    <col min="1" max="3" width="1.6640625" style="300" customWidth="1"/>
    <col min="4" max="4" width="41.33203125" style="300" customWidth="1"/>
    <col min="5" max="5" width="7.77734375" style="215" customWidth="1"/>
    <col min="6" max="6" width="14.5546875" style="215" customWidth="1"/>
    <col min="7" max="7" width="15.33203125" style="215" customWidth="1"/>
    <col min="8" max="8" width="1.6640625" style="215" customWidth="1"/>
    <col min="9" max="9" width="14.88671875" style="215" customWidth="1"/>
    <col min="10" max="10" width="15.109375" style="151" customWidth="1"/>
    <col min="11" max="11" width="1.6640625" style="215" customWidth="1"/>
    <col min="12" max="12" width="15.33203125" style="215" customWidth="1"/>
    <col min="13" max="13" width="12" style="4" bestFit="1" customWidth="1"/>
    <col min="14" max="14" width="9.33203125" style="215"/>
    <col min="15" max="15" width="16.33203125" style="215" bestFit="1" customWidth="1"/>
    <col min="16" max="16384" width="9.33203125" style="215"/>
  </cols>
  <sheetData>
    <row r="1" spans="1:13" ht="21" customHeight="1">
      <c r="J1" s="142"/>
    </row>
    <row r="2" spans="1:13" s="216" customFormat="1" ht="21" customHeight="1">
      <c r="A2" s="364" t="str">
        <f>'P2'!A2:K2</f>
        <v>POLARIS CAPITAL PUBLIC COMPANY LIMITED AND SUBSIDIARIES</v>
      </c>
      <c r="B2" s="364"/>
      <c r="C2" s="364"/>
      <c r="D2" s="364"/>
      <c r="E2" s="364"/>
      <c r="F2" s="364"/>
      <c r="G2" s="364"/>
      <c r="H2" s="364"/>
      <c r="I2" s="364"/>
      <c r="J2" s="364"/>
      <c r="M2" s="143"/>
    </row>
    <row r="3" spans="1:13" s="216" customFormat="1" ht="21" customHeight="1">
      <c r="A3" s="365" t="s">
        <v>128</v>
      </c>
      <c r="B3" s="365"/>
      <c r="C3" s="365"/>
      <c r="D3" s="365"/>
      <c r="E3" s="365"/>
      <c r="F3" s="365"/>
      <c r="G3" s="365"/>
      <c r="H3" s="365"/>
      <c r="I3" s="365"/>
      <c r="J3" s="365"/>
      <c r="M3" s="143"/>
    </row>
    <row r="4" spans="1:13" s="216" customFormat="1" ht="21" customHeight="1">
      <c r="A4" s="366" t="str">
        <f>'P6'!A4:W4</f>
        <v>For the three-month period ended  March 31, 2022</v>
      </c>
      <c r="B4" s="366"/>
      <c r="C4" s="366"/>
      <c r="D4" s="366"/>
      <c r="E4" s="366"/>
      <c r="F4" s="366"/>
      <c r="G4" s="366"/>
      <c r="H4" s="366"/>
      <c r="I4" s="366"/>
      <c r="J4" s="366"/>
      <c r="K4" s="217"/>
      <c r="L4" s="217"/>
      <c r="M4" s="143"/>
    </row>
    <row r="5" spans="1:13" ht="21" customHeight="1">
      <c r="A5" s="301"/>
      <c r="B5" s="301"/>
      <c r="C5" s="301"/>
      <c r="D5" s="301"/>
      <c r="E5" s="144"/>
      <c r="F5" s="144"/>
      <c r="G5" s="144"/>
      <c r="H5" s="144"/>
      <c r="I5" s="144"/>
      <c r="J5" s="269" t="s">
        <v>6</v>
      </c>
      <c r="K5" s="218"/>
    </row>
    <row r="6" spans="1:13" s="216" customFormat="1" ht="21" customHeight="1">
      <c r="A6" s="302"/>
      <c r="B6" s="302"/>
      <c r="C6" s="302"/>
      <c r="D6" s="302"/>
      <c r="E6" s="219"/>
      <c r="F6" s="367" t="s">
        <v>7</v>
      </c>
      <c r="G6" s="367"/>
      <c r="H6" s="272"/>
      <c r="I6" s="367" t="s">
        <v>8</v>
      </c>
      <c r="J6" s="367"/>
      <c r="K6" s="220"/>
      <c r="M6" s="143"/>
    </row>
    <row r="7" spans="1:13" s="216" customFormat="1" ht="21" customHeight="1">
      <c r="A7" s="303"/>
      <c r="B7" s="303"/>
      <c r="C7" s="303"/>
      <c r="D7" s="303"/>
      <c r="E7" s="221" t="s">
        <v>88</v>
      </c>
      <c r="F7" s="273">
        <v>2022</v>
      </c>
      <c r="G7" s="273">
        <v>2021</v>
      </c>
      <c r="H7" s="274"/>
      <c r="I7" s="273">
        <v>2022</v>
      </c>
      <c r="J7" s="273">
        <v>2021</v>
      </c>
      <c r="K7" s="220"/>
      <c r="M7" s="143"/>
    </row>
    <row r="8" spans="1:13" ht="23.25" customHeight="1">
      <c r="A8" s="304"/>
      <c r="B8" s="304"/>
      <c r="C8" s="304"/>
      <c r="D8" s="304"/>
      <c r="E8" s="222"/>
      <c r="F8" s="222"/>
      <c r="G8" s="223"/>
      <c r="H8" s="224"/>
      <c r="I8" s="224"/>
      <c r="J8" s="145"/>
    </row>
    <row r="9" spans="1:13" ht="23.1" customHeight="1">
      <c r="A9" s="305" t="s">
        <v>129</v>
      </c>
      <c r="B9" s="304"/>
      <c r="C9" s="304"/>
      <c r="D9" s="304"/>
      <c r="E9" s="222"/>
      <c r="F9" s="222"/>
      <c r="G9" s="225"/>
      <c r="H9" s="226"/>
      <c r="I9" s="226"/>
      <c r="J9" s="146"/>
    </row>
    <row r="10" spans="1:13" ht="23.1" customHeight="1">
      <c r="A10" s="306" t="s">
        <v>79</v>
      </c>
      <c r="B10" s="306"/>
      <c r="C10" s="306"/>
      <c r="D10" s="306"/>
      <c r="E10" s="192"/>
      <c r="F10" s="147">
        <f>'P5'!F25</f>
        <v>-8553</v>
      </c>
      <c r="G10" s="147">
        <f>'P5'!G25</f>
        <v>9657</v>
      </c>
      <c r="H10" s="147"/>
      <c r="I10" s="147">
        <f>'P5'!I25</f>
        <v>-6379</v>
      </c>
      <c r="J10" s="147">
        <f>'P5'!J25</f>
        <v>9517</v>
      </c>
    </row>
    <row r="11" spans="1:13" ht="23.1" customHeight="1">
      <c r="A11" s="306" t="s">
        <v>1</v>
      </c>
      <c r="B11" s="306" t="s">
        <v>162</v>
      </c>
      <c r="C11" s="306"/>
      <c r="D11" s="306"/>
      <c r="E11" s="192"/>
      <c r="F11" s="192"/>
      <c r="G11" s="192"/>
      <c r="H11" s="192"/>
      <c r="I11" s="192"/>
      <c r="J11" s="192"/>
      <c r="K11" s="222"/>
    </row>
    <row r="12" spans="1:13" ht="23.1" customHeight="1">
      <c r="A12" s="306" t="s">
        <v>2</v>
      </c>
      <c r="B12" s="306"/>
      <c r="C12" s="306" t="s">
        <v>165</v>
      </c>
      <c r="D12" s="306"/>
      <c r="E12" s="192"/>
      <c r="G12" s="192"/>
      <c r="H12" s="192"/>
      <c r="I12" s="192"/>
      <c r="J12" s="192"/>
      <c r="K12" s="222"/>
    </row>
    <row r="13" spans="1:13" ht="23.1" customHeight="1">
      <c r="A13" s="306"/>
      <c r="B13" s="306"/>
      <c r="C13" s="306" t="s">
        <v>74</v>
      </c>
      <c r="D13" s="306"/>
      <c r="E13" s="192"/>
      <c r="F13" s="147">
        <v>0</v>
      </c>
      <c r="G13" s="147">
        <v>0</v>
      </c>
      <c r="H13" s="192"/>
      <c r="I13" s="244">
        <v>0</v>
      </c>
      <c r="J13" s="192">
        <v>472</v>
      </c>
      <c r="K13" s="222"/>
      <c r="M13" s="215"/>
    </row>
    <row r="14" spans="1:13" ht="23.1" customHeight="1">
      <c r="A14" s="306"/>
      <c r="B14" s="306"/>
      <c r="C14" s="306" t="s">
        <v>148</v>
      </c>
      <c r="D14" s="306"/>
      <c r="E14" s="192"/>
      <c r="F14" s="192">
        <v>6</v>
      </c>
      <c r="G14" s="147">
        <v>0</v>
      </c>
      <c r="H14" s="192"/>
      <c r="I14" s="244">
        <v>0</v>
      </c>
      <c r="J14" s="147">
        <v>0</v>
      </c>
    </row>
    <row r="15" spans="1:13" ht="23.1" customHeight="1">
      <c r="A15" s="306"/>
      <c r="B15" s="306"/>
      <c r="C15" s="306" t="s">
        <v>130</v>
      </c>
      <c r="D15" s="306"/>
      <c r="E15" s="192" t="s">
        <v>0</v>
      </c>
      <c r="F15" s="192">
        <v>21</v>
      </c>
      <c r="G15" s="192">
        <v>20</v>
      </c>
      <c r="H15" s="192"/>
      <c r="I15" s="147">
        <v>21</v>
      </c>
      <c r="J15" s="147">
        <v>20</v>
      </c>
    </row>
    <row r="16" spans="1:13" ht="23.1" customHeight="1">
      <c r="A16" s="306"/>
      <c r="B16" s="306"/>
      <c r="C16" s="306" t="s">
        <v>131</v>
      </c>
      <c r="D16" s="306"/>
      <c r="E16" s="192"/>
      <c r="F16" s="192">
        <v>102</v>
      </c>
      <c r="G16" s="192">
        <v>101</v>
      </c>
      <c r="H16" s="192"/>
      <c r="I16" s="147">
        <v>102</v>
      </c>
      <c r="J16" s="147">
        <v>101</v>
      </c>
    </row>
    <row r="17" spans="1:15" ht="23.1" customHeight="1">
      <c r="A17" s="306"/>
      <c r="B17" s="306"/>
      <c r="C17" s="306" t="s">
        <v>167</v>
      </c>
      <c r="D17" s="306"/>
      <c r="E17" s="192"/>
      <c r="F17" s="192">
        <v>3</v>
      </c>
      <c r="G17" s="147">
        <v>0</v>
      </c>
      <c r="H17" s="192"/>
      <c r="I17" s="147">
        <v>3</v>
      </c>
      <c r="J17" s="147">
        <v>0</v>
      </c>
    </row>
    <row r="18" spans="1:15" ht="23.1" customHeight="1">
      <c r="A18" s="306"/>
      <c r="B18" s="306"/>
      <c r="C18" s="306" t="s">
        <v>149</v>
      </c>
      <c r="D18" s="306"/>
      <c r="E18" s="192"/>
      <c r="F18" s="147">
        <v>0</v>
      </c>
      <c r="G18" s="147">
        <v>1</v>
      </c>
      <c r="H18" s="192"/>
      <c r="I18" s="147">
        <v>0</v>
      </c>
      <c r="J18" s="147">
        <v>0</v>
      </c>
    </row>
    <row r="19" spans="1:15" ht="23.1" customHeight="1">
      <c r="A19" s="306"/>
      <c r="B19" s="306"/>
      <c r="C19" s="306" t="s">
        <v>75</v>
      </c>
      <c r="D19" s="306"/>
      <c r="E19" s="192"/>
      <c r="F19" s="147">
        <v>314</v>
      </c>
      <c r="G19" s="147">
        <v>318</v>
      </c>
      <c r="H19" s="192"/>
      <c r="I19" s="147">
        <v>55</v>
      </c>
      <c r="J19" s="147">
        <v>55</v>
      </c>
    </row>
    <row r="20" spans="1:15" ht="23.1" customHeight="1">
      <c r="A20" s="306"/>
      <c r="B20" s="306"/>
      <c r="C20" s="306" t="s">
        <v>134</v>
      </c>
      <c r="D20" s="306"/>
      <c r="E20" s="192"/>
      <c r="F20" s="147">
        <v>0</v>
      </c>
      <c r="G20" s="147">
        <v>-13369</v>
      </c>
      <c r="H20" s="192"/>
      <c r="I20" s="147">
        <v>0</v>
      </c>
      <c r="J20" s="147">
        <v>-13369</v>
      </c>
    </row>
    <row r="21" spans="1:15" ht="23.1" customHeight="1">
      <c r="A21" s="306"/>
      <c r="B21" s="306"/>
      <c r="C21" s="306" t="s">
        <v>135</v>
      </c>
      <c r="D21" s="306"/>
      <c r="E21" s="192"/>
      <c r="F21" s="147">
        <v>4</v>
      </c>
      <c r="G21" s="147">
        <v>6</v>
      </c>
      <c r="H21" s="192"/>
      <c r="I21" s="192">
        <v>4</v>
      </c>
      <c r="J21" s="192">
        <v>665</v>
      </c>
    </row>
    <row r="22" spans="1:15" ht="23.1" customHeight="1">
      <c r="A22" s="306"/>
      <c r="B22" s="306"/>
      <c r="C22" s="306" t="s">
        <v>133</v>
      </c>
      <c r="D22" s="306"/>
      <c r="E22" s="192"/>
      <c r="F22" s="193">
        <v>-2</v>
      </c>
      <c r="G22" s="193">
        <v>-7</v>
      </c>
      <c r="H22" s="192"/>
      <c r="I22" s="60">
        <v>0</v>
      </c>
      <c r="J22" s="193">
        <v>-30</v>
      </c>
      <c r="O22" s="227"/>
    </row>
    <row r="23" spans="1:15" ht="23.1" customHeight="1">
      <c r="A23" s="306"/>
      <c r="B23" s="306" t="s">
        <v>137</v>
      </c>
      <c r="C23" s="306"/>
      <c r="D23" s="306"/>
      <c r="E23" s="192"/>
      <c r="F23" s="147">
        <f>SUM(F10:F22)</f>
        <v>-8105</v>
      </c>
      <c r="G23" s="192">
        <f>SUM(G10:G22)</f>
        <v>-3273</v>
      </c>
      <c r="H23" s="192"/>
      <c r="I23" s="147">
        <f>SUM(I10:I22)</f>
        <v>-6194</v>
      </c>
      <c r="J23" s="192">
        <f>SUM(J10:J22)</f>
        <v>-2569</v>
      </c>
      <c r="O23" s="227"/>
    </row>
    <row r="24" spans="1:15" ht="23.1" customHeight="1">
      <c r="A24" s="306"/>
      <c r="B24" s="306"/>
      <c r="C24" s="306" t="s">
        <v>136</v>
      </c>
      <c r="D24" s="306"/>
      <c r="E24" s="192"/>
      <c r="F24" s="192"/>
      <c r="G24" s="192"/>
      <c r="H24" s="192"/>
      <c r="I24" s="192"/>
      <c r="J24" s="192"/>
      <c r="O24" s="227"/>
    </row>
    <row r="25" spans="1:15" ht="23.1" customHeight="1">
      <c r="B25" s="306" t="s">
        <v>170</v>
      </c>
      <c r="C25" s="306"/>
      <c r="D25" s="306"/>
      <c r="E25" s="192"/>
      <c r="F25" s="192"/>
      <c r="G25" s="192"/>
      <c r="H25" s="192"/>
      <c r="I25" s="192"/>
      <c r="J25" s="192"/>
    </row>
    <row r="26" spans="1:15" ht="23.1" customHeight="1">
      <c r="A26" s="306"/>
      <c r="B26" s="306"/>
      <c r="C26" s="306" t="s">
        <v>18</v>
      </c>
      <c r="D26" s="306"/>
      <c r="E26" s="192"/>
      <c r="F26" s="147">
        <v>-80</v>
      </c>
      <c r="G26" s="147">
        <v>-29</v>
      </c>
      <c r="H26" s="192"/>
      <c r="I26" s="147">
        <v>-77</v>
      </c>
      <c r="J26" s="147">
        <v>-29</v>
      </c>
      <c r="L26" s="147"/>
    </row>
    <row r="27" spans="1:15" ht="23.1" customHeight="1">
      <c r="B27" s="306" t="s">
        <v>169</v>
      </c>
      <c r="C27" s="306"/>
      <c r="D27" s="306"/>
      <c r="E27" s="192"/>
      <c r="F27" s="147"/>
      <c r="G27" s="147"/>
      <c r="H27" s="192"/>
      <c r="I27" s="147"/>
      <c r="J27" s="147"/>
      <c r="L27" s="147"/>
    </row>
    <row r="28" spans="1:15" ht="23.1" customHeight="1">
      <c r="A28" s="306"/>
      <c r="B28" s="306"/>
      <c r="C28" s="306" t="s">
        <v>31</v>
      </c>
      <c r="D28" s="306"/>
      <c r="E28" s="192"/>
      <c r="F28" s="192">
        <v>-1737</v>
      </c>
      <c r="G28" s="192">
        <v>2365</v>
      </c>
      <c r="H28" s="192"/>
      <c r="I28" s="192">
        <v>-260</v>
      </c>
      <c r="J28" s="192">
        <v>1973</v>
      </c>
      <c r="K28" s="192"/>
      <c r="L28" s="227"/>
    </row>
    <row r="29" spans="1:15" ht="23.1" customHeight="1">
      <c r="A29" s="306"/>
      <c r="B29" s="306"/>
      <c r="C29" s="306" t="s">
        <v>39</v>
      </c>
      <c r="D29" s="306"/>
      <c r="E29" s="192"/>
      <c r="F29" s="60">
        <v>278</v>
      </c>
      <c r="G29" s="60">
        <v>254</v>
      </c>
      <c r="H29" s="192"/>
      <c r="I29" s="60">
        <v>24</v>
      </c>
      <c r="J29" s="60">
        <v>-1</v>
      </c>
    </row>
    <row r="30" spans="1:15" ht="23.1" customHeight="1">
      <c r="A30" s="306" t="s">
        <v>176</v>
      </c>
      <c r="B30" s="306"/>
      <c r="C30" s="306"/>
      <c r="D30" s="306"/>
      <c r="E30" s="192"/>
      <c r="F30" s="147">
        <f>SUM(F23:F29)</f>
        <v>-9644</v>
      </c>
      <c r="G30" s="192">
        <f>SUM(G23:G29)</f>
        <v>-683</v>
      </c>
      <c r="H30" s="192"/>
      <c r="I30" s="147">
        <f>SUM(I23:I29)</f>
        <v>-6507</v>
      </c>
      <c r="J30" s="147">
        <f>SUM(J23:J29)</f>
        <v>-626</v>
      </c>
    </row>
    <row r="31" spans="1:15" ht="23.1" customHeight="1">
      <c r="A31" s="306"/>
      <c r="B31" s="306"/>
      <c r="C31" s="306" t="s">
        <v>138</v>
      </c>
      <c r="D31" s="306"/>
      <c r="E31" s="192"/>
      <c r="F31" s="192">
        <v>5</v>
      </c>
      <c r="G31" s="192">
        <v>7</v>
      </c>
      <c r="H31" s="192"/>
      <c r="I31" s="4">
        <v>0</v>
      </c>
      <c r="J31" s="4">
        <v>0</v>
      </c>
    </row>
    <row r="32" spans="1:15" ht="23.1" customHeight="1">
      <c r="A32" s="306"/>
      <c r="B32" s="306"/>
      <c r="C32" s="306" t="s">
        <v>157</v>
      </c>
      <c r="D32" s="306"/>
      <c r="E32" s="192"/>
      <c r="F32" s="192">
        <v>-4</v>
      </c>
      <c r="G32" s="192">
        <v>-6</v>
      </c>
      <c r="H32" s="192"/>
      <c r="I32" s="60">
        <v>-4</v>
      </c>
      <c r="J32" s="60">
        <v>-6</v>
      </c>
    </row>
    <row r="33" spans="1:13" ht="23.1" customHeight="1">
      <c r="A33" s="306" t="s">
        <v>174</v>
      </c>
      <c r="B33" s="306"/>
      <c r="C33" s="306"/>
      <c r="D33" s="306"/>
      <c r="E33" s="192"/>
      <c r="F33" s="61">
        <f>SUM(F30:F32)</f>
        <v>-9643</v>
      </c>
      <c r="G33" s="228">
        <f>SUM(G30:G32)</f>
        <v>-682</v>
      </c>
      <c r="H33" s="192"/>
      <c r="I33" s="60">
        <f>SUM(I30:I32)</f>
        <v>-6511</v>
      </c>
      <c r="J33" s="60">
        <f>SUM(J30:J32)</f>
        <v>-632</v>
      </c>
    </row>
    <row r="34" spans="1:13" ht="23.1" customHeight="1">
      <c r="A34" s="306"/>
      <c r="B34" s="306"/>
      <c r="C34" s="306"/>
      <c r="D34" s="306"/>
      <c r="E34" s="192"/>
      <c r="F34" s="3"/>
      <c r="G34" s="192"/>
      <c r="H34" s="192"/>
      <c r="I34" s="3"/>
      <c r="J34" s="239"/>
    </row>
    <row r="35" spans="1:13" ht="23.1" customHeight="1">
      <c r="A35" s="306"/>
      <c r="B35" s="306"/>
      <c r="C35" s="306"/>
      <c r="D35" s="306"/>
      <c r="E35" s="192"/>
      <c r="F35" s="3"/>
      <c r="G35" s="192"/>
      <c r="H35" s="192"/>
      <c r="I35" s="3"/>
      <c r="J35" s="271" t="s">
        <v>27</v>
      </c>
    </row>
    <row r="36" spans="1:13" ht="23.1" customHeight="1">
      <c r="A36" s="306"/>
      <c r="B36" s="306"/>
      <c r="C36" s="306"/>
      <c r="D36" s="306"/>
      <c r="E36" s="192"/>
      <c r="F36" s="3"/>
      <c r="G36" s="192"/>
      <c r="H36" s="192"/>
      <c r="I36" s="3"/>
      <c r="J36" s="271"/>
    </row>
    <row r="37" spans="1:13" ht="23.1" customHeight="1">
      <c r="A37" s="306"/>
      <c r="B37" s="306"/>
      <c r="C37" s="306"/>
      <c r="D37" s="306"/>
      <c r="E37" s="192"/>
      <c r="F37" s="3"/>
      <c r="G37" s="192"/>
      <c r="H37" s="192"/>
      <c r="I37" s="3"/>
      <c r="J37" s="271"/>
    </row>
    <row r="38" spans="1:13" ht="23.1" customHeight="1">
      <c r="A38" s="306"/>
      <c r="B38" s="306"/>
      <c r="C38" s="306"/>
      <c r="D38" s="306"/>
      <c r="E38" s="192"/>
      <c r="F38" s="3"/>
      <c r="G38" s="192"/>
      <c r="H38" s="192"/>
      <c r="I38" s="3"/>
      <c r="J38" s="271"/>
    </row>
    <row r="39" spans="1:13" ht="23.1" customHeight="1">
      <c r="A39" s="306"/>
      <c r="B39" s="306"/>
      <c r="C39" s="306"/>
      <c r="D39" s="306"/>
      <c r="E39" s="192"/>
      <c r="F39" s="3"/>
      <c r="G39" s="192"/>
      <c r="H39" s="192"/>
      <c r="I39" s="3"/>
      <c r="J39" s="271"/>
    </row>
    <row r="40" spans="1:13" ht="23.1" customHeight="1">
      <c r="A40" s="306"/>
      <c r="B40" s="306"/>
      <c r="C40" s="306"/>
      <c r="D40" s="306"/>
      <c r="E40" s="192"/>
      <c r="F40" s="3"/>
      <c r="G40" s="192"/>
      <c r="H40" s="192"/>
      <c r="I40" s="3"/>
      <c r="J40" s="239"/>
    </row>
    <row r="41" spans="1:13" s="316" customFormat="1" ht="15">
      <c r="A41" s="312"/>
      <c r="B41" s="312"/>
      <c r="C41" s="312"/>
      <c r="D41" s="312"/>
      <c r="E41" s="313"/>
      <c r="F41" s="314"/>
      <c r="G41" s="313"/>
      <c r="H41" s="313"/>
      <c r="I41" s="314"/>
      <c r="J41" s="315"/>
      <c r="M41" s="317"/>
    </row>
    <row r="42" spans="1:13" ht="40.200000000000003" customHeight="1">
      <c r="A42" s="306" t="s">
        <v>48</v>
      </c>
      <c r="B42" s="306"/>
      <c r="C42" s="306"/>
      <c r="D42" s="306"/>
      <c r="E42" s="192"/>
      <c r="F42" s="3"/>
      <c r="G42" s="192"/>
      <c r="H42" s="192"/>
      <c r="I42" s="3"/>
      <c r="J42" s="327">
        <v>8</v>
      </c>
    </row>
    <row r="43" spans="1:13" s="229" customFormat="1" ht="21" customHeight="1">
      <c r="A43" s="307"/>
      <c r="B43" s="307"/>
      <c r="C43" s="307"/>
      <c r="D43" s="307"/>
      <c r="G43" s="4"/>
      <c r="H43" s="4"/>
      <c r="L43" s="230"/>
      <c r="M43" s="4"/>
    </row>
    <row r="44" spans="1:13" ht="23.1" customHeight="1">
      <c r="A44" s="364" t="s">
        <v>3</v>
      </c>
      <c r="B44" s="364"/>
      <c r="C44" s="364"/>
      <c r="D44" s="364"/>
      <c r="E44" s="364"/>
      <c r="F44" s="364"/>
      <c r="G44" s="364"/>
      <c r="H44" s="364"/>
      <c r="I44" s="364"/>
      <c r="J44" s="364"/>
    </row>
    <row r="45" spans="1:13" ht="23.1" customHeight="1">
      <c r="A45" s="365" t="s">
        <v>139</v>
      </c>
      <c r="B45" s="365"/>
      <c r="C45" s="365"/>
      <c r="D45" s="365"/>
      <c r="E45" s="365"/>
      <c r="F45" s="365"/>
      <c r="G45" s="365"/>
      <c r="H45" s="365"/>
      <c r="I45" s="365"/>
      <c r="J45" s="365"/>
    </row>
    <row r="46" spans="1:13" ht="23.1" customHeight="1">
      <c r="A46" s="366" t="str">
        <f>A4</f>
        <v>For the three-month period ended  March 31, 2022</v>
      </c>
      <c r="B46" s="366"/>
      <c r="C46" s="366"/>
      <c r="D46" s="366"/>
      <c r="E46" s="366"/>
      <c r="F46" s="366"/>
      <c r="G46" s="366"/>
      <c r="H46" s="366"/>
      <c r="I46" s="366"/>
      <c r="J46" s="366"/>
    </row>
    <row r="47" spans="1:13" ht="23.1" customHeight="1">
      <c r="A47" s="306"/>
      <c r="B47" s="306"/>
      <c r="C47" s="306"/>
      <c r="D47" s="306"/>
      <c r="E47" s="192"/>
      <c r="F47" s="3"/>
      <c r="G47" s="192"/>
      <c r="H47" s="192"/>
      <c r="I47" s="3"/>
      <c r="J47" s="3"/>
    </row>
    <row r="48" spans="1:13" ht="23.1" customHeight="1">
      <c r="A48" s="301"/>
      <c r="B48" s="301"/>
      <c r="C48" s="301"/>
      <c r="D48" s="301"/>
      <c r="E48" s="144"/>
      <c r="F48" s="144"/>
      <c r="G48" s="144"/>
      <c r="H48" s="144"/>
      <c r="I48" s="144"/>
      <c r="J48" s="269" t="s">
        <v>6</v>
      </c>
    </row>
    <row r="49" spans="1:15" ht="23.1" customHeight="1">
      <c r="A49" s="302"/>
      <c r="B49" s="302"/>
      <c r="C49" s="302"/>
      <c r="D49" s="302"/>
      <c r="E49" s="219"/>
      <c r="F49" s="367" t="s">
        <v>7</v>
      </c>
      <c r="G49" s="367"/>
      <c r="H49" s="272"/>
      <c r="I49" s="367" t="s">
        <v>8</v>
      </c>
      <c r="J49" s="367"/>
    </row>
    <row r="50" spans="1:15" ht="23.1" customHeight="1">
      <c r="A50" s="303"/>
      <c r="B50" s="303"/>
      <c r="C50" s="303"/>
      <c r="D50" s="303"/>
      <c r="E50" s="221" t="s">
        <v>147</v>
      </c>
      <c r="F50" s="273">
        <v>2022</v>
      </c>
      <c r="G50" s="273">
        <v>2021</v>
      </c>
      <c r="H50" s="274"/>
      <c r="I50" s="273">
        <v>2022</v>
      </c>
      <c r="J50" s="273">
        <v>2021</v>
      </c>
    </row>
    <row r="51" spans="1:15" ht="23.1" customHeight="1">
      <c r="A51" s="304"/>
      <c r="B51" s="304"/>
      <c r="C51" s="304"/>
      <c r="D51" s="304"/>
      <c r="E51" s="222"/>
      <c r="F51" s="222"/>
      <c r="G51" s="223"/>
      <c r="H51" s="224"/>
      <c r="I51" s="224"/>
      <c r="J51" s="145"/>
    </row>
    <row r="52" spans="1:15" ht="23.1" customHeight="1">
      <c r="A52" s="308" t="s">
        <v>140</v>
      </c>
      <c r="B52" s="306"/>
      <c r="C52" s="306"/>
      <c r="D52" s="306"/>
      <c r="E52" s="192"/>
      <c r="F52" s="2"/>
      <c r="G52" s="192"/>
      <c r="H52" s="192"/>
      <c r="I52" s="3"/>
      <c r="J52" s="3"/>
    </row>
    <row r="53" spans="1:15" ht="23.1" customHeight="1">
      <c r="A53" s="305"/>
      <c r="B53" s="306"/>
      <c r="C53" s="306" t="s">
        <v>171</v>
      </c>
      <c r="D53" s="306"/>
      <c r="E53" s="192"/>
      <c r="F53" s="3">
        <v>-8</v>
      </c>
      <c r="G53" s="3">
        <v>0</v>
      </c>
      <c r="H53" s="192"/>
      <c r="I53" s="3">
        <v>-8</v>
      </c>
      <c r="J53" s="3">
        <v>0</v>
      </c>
    </row>
    <row r="54" spans="1:15" ht="23.1" customHeight="1">
      <c r="A54" s="304" t="s">
        <v>175</v>
      </c>
      <c r="B54" s="306"/>
      <c r="C54" s="306"/>
      <c r="D54" s="306"/>
      <c r="E54" s="192"/>
      <c r="F54" s="61">
        <f>SUM(F53:F53)</f>
        <v>-8</v>
      </c>
      <c r="G54" s="148">
        <f>SUM(G53:G53)</f>
        <v>0</v>
      </c>
      <c r="H54" s="192"/>
      <c r="I54" s="61">
        <f>SUM(I53:I53)</f>
        <v>-8</v>
      </c>
      <c r="J54" s="148">
        <f>SUM(J53:J53)</f>
        <v>0</v>
      </c>
    </row>
    <row r="55" spans="1:15" ht="16.8" customHeight="1">
      <c r="A55" s="304"/>
      <c r="B55" s="306"/>
      <c r="C55" s="306"/>
      <c r="D55" s="306"/>
      <c r="E55" s="192"/>
      <c r="F55" s="3"/>
      <c r="G55" s="2"/>
      <c r="H55" s="192"/>
      <c r="I55" s="3"/>
      <c r="J55" s="2"/>
    </row>
    <row r="56" spans="1:15" ht="23.1" customHeight="1">
      <c r="A56" s="308" t="s">
        <v>142</v>
      </c>
      <c r="B56" s="306"/>
      <c r="C56" s="306"/>
      <c r="D56" s="306"/>
      <c r="E56" s="192"/>
      <c r="F56" s="192"/>
      <c r="G56" s="192"/>
      <c r="H56" s="192"/>
      <c r="I56" s="2"/>
      <c r="J56" s="192"/>
    </row>
    <row r="57" spans="1:15" ht="23.1" customHeight="1">
      <c r="A57" s="308"/>
      <c r="B57" s="306"/>
      <c r="C57" s="306" t="s">
        <v>153</v>
      </c>
      <c r="D57" s="306"/>
      <c r="E57" s="192"/>
      <c r="F57" s="192">
        <v>9757</v>
      </c>
      <c r="G57" s="192">
        <v>788</v>
      </c>
      <c r="H57" s="192"/>
      <c r="I57" s="3">
        <v>6620</v>
      </c>
      <c r="J57" s="3">
        <v>731</v>
      </c>
    </row>
    <row r="58" spans="1:15" ht="23.1" customHeight="1">
      <c r="A58" s="308"/>
      <c r="B58" s="306"/>
      <c r="C58" s="306" t="s">
        <v>166</v>
      </c>
      <c r="D58" s="306"/>
      <c r="E58" s="192"/>
      <c r="F58" s="192">
        <v>-101</v>
      </c>
      <c r="G58" s="192">
        <v>-99</v>
      </c>
      <c r="H58" s="192"/>
      <c r="I58" s="3">
        <v>-101</v>
      </c>
      <c r="J58" s="3">
        <v>-99</v>
      </c>
    </row>
    <row r="59" spans="1:15" ht="23.1" customHeight="1">
      <c r="A59" s="306" t="s">
        <v>141</v>
      </c>
      <c r="B59" s="306"/>
      <c r="C59" s="306"/>
      <c r="D59" s="306"/>
      <c r="E59" s="192"/>
      <c r="F59" s="61">
        <f>SUM(F57:F58)</f>
        <v>9656</v>
      </c>
      <c r="G59" s="61">
        <f>SUM(G57:G58)</f>
        <v>689</v>
      </c>
      <c r="H59" s="192"/>
      <c r="I59" s="61">
        <f>SUM(I57:I58)</f>
        <v>6519</v>
      </c>
      <c r="J59" s="61">
        <f>SUM(J57:J58)</f>
        <v>632</v>
      </c>
      <c r="L59" s="222"/>
    </row>
    <row r="60" spans="1:15" ht="23.1" customHeight="1">
      <c r="A60" s="306" t="s">
        <v>145</v>
      </c>
      <c r="B60" s="306"/>
      <c r="C60" s="306"/>
      <c r="D60" s="306"/>
      <c r="E60" s="192"/>
      <c r="F60" s="147">
        <f>+F59+F33+F54</f>
        <v>5</v>
      </c>
      <c r="G60" s="147">
        <f>+G59+G33</f>
        <v>7</v>
      </c>
      <c r="H60" s="192"/>
      <c r="I60" s="147">
        <f>+I59+I33+I54</f>
        <v>0</v>
      </c>
      <c r="J60" s="147">
        <f>+J59+J33</f>
        <v>0</v>
      </c>
    </row>
    <row r="61" spans="1:15" ht="23.1" customHeight="1">
      <c r="A61" s="306" t="s">
        <v>143</v>
      </c>
      <c r="B61" s="306"/>
      <c r="C61" s="306"/>
      <c r="D61" s="306"/>
      <c r="E61" s="192"/>
      <c r="F61" s="192">
        <f>'P2'!H11</f>
        <v>67</v>
      </c>
      <c r="G61" s="192">
        <v>996</v>
      </c>
      <c r="H61" s="192"/>
      <c r="I61" s="192">
        <f>'P2'!K11</f>
        <v>65</v>
      </c>
      <c r="J61" s="192">
        <v>995</v>
      </c>
    </row>
    <row r="62" spans="1:15" ht="23.1" customHeight="1" thickBot="1">
      <c r="A62" s="306" t="s">
        <v>144</v>
      </c>
      <c r="B62" s="306"/>
      <c r="C62" s="306"/>
      <c r="D62" s="306"/>
      <c r="E62" s="149">
        <v>25.1</v>
      </c>
      <c r="F62" s="1">
        <f>SUM(F60:F61)</f>
        <v>72</v>
      </c>
      <c r="G62" s="231">
        <f>SUM(G60:G61)</f>
        <v>1003</v>
      </c>
      <c r="H62" s="192"/>
      <c r="I62" s="1">
        <f>SUM(I60:I61)</f>
        <v>65</v>
      </c>
      <c r="J62" s="231">
        <f>SUM(J60:J61)</f>
        <v>995</v>
      </c>
    </row>
    <row r="63" spans="1:15" s="233" customFormat="1" ht="23.1" customHeight="1" thickTop="1">
      <c r="A63" s="309"/>
      <c r="B63" s="309"/>
      <c r="C63" s="309"/>
      <c r="D63" s="309"/>
      <c r="E63" s="232"/>
      <c r="F63" s="5"/>
      <c r="G63" s="5"/>
      <c r="H63" s="6"/>
      <c r="I63" s="5"/>
      <c r="J63" s="5"/>
      <c r="K63" s="6"/>
      <c r="M63" s="6"/>
      <c r="N63" s="234"/>
      <c r="O63" s="235"/>
    </row>
    <row r="64" spans="1:15" ht="23.1" customHeight="1">
      <c r="A64" s="310" t="s">
        <v>146</v>
      </c>
      <c r="B64" s="306"/>
      <c r="C64" s="306"/>
      <c r="D64" s="306"/>
      <c r="E64" s="192"/>
      <c r="F64" s="2"/>
      <c r="G64" s="192"/>
      <c r="H64" s="192"/>
      <c r="I64" s="363" t="s">
        <v>27</v>
      </c>
      <c r="J64" s="363"/>
      <c r="M64" s="2"/>
      <c r="N64" s="236"/>
      <c r="O64" s="227"/>
    </row>
    <row r="65" spans="1:13" s="229" customFormat="1" ht="21" customHeight="1">
      <c r="A65" s="307"/>
      <c r="B65" s="307"/>
      <c r="C65" s="307"/>
      <c r="D65" s="307"/>
      <c r="F65" s="237"/>
      <c r="I65" s="237"/>
      <c r="L65" s="230"/>
      <c r="M65" s="4"/>
    </row>
    <row r="66" spans="1:13" s="229" customFormat="1" ht="21" customHeight="1">
      <c r="A66" s="307"/>
      <c r="B66" s="307"/>
      <c r="C66" s="307"/>
      <c r="D66" s="307"/>
      <c r="G66" s="4"/>
      <c r="H66" s="4"/>
      <c r="L66" s="230"/>
      <c r="M66" s="4"/>
    </row>
    <row r="67" spans="1:13" s="229" customFormat="1" ht="21" customHeight="1">
      <c r="A67" s="307"/>
      <c r="B67" s="307"/>
      <c r="C67" s="307"/>
      <c r="D67" s="307"/>
      <c r="G67" s="4"/>
      <c r="H67" s="4"/>
      <c r="L67" s="230"/>
      <c r="M67" s="4"/>
    </row>
    <row r="68" spans="1:13" s="229" customFormat="1" ht="21" customHeight="1">
      <c r="A68" s="307"/>
      <c r="B68" s="307"/>
      <c r="C68" s="307"/>
      <c r="D68" s="307"/>
      <c r="G68" s="4"/>
      <c r="H68" s="4"/>
      <c r="L68" s="230"/>
      <c r="M68" s="4"/>
    </row>
    <row r="69" spans="1:13" s="229" customFormat="1" ht="21" customHeight="1">
      <c r="A69" s="307"/>
      <c r="B69" s="307"/>
      <c r="C69" s="307"/>
      <c r="D69" s="307"/>
      <c r="G69" s="4"/>
      <c r="H69" s="4"/>
      <c r="L69" s="230"/>
      <c r="M69" s="4"/>
    </row>
    <row r="70" spans="1:13" s="229" customFormat="1" ht="21" customHeight="1">
      <c r="A70" s="307"/>
      <c r="B70" s="307"/>
      <c r="C70" s="307"/>
      <c r="D70" s="307"/>
      <c r="G70" s="4"/>
      <c r="H70" s="4"/>
      <c r="L70" s="230"/>
      <c r="M70" s="4"/>
    </row>
    <row r="71" spans="1:13" s="229" customFormat="1" ht="21" customHeight="1">
      <c r="A71" s="307"/>
      <c r="B71" s="307"/>
      <c r="C71" s="307"/>
      <c r="D71" s="307"/>
      <c r="G71" s="4"/>
      <c r="H71" s="4"/>
      <c r="L71" s="230"/>
      <c r="M71" s="4"/>
    </row>
    <row r="72" spans="1:13" s="229" customFormat="1" ht="21" customHeight="1">
      <c r="A72" s="307"/>
      <c r="B72" s="307"/>
      <c r="C72" s="307"/>
      <c r="D72" s="307"/>
      <c r="G72" s="4"/>
      <c r="H72" s="4"/>
      <c r="L72" s="230"/>
      <c r="M72" s="4"/>
    </row>
    <row r="73" spans="1:13" s="229" customFormat="1" ht="21" customHeight="1">
      <c r="A73" s="307"/>
      <c r="B73" s="307"/>
      <c r="C73" s="307"/>
      <c r="D73" s="307"/>
      <c r="G73" s="4"/>
      <c r="H73" s="4"/>
      <c r="L73" s="230"/>
      <c r="M73" s="4"/>
    </row>
    <row r="74" spans="1:13" s="229" customFormat="1" ht="21" customHeight="1">
      <c r="A74" s="307"/>
      <c r="B74" s="307"/>
      <c r="C74" s="307"/>
      <c r="D74" s="307"/>
      <c r="G74" s="4"/>
      <c r="H74" s="4"/>
      <c r="L74" s="230"/>
      <c r="M74" s="4"/>
    </row>
    <row r="75" spans="1:13" s="229" customFormat="1" ht="21" customHeight="1">
      <c r="A75" s="307"/>
      <c r="B75" s="307"/>
      <c r="C75" s="307"/>
      <c r="D75" s="307"/>
      <c r="G75" s="4"/>
      <c r="H75" s="4"/>
      <c r="L75" s="230"/>
      <c r="M75" s="4"/>
    </row>
    <row r="76" spans="1:13" s="229" customFormat="1" ht="21" customHeight="1">
      <c r="A76" s="307"/>
      <c r="B76" s="307"/>
      <c r="C76" s="307"/>
      <c r="D76" s="307"/>
      <c r="G76" s="4"/>
      <c r="H76" s="4"/>
      <c r="L76" s="230"/>
      <c r="M76" s="4"/>
    </row>
    <row r="77" spans="1:13" s="229" customFormat="1" ht="21" customHeight="1">
      <c r="A77" s="307"/>
      <c r="B77" s="307"/>
      <c r="C77" s="307"/>
      <c r="D77" s="307"/>
      <c r="G77" s="4"/>
      <c r="H77" s="4"/>
      <c r="L77" s="230"/>
      <c r="M77" s="4"/>
    </row>
    <row r="78" spans="1:13" s="229" customFormat="1" ht="21" customHeight="1">
      <c r="A78" s="307"/>
      <c r="B78" s="307"/>
      <c r="C78" s="307"/>
      <c r="D78" s="307"/>
      <c r="G78" s="4"/>
      <c r="H78" s="4"/>
      <c r="L78" s="230"/>
      <c r="M78" s="4"/>
    </row>
    <row r="79" spans="1:13" s="229" customFormat="1" ht="21" customHeight="1">
      <c r="A79" s="307"/>
      <c r="B79" s="307"/>
      <c r="C79" s="307"/>
      <c r="D79" s="307"/>
      <c r="G79" s="4"/>
      <c r="H79" s="4"/>
      <c r="L79" s="230"/>
      <c r="M79" s="4"/>
    </row>
    <row r="80" spans="1:13" s="229" customFormat="1" ht="21" customHeight="1">
      <c r="A80" s="307"/>
      <c r="B80" s="307"/>
      <c r="C80" s="307"/>
      <c r="D80" s="307"/>
      <c r="G80" s="4"/>
      <c r="H80" s="4"/>
      <c r="L80" s="230"/>
      <c r="M80" s="4"/>
    </row>
    <row r="81" spans="1:13" s="229" customFormat="1" ht="21" customHeight="1">
      <c r="A81" s="307"/>
      <c r="B81" s="307"/>
      <c r="C81" s="307"/>
      <c r="D81" s="307"/>
      <c r="G81" s="4"/>
      <c r="H81" s="4"/>
      <c r="L81" s="230"/>
      <c r="M81" s="4"/>
    </row>
    <row r="82" spans="1:13" s="229" customFormat="1" ht="21" customHeight="1">
      <c r="A82" s="307"/>
      <c r="B82" s="307"/>
      <c r="C82" s="307"/>
      <c r="D82" s="307"/>
      <c r="G82" s="4"/>
      <c r="H82" s="4"/>
      <c r="L82" s="230"/>
      <c r="M82" s="4"/>
    </row>
    <row r="83" spans="1:13" s="229" customFormat="1" ht="21" customHeight="1">
      <c r="A83" s="307"/>
      <c r="B83" s="307"/>
      <c r="C83" s="307"/>
      <c r="D83" s="307"/>
      <c r="G83" s="4"/>
      <c r="H83" s="4"/>
      <c r="L83" s="230"/>
      <c r="M83" s="4"/>
    </row>
    <row r="84" spans="1:13" s="229" customFormat="1" ht="21" customHeight="1">
      <c r="A84" s="307"/>
      <c r="B84" s="307"/>
      <c r="C84" s="307"/>
      <c r="D84" s="307"/>
      <c r="G84" s="4"/>
      <c r="H84" s="4"/>
      <c r="L84" s="230"/>
      <c r="M84" s="4"/>
    </row>
    <row r="85" spans="1:13" s="229" customFormat="1" ht="44.4" customHeight="1">
      <c r="A85" s="306" t="s">
        <v>48</v>
      </c>
      <c r="B85" s="311"/>
      <c r="C85" s="311"/>
      <c r="D85" s="311"/>
      <c r="E85" s="238"/>
      <c r="F85" s="238"/>
      <c r="G85" s="150"/>
      <c r="H85" s="150"/>
      <c r="I85" s="150"/>
      <c r="J85" s="327">
        <v>9</v>
      </c>
      <c r="K85" s="150"/>
      <c r="L85" s="230"/>
      <c r="M85" s="4"/>
    </row>
  </sheetData>
  <mergeCells count="11">
    <mergeCell ref="I64:J64"/>
    <mergeCell ref="A2:J2"/>
    <mergeCell ref="A3:J3"/>
    <mergeCell ref="A4:J4"/>
    <mergeCell ref="F6:G6"/>
    <mergeCell ref="I6:J6"/>
    <mergeCell ref="A44:J44"/>
    <mergeCell ref="A45:J45"/>
    <mergeCell ref="A46:J46"/>
    <mergeCell ref="F49:G49"/>
    <mergeCell ref="I49:J49"/>
  </mergeCells>
  <printOptions horizontalCentered="1"/>
  <pageMargins left="0.39370078740157483" right="0.19685039370078741" top="0.51181102362204722" bottom="0.51181102362204722" header="0.11811023622047245" footer="0.11811023622047245"/>
  <pageSetup paperSize="9" scale="85" fitToHeight="2" orientation="portrait" r:id="rId1"/>
  <headerFooter alignWithMargins="0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P2</vt:lpstr>
      <vt:lpstr>P3</vt:lpstr>
      <vt:lpstr>P4</vt:lpstr>
      <vt:lpstr>P5</vt:lpstr>
      <vt:lpstr>P6</vt:lpstr>
      <vt:lpstr>P7</vt:lpstr>
      <vt:lpstr>P8-P9</vt:lpstr>
      <vt:lpstr>'P2'!Print_Area</vt:lpstr>
      <vt:lpstr>'P3'!Print_Area</vt:lpstr>
      <vt:lpstr>'P4'!Print_Area</vt:lpstr>
      <vt:lpstr>'P6'!Print_Area</vt:lpstr>
      <vt:lpstr>'P7'!Print_Area</vt:lpstr>
      <vt:lpstr>'P8-P9'!Print_Area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tanyalak Soontonkittisakul</cp:lastModifiedBy>
  <cp:lastPrinted>2022-08-31T09:59:52Z</cp:lastPrinted>
  <dcterms:created xsi:type="dcterms:W3CDTF">2004-01-05T08:24:48Z</dcterms:created>
  <dcterms:modified xsi:type="dcterms:W3CDTF">2022-08-31T09:59:57Z</dcterms:modified>
</cp:coreProperties>
</file>