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\Narinthra\เครือ Polar\FS POLAR Y'65\Q2'65\Q2'65 EN\"/>
    </mc:Choice>
  </mc:AlternateContent>
  <xr:revisionPtr revIDLastSave="0" documentId="13_ncr:1_{40B179AE-B0D2-4666-8F17-3C293178F0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2" sheetId="1" r:id="rId1"/>
    <sheet name="P3" sheetId="7" r:id="rId2"/>
    <sheet name="P4" sheetId="24" r:id="rId3"/>
    <sheet name="P5" sheetId="29" r:id="rId4"/>
    <sheet name="P6" sheetId="26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e1">#REF!</definedName>
    <definedName name="___________________f1">#REF!</definedName>
    <definedName name="___________________g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1_Excel_BuiltIn_Print_Area_2">#REF!</definedName>
    <definedName name="_2_Excel_BuiltIn_Print_Area_1_1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Sort" hidden="1">#REF!</definedName>
    <definedName name="_Table1_Out" hidden="1">#REF!</definedName>
    <definedName name="a">#REF!</definedName>
    <definedName name="aa">#REF!</definedName>
    <definedName name="aaa" hidden="1">#REF!</definedName>
    <definedName name="aaaa" hidden="1">#REF!</definedName>
    <definedName name="aaaaaaaaaaaaaa">#REF!</definedName>
    <definedName name="aaaaaaaaaaaaaaaaaaa">#REF!</definedName>
    <definedName name="ADM">#REF!</definedName>
    <definedName name="AGING">#REF!</definedName>
    <definedName name="ann">#REF!</definedName>
    <definedName name="ARM">#REF!</definedName>
    <definedName name="AssetsFeb">#REF!</definedName>
    <definedName name="AssetsJan">#REF!</definedName>
    <definedName name="AssetsMar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b">#REF!</definedName>
    <definedName name="BCExport">#REF!</definedName>
    <definedName name="BS">#REF!</definedName>
    <definedName name="BSsheet">#REF!</definedName>
    <definedName name="case">[2]data!$C$1</definedName>
    <definedName name="CODE">'[3]CODE,NAME'!$A$1:$B$19</definedName>
    <definedName name="COST">#REF!</definedName>
    <definedName name="costa">#REF!</definedName>
    <definedName name="Cover">#REF!</definedName>
    <definedName name="cur">#REF!</definedName>
    <definedName name="_xlnm.Database">#REF!</definedName>
    <definedName name="date">#REF!</definedName>
    <definedName name="dd">#REF!</definedName>
    <definedName name="df">#REF!</definedName>
    <definedName name="dkfi">#REF!</definedName>
    <definedName name="dsfka">#REF!</definedName>
    <definedName name="E">#REF!</definedName>
    <definedName name="ei">#REF!</definedName>
    <definedName name="ert" hidden="1">#REF!</definedName>
    <definedName name="Excel_BuiltIn_Print_Area_1">#REF!</definedName>
    <definedName name="f">#REF!</definedName>
    <definedName name="FA..">#REF!</definedName>
    <definedName name="fdkf">#REF!</definedName>
    <definedName name="ff">#REF!</definedName>
    <definedName name="fff">#REF!</definedName>
    <definedName name="fffff">#REF!</definedName>
    <definedName name="fg">#REF!</definedName>
    <definedName name="front">#REF!</definedName>
    <definedName name="FS07_BW">[4]FS07_BW!#REF!</definedName>
    <definedName name="FUND1">#REF!</definedName>
    <definedName name="FUND2">#REF!</definedName>
    <definedName name="fund2a">#REF!</definedName>
    <definedName name="Gain_Loss">#REF!</definedName>
    <definedName name="gg">#REF!</definedName>
    <definedName name="GL_CB">'[5]GL CB'!$L$44</definedName>
    <definedName name="GL_M">'[5]GL M'!$L$385</definedName>
    <definedName name="Gr">#REF!</definedName>
    <definedName name="grr">#REF!</definedName>
    <definedName name="Grrrrr">#REF!</definedName>
    <definedName name="h">'[6]P&amp;L'!$Z$9:$Z$44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_Depre">'[1]Fagor04-A3112e'!#REF!</definedName>
    <definedName name="INTERCONTINENTAL_COMMODITIES">'[7]CODE,NAME'!#REF!</definedName>
    <definedName name="jj">#REF!</definedName>
    <definedName name="Jul_00">#REF!</definedName>
    <definedName name="kifk">#REF!</definedName>
    <definedName name="LEASE">#REF!</definedName>
    <definedName name="LEFeb">#REF!</definedName>
    <definedName name="LEJan">#REF!</definedName>
    <definedName name="LEMar">#REF!</definedName>
    <definedName name="LK">#REF!</definedName>
    <definedName name="lol">#REF!</definedName>
    <definedName name="LORRY">[8]อัตราค่าบรรทุก!$A$1:$C$21</definedName>
    <definedName name="lpo">'[9]Stock Aging'!$A$2:$S$1606</definedName>
    <definedName name="mk">#REF!</definedName>
    <definedName name="MM">#REF!</definedName>
    <definedName name="n">'[6]BS(old format)'!$H$43:$H$59</definedName>
    <definedName name="name">#REF!</definedName>
    <definedName name="nat">'[6]P&amp;L'!$P$9:$P$44</definedName>
    <definedName name="NEW">#REF!</definedName>
    <definedName name="Notes">#REF!</definedName>
    <definedName name="o">'[10]Machine2,3''04'!#REF!</definedName>
    <definedName name="OO">#REF!</definedName>
    <definedName name="OTHER">#REF!</definedName>
    <definedName name="p">#REF!</definedName>
    <definedName name="PeriodsInYear">[4]FS07_CPI!#REF!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p">#REF!</definedName>
    <definedName name="_xlnm.Print_Area" localSheetId="0">'P2'!$A$1:$K$45</definedName>
    <definedName name="_xlnm.Print_Area" localSheetId="1">'P3'!$A$1:$K$45</definedName>
    <definedName name="_xlnm.Print_Area" localSheetId="2">'P4'!$A$1:$K$46</definedName>
    <definedName name="_xlnm.Print_Area" localSheetId="3">'P5'!$A$1:$J$51</definedName>
    <definedName name="_xlnm.Print_Area" localSheetId="5">'P7'!$A$1:$W$42</definedName>
    <definedName name="_xlnm.Print_Area" localSheetId="6">'P8'!$A$1:$M$53</definedName>
    <definedName name="_xlnm.Print_Area" localSheetId="7">'P9-P10'!$A$1:$J$85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>'[6]BS(old format)'!$J$39</definedName>
    <definedName name="QQQ">#REF!</definedName>
    <definedName name="qw" hidden="1">#REF!</definedName>
    <definedName name="RATE">[11]RATE!$A$1:$C$32</definedName>
    <definedName name="rate_new">#REF!</definedName>
    <definedName name="RATE4">[12]RATE!$A$1:$D$32</definedName>
    <definedName name="_xlnm.Recorder">#REF!</definedName>
    <definedName name="Report">#REF!</definedName>
    <definedName name="RMCOptions">"*010000000000000"</definedName>
    <definedName name="rr" hidden="1">#REF!</definedName>
    <definedName name="rtg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>#REF!</definedName>
    <definedName name="sd">#REF!</definedName>
    <definedName name="sfsfs" hidden="1">#REF!</definedName>
    <definedName name="slo">#REF!</definedName>
    <definedName name="so">#REF!</definedName>
    <definedName name="Spec">#REF!</definedName>
    <definedName name="ssca">#REF!</definedName>
    <definedName name="t">'[6]P&amp;L'!$N$9:$N$44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uio">#REF!</definedName>
    <definedName name="UU">#REF!</definedName>
    <definedName name="w">'[6]BS(old format)'!$H$39</definedName>
    <definedName name="WS">#REF!</definedName>
    <definedName name="X">'[10]Machine2,3''04'!#REF!</definedName>
    <definedName name="zz">#REF!</definedName>
    <definedName name="เ1149">[26]Aging!#REF!</definedName>
    <definedName name="กฟหกฟกฟกหฟกหฟก">#REF!</definedName>
    <definedName name="คชจในการบริหาร">[27]งบดุล!#REF!</definedName>
    <definedName name="ค่ารับรอง">#REF!</definedName>
    <definedName name="งบกำไรขาดทุน">[27]งบดุล!#REF!</definedName>
    <definedName name="งบดุล">[27]งบดุล!#REF!</definedName>
    <definedName name="นวล">#REF!</definedName>
    <definedName name="ฟฟ">'[28]GL CB'!$L$44</definedName>
    <definedName name="ฟฟฟฟฟฟฟฟฟฟฟฟฟฟฟฟฟฟฟฟฟฟฟฟฟฟฟ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>#REF!</definedName>
    <definedName name="รายงานอัตราแลกเปลี่ยน">#REF!</definedName>
    <definedName name="รายละเอียด">[27]งบดุล!#REF!</definedName>
    <definedName name="รายละเอียดประกอบ">[27]งบดุล!#REF!</definedName>
    <definedName name="หหหหหหหหหหหหหหห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6" i="25" l="1"/>
  <c r="M22" i="18" l="1"/>
  <c r="E24" i="18" l="1"/>
  <c r="G24" i="18"/>
  <c r="I24" i="18"/>
  <c r="K24" i="18"/>
  <c r="C24" i="18"/>
  <c r="D27" i="9"/>
  <c r="D33" i="9" s="1"/>
  <c r="E27" i="9"/>
  <c r="F27" i="9"/>
  <c r="F33" i="9" s="1"/>
  <c r="G27" i="9"/>
  <c r="H27" i="9"/>
  <c r="H33" i="9" s="1"/>
  <c r="I27" i="9"/>
  <c r="J27" i="9"/>
  <c r="J33" i="9" s="1"/>
  <c r="K27" i="9"/>
  <c r="L27" i="9"/>
  <c r="M27" i="9"/>
  <c r="N27" i="9"/>
  <c r="O27" i="9"/>
  <c r="P27" i="9"/>
  <c r="R27" i="9"/>
  <c r="T27" i="9"/>
  <c r="U27" i="9"/>
  <c r="V27" i="9"/>
  <c r="C27" i="9"/>
  <c r="I31" i="24" l="1"/>
  <c r="C31" i="9" l="1"/>
  <c r="F66" i="25"/>
  <c r="I66" i="25"/>
  <c r="O31" i="9"/>
  <c r="M31" i="9"/>
  <c r="I31" i="9"/>
  <c r="G31" i="9"/>
  <c r="E31" i="9"/>
  <c r="I28" i="18"/>
  <c r="G28" i="18"/>
  <c r="E28" i="18"/>
  <c r="C28" i="18"/>
  <c r="M19" i="18"/>
  <c r="M24" i="18"/>
  <c r="M11" i="18"/>
  <c r="Q25" i="9"/>
  <c r="U30" i="9"/>
  <c r="U31" i="9" s="1"/>
  <c r="U16" i="9"/>
  <c r="U17" i="9" s="1"/>
  <c r="U19" i="9" s="1"/>
  <c r="H41" i="26"/>
  <c r="H43" i="26" s="1"/>
  <c r="H36" i="26"/>
  <c r="F12" i="26"/>
  <c r="F16" i="26"/>
  <c r="F21" i="26"/>
  <c r="H26" i="24"/>
  <c r="K21" i="24"/>
  <c r="K20" i="24"/>
  <c r="K17" i="24"/>
  <c r="K16" i="24"/>
  <c r="H24" i="24"/>
  <c r="H23" i="24"/>
  <c r="H21" i="24"/>
  <c r="H20" i="24"/>
  <c r="H17" i="24"/>
  <c r="H16" i="24"/>
  <c r="K15" i="24"/>
  <c r="H15" i="24"/>
  <c r="G22" i="7"/>
  <c r="L17" i="18"/>
  <c r="J17" i="18"/>
  <c r="H17" i="18"/>
  <c r="F17" i="18"/>
  <c r="D17" i="18"/>
  <c r="I15" i="18"/>
  <c r="I17" i="18" s="1"/>
  <c r="G15" i="18"/>
  <c r="G17" i="18" s="1"/>
  <c r="E15" i="18"/>
  <c r="E17" i="18" s="1"/>
  <c r="C15" i="18"/>
  <c r="C17" i="18" s="1"/>
  <c r="V31" i="9"/>
  <c r="V33" i="9" s="1"/>
  <c r="T31" i="9"/>
  <c r="T33" i="9" s="1"/>
  <c r="R31" i="9"/>
  <c r="R33" i="9" s="1"/>
  <c r="P31" i="9"/>
  <c r="P33" i="9" s="1"/>
  <c r="N31" i="9"/>
  <c r="N33" i="9" s="1"/>
  <c r="L31" i="9"/>
  <c r="L33" i="9" s="1"/>
  <c r="Q30" i="9"/>
  <c r="Q31" i="9" s="1"/>
  <c r="S21" i="9"/>
  <c r="R19" i="9"/>
  <c r="P19" i="9"/>
  <c r="N19" i="9"/>
  <c r="J19" i="9"/>
  <c r="H19" i="9"/>
  <c r="F19" i="9"/>
  <c r="D19" i="9"/>
  <c r="V17" i="9"/>
  <c r="V19" i="9" s="1"/>
  <c r="T17" i="9"/>
  <c r="T19" i="9" s="1"/>
  <c r="O17" i="9"/>
  <c r="O19" i="9" s="1"/>
  <c r="M17" i="9"/>
  <c r="M19" i="9" s="1"/>
  <c r="L17" i="9"/>
  <c r="L19" i="9" s="1"/>
  <c r="I17" i="9"/>
  <c r="I19" i="9" s="1"/>
  <c r="G17" i="9"/>
  <c r="G19" i="9" s="1"/>
  <c r="E17" i="9"/>
  <c r="E19" i="9" s="1"/>
  <c r="C17" i="9"/>
  <c r="C19" i="9" s="1"/>
  <c r="Q16" i="9"/>
  <c r="Q17" i="9" s="1"/>
  <c r="Q13" i="9"/>
  <c r="S13" i="9" s="1"/>
  <c r="W13" i="9" s="1"/>
  <c r="G11" i="29"/>
  <c r="J11" i="29"/>
  <c r="H24" i="29"/>
  <c r="J20" i="29"/>
  <c r="I20" i="29"/>
  <c r="G20" i="29"/>
  <c r="F20" i="29"/>
  <c r="J15" i="29"/>
  <c r="I15" i="29"/>
  <c r="G15" i="29"/>
  <c r="F15" i="29"/>
  <c r="I11" i="29"/>
  <c r="F11" i="29"/>
  <c r="K27" i="7"/>
  <c r="J27" i="7"/>
  <c r="H27" i="7"/>
  <c r="G27" i="7"/>
  <c r="K22" i="7"/>
  <c r="J22" i="7"/>
  <c r="H22" i="7"/>
  <c r="K29" i="1"/>
  <c r="J29" i="1"/>
  <c r="I29" i="1"/>
  <c r="H29" i="1"/>
  <c r="G29" i="1"/>
  <c r="K19" i="1"/>
  <c r="J19" i="1"/>
  <c r="H19" i="1"/>
  <c r="G19" i="1"/>
  <c r="J59" i="25"/>
  <c r="I59" i="25"/>
  <c r="G59" i="25"/>
  <c r="F59" i="25"/>
  <c r="J12" i="26"/>
  <c r="I12" i="26"/>
  <c r="G12" i="26"/>
  <c r="J64" i="25"/>
  <c r="I64" i="25"/>
  <c r="G64" i="25"/>
  <c r="F64" i="25"/>
  <c r="H25" i="26"/>
  <c r="J21" i="26"/>
  <c r="I21" i="26"/>
  <c r="G21" i="26"/>
  <c r="J16" i="26"/>
  <c r="I16" i="26"/>
  <c r="G16" i="26"/>
  <c r="H28" i="7" l="1"/>
  <c r="H30" i="1"/>
  <c r="J22" i="29"/>
  <c r="J24" i="29" s="1"/>
  <c r="J26" i="29" s="1"/>
  <c r="J30" i="29" s="1"/>
  <c r="J38" i="29" s="1"/>
  <c r="J40" i="29" s="1"/>
  <c r="G28" i="7"/>
  <c r="J28" i="7"/>
  <c r="C30" i="18"/>
  <c r="J14" i="24" s="1"/>
  <c r="K28" i="7"/>
  <c r="G22" i="29"/>
  <c r="G24" i="29" s="1"/>
  <c r="G26" i="29" s="1"/>
  <c r="G33" i="29" s="1"/>
  <c r="E30" i="18"/>
  <c r="J16" i="24" s="1"/>
  <c r="I22" i="29"/>
  <c r="I24" i="29" s="1"/>
  <c r="I26" i="29" s="1"/>
  <c r="I30" i="29" s="1"/>
  <c r="I38" i="29" s="1"/>
  <c r="I40" i="29" s="1"/>
  <c r="G30" i="18"/>
  <c r="J17" i="24" s="1"/>
  <c r="I30" i="18"/>
  <c r="J20" i="24" s="1"/>
  <c r="O33" i="9"/>
  <c r="G24" i="24" s="1"/>
  <c r="S25" i="9"/>
  <c r="Q27" i="9"/>
  <c r="Q33" i="9" s="1"/>
  <c r="C33" i="9"/>
  <c r="G14" i="24" s="1"/>
  <c r="U33" i="9"/>
  <c r="G26" i="24" s="1"/>
  <c r="E33" i="9"/>
  <c r="G16" i="24" s="1"/>
  <c r="G33" i="9"/>
  <c r="G17" i="24" s="1"/>
  <c r="I33" i="9"/>
  <c r="G20" i="24" s="1"/>
  <c r="W21" i="9"/>
  <c r="M33" i="9"/>
  <c r="G23" i="24" s="1"/>
  <c r="K25" i="24"/>
  <c r="K27" i="24" s="1"/>
  <c r="J30" i="1"/>
  <c r="F22" i="29"/>
  <c r="F24" i="29" s="1"/>
  <c r="F26" i="29" s="1"/>
  <c r="F30" i="29" s="1"/>
  <c r="F38" i="29" s="1"/>
  <c r="F40" i="29" s="1"/>
  <c r="F23" i="26"/>
  <c r="F25" i="26" s="1"/>
  <c r="F10" i="25" s="1"/>
  <c r="F31" i="25" s="1"/>
  <c r="F51" i="25" s="1"/>
  <c r="F54" i="25" s="1"/>
  <c r="F65" i="25" s="1"/>
  <c r="F67" i="25" s="1"/>
  <c r="F68" i="25" s="1"/>
  <c r="I23" i="26"/>
  <c r="I25" i="26" s="1"/>
  <c r="I27" i="26" s="1"/>
  <c r="J23" i="26"/>
  <c r="J25" i="26" s="1"/>
  <c r="J10" i="25" s="1"/>
  <c r="J31" i="25" s="1"/>
  <c r="J51" i="25" s="1"/>
  <c r="J54" i="25" s="1"/>
  <c r="J65" i="25" s="1"/>
  <c r="J67" i="25" s="1"/>
  <c r="J68" i="25" s="1"/>
  <c r="G23" i="26"/>
  <c r="G25" i="26" s="1"/>
  <c r="G10" i="25" s="1"/>
  <c r="G31" i="25" s="1"/>
  <c r="G51" i="25" s="1"/>
  <c r="G54" i="25" s="1"/>
  <c r="G65" i="25" s="1"/>
  <c r="G67" i="25" s="1"/>
  <c r="G68" i="25" s="1"/>
  <c r="Q19" i="9"/>
  <c r="G30" i="1"/>
  <c r="K30" i="1"/>
  <c r="H25" i="24"/>
  <c r="H27" i="24" s="1"/>
  <c r="J27" i="26" l="1"/>
  <c r="J31" i="26" s="1"/>
  <c r="J33" i="29"/>
  <c r="J43" i="29" s="1"/>
  <c r="G30" i="29"/>
  <c r="G38" i="29" s="1"/>
  <c r="G40" i="29" s="1"/>
  <c r="I53" i="29"/>
  <c r="I33" i="29"/>
  <c r="I43" i="29" s="1"/>
  <c r="H28" i="24"/>
  <c r="H31" i="24" s="1"/>
  <c r="G27" i="26"/>
  <c r="G53" i="29" s="1"/>
  <c r="K28" i="24"/>
  <c r="K31" i="24" s="1"/>
  <c r="W25" i="9"/>
  <c r="W27" i="9" s="1"/>
  <c r="S27" i="9"/>
  <c r="F33" i="29"/>
  <c r="F43" i="29" s="1"/>
  <c r="F27" i="26"/>
  <c r="F31" i="26" s="1"/>
  <c r="I10" i="25"/>
  <c r="I31" i="25" s="1"/>
  <c r="I51" i="25" s="1"/>
  <c r="I54" i="25" s="1"/>
  <c r="I65" i="25" s="1"/>
  <c r="I67" i="25" s="1"/>
  <c r="I68" i="25" s="1"/>
  <c r="I31" i="26"/>
  <c r="I34" i="26"/>
  <c r="I44" i="26" s="1"/>
  <c r="G43" i="29"/>
  <c r="G35" i="29"/>
  <c r="J53" i="29" l="1"/>
  <c r="J34" i="26"/>
  <c r="I35" i="29"/>
  <c r="F35" i="29"/>
  <c r="J35" i="29"/>
  <c r="G31" i="26"/>
  <c r="G39" i="26" s="1"/>
  <c r="G41" i="26" s="1"/>
  <c r="G43" i="26" s="1"/>
  <c r="G34" i="26"/>
  <c r="G36" i="26" s="1"/>
  <c r="F34" i="26"/>
  <c r="F44" i="26" s="1"/>
  <c r="F53" i="29"/>
  <c r="I36" i="26"/>
  <c r="K27" i="18"/>
  <c r="I39" i="26"/>
  <c r="I41" i="26" s="1"/>
  <c r="I43" i="26" s="1"/>
  <c r="F39" i="26"/>
  <c r="F41" i="26" s="1"/>
  <c r="F43" i="26" s="1"/>
  <c r="J39" i="26"/>
  <c r="J41" i="26" s="1"/>
  <c r="J43" i="26" s="1"/>
  <c r="J44" i="26"/>
  <c r="K14" i="18"/>
  <c r="J36" i="26"/>
  <c r="K30" i="9" l="1"/>
  <c r="K31" i="9" s="1"/>
  <c r="K16" i="9"/>
  <c r="S16" i="9" s="1"/>
  <c r="F36" i="26"/>
  <c r="G44" i="26"/>
  <c r="M27" i="18"/>
  <c r="M28" i="18" s="1"/>
  <c r="M30" i="18" s="1"/>
  <c r="K28" i="18"/>
  <c r="K17" i="9"/>
  <c r="K19" i="9" s="1"/>
  <c r="K15" i="18"/>
  <c r="K17" i="18" s="1"/>
  <c r="M14" i="18"/>
  <c r="M15" i="18" s="1"/>
  <c r="M17" i="18" s="1"/>
  <c r="S30" i="9" l="1"/>
  <c r="W30" i="9" s="1"/>
  <c r="W31" i="9" s="1"/>
  <c r="W33" i="9" s="1"/>
  <c r="K30" i="18"/>
  <c r="J21" i="24" s="1"/>
  <c r="J25" i="24" s="1"/>
  <c r="J27" i="24" s="1"/>
  <c r="J28" i="24" s="1"/>
  <c r="J31" i="24" s="1"/>
  <c r="K33" i="9"/>
  <c r="G21" i="24" s="1"/>
  <c r="G25" i="24" s="1"/>
  <c r="G27" i="24" s="1"/>
  <c r="G28" i="24" s="1"/>
  <c r="G31" i="24" s="1"/>
  <c r="W16" i="9"/>
  <c r="W17" i="9" s="1"/>
  <c r="W19" i="9" s="1"/>
  <c r="S17" i="9"/>
  <c r="S19" i="9" s="1"/>
  <c r="S31" i="9" l="1"/>
  <c r="S33" i="9" s="1"/>
</calcChain>
</file>

<file path=xl/sharedStrings.xml><?xml version="1.0" encoding="utf-8"?>
<sst xmlns="http://schemas.openxmlformats.org/spreadsheetml/2006/main" count="338" uniqueCount="195">
  <si>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</si>
  <si>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</si>
  <si>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</si>
  <si>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 xml:space="preserve">   เป็นเงินสดรับ(จ่าย) จากกิจกรรมดำเนินงาน</t>
  </si>
  <si>
    <t>POLARIS CAPITAL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</si>
  <si>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</si>
  <si>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</si>
  <si>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</si>
  <si>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</si>
  <si>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</si>
  <si>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</si>
  <si>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Current assets</t>
  </si>
  <si>
    <t>Cash and cash equivalents items</t>
  </si>
  <si>
    <t>Trade and other receivables</t>
  </si>
  <si>
    <t>Loans to related parties</t>
  </si>
  <si>
    <t>Loans to third parties</t>
  </si>
  <si>
    <t xml:space="preserve">Real estate development cost </t>
  </si>
  <si>
    <t>Deposit for acquisition of investment</t>
  </si>
  <si>
    <t>Deposits for lands</t>
  </si>
  <si>
    <t>Other current assets</t>
  </si>
  <si>
    <t>Total current assets</t>
  </si>
  <si>
    <t>Non-current assets</t>
  </si>
  <si>
    <t>Property, plant and equipment</t>
  </si>
  <si>
    <t xml:space="preserve"> Investments in subsidiaries</t>
  </si>
  <si>
    <t>Total non-current assets</t>
  </si>
  <si>
    <t>Deposits and guarantees</t>
  </si>
  <si>
    <t>Right-of-use assets</t>
  </si>
  <si>
    <t xml:space="preserve">Land awaiting development </t>
  </si>
  <si>
    <t>Intangible assets</t>
  </si>
  <si>
    <t>As at June 30, 2022</t>
  </si>
  <si>
    <t>June 30, 2022</t>
  </si>
  <si>
    <t>December 31, 2021</t>
  </si>
  <si>
    <t>Audited</t>
  </si>
  <si>
    <t>Current liabilities</t>
  </si>
  <si>
    <t>Trade and other payables</t>
  </si>
  <si>
    <t>Current portion of liabilities</t>
  </si>
  <si>
    <t>Short-term provisions</t>
  </si>
  <si>
    <t xml:space="preserve">Payable under cancellation of agreement </t>
  </si>
  <si>
    <t>to buy and to sell of condominium units</t>
  </si>
  <si>
    <t>Total liabilities</t>
  </si>
  <si>
    <t>Total non-current liabilities</t>
  </si>
  <si>
    <t>Non-current liabilities</t>
  </si>
  <si>
    <t>Lease liabilities</t>
  </si>
  <si>
    <t>Provision for loss from litigation claim</t>
  </si>
  <si>
    <t>Total current liabilities</t>
  </si>
  <si>
    <t>Other current liabilities</t>
  </si>
  <si>
    <t>Accrued corporate income tax</t>
  </si>
  <si>
    <t>Damage and rental deposits</t>
  </si>
  <si>
    <t>Pending payment utilities account payables</t>
  </si>
  <si>
    <t>Suspense account for money transfer pending for verify</t>
  </si>
  <si>
    <t>Notes to financial statements are an integral part of these financial statements.</t>
  </si>
  <si>
    <t>Shareholders' equity</t>
  </si>
  <si>
    <t>Share capital</t>
  </si>
  <si>
    <t>33,193,553,528 Ordinary shares @ Baht 30.00 each</t>
  </si>
  <si>
    <t xml:space="preserve">Issued and paid-up share capital </t>
  </si>
  <si>
    <t>8,514,951,720 Ordinary shares @ Baht 30.00 each</t>
  </si>
  <si>
    <t>Discount on ordinary share</t>
  </si>
  <si>
    <t xml:space="preserve">Retained earnings (deficit) </t>
  </si>
  <si>
    <t>Appropriated</t>
  </si>
  <si>
    <t>Legal reserve</t>
  </si>
  <si>
    <t>Deficit</t>
  </si>
  <si>
    <t xml:space="preserve">Different from business combination </t>
  </si>
  <si>
    <t>under common control</t>
  </si>
  <si>
    <t>Shareholders' equity of  Parent Company</t>
  </si>
  <si>
    <t>Non-controlling interests of subsidiaries</t>
  </si>
  <si>
    <t xml:space="preserve"> Total liabilities and shareholders' equity</t>
  </si>
  <si>
    <t>Liabilities and shareholders' equity (continued)</t>
  </si>
  <si>
    <t>Operating revenues</t>
  </si>
  <si>
    <t xml:space="preserve">Total operating revenues  </t>
  </si>
  <si>
    <t>Interest income</t>
  </si>
  <si>
    <t>Operating cost</t>
  </si>
  <si>
    <t>Administrative expenses</t>
  </si>
  <si>
    <t xml:space="preserve">Total operating cost </t>
  </si>
  <si>
    <t>Other expenses</t>
  </si>
  <si>
    <t>Expected credit losses</t>
  </si>
  <si>
    <t>Loss on provision for litigation claim</t>
  </si>
  <si>
    <t>Total other expenses</t>
  </si>
  <si>
    <t>Loss before financial cost</t>
  </si>
  <si>
    <t>Financial cost</t>
  </si>
  <si>
    <t>Loss before income tax</t>
  </si>
  <si>
    <t>Income tax revenue (expense)</t>
  </si>
  <si>
    <t>Loss for the period</t>
  </si>
  <si>
    <t>Other comprehensive income</t>
  </si>
  <si>
    <t>Attributable loss for the period</t>
  </si>
  <si>
    <t>Profit (loss) before financial cost</t>
  </si>
  <si>
    <t>Profit (loss) before income tax</t>
  </si>
  <si>
    <t>Attributable profit (loss) for the period</t>
  </si>
  <si>
    <t>Shareholders of the Parent Company</t>
  </si>
  <si>
    <t>Non-controlling interests</t>
  </si>
  <si>
    <t>STATEMENTS OF COMPREHENSIVE INCOME</t>
  </si>
  <si>
    <t xml:space="preserve">Balance as at January 1, 2021 </t>
  </si>
  <si>
    <t>Comprehensive income for the period</t>
  </si>
  <si>
    <t xml:space="preserve">   Profit for the period</t>
  </si>
  <si>
    <t>Total comprehensive income for the period</t>
  </si>
  <si>
    <t>Balance as at June 30, 2021</t>
  </si>
  <si>
    <t>Balance as at January 1, 2022</t>
  </si>
  <si>
    <t xml:space="preserve">   Increase share capital</t>
  </si>
  <si>
    <t xml:space="preserve">  Loss for the period</t>
  </si>
  <si>
    <t>Balance as at June 30, 2022</t>
  </si>
  <si>
    <t>Issued and</t>
  </si>
  <si>
    <t>paid-up</t>
  </si>
  <si>
    <t>share capital</t>
  </si>
  <si>
    <t>Discount on</t>
  </si>
  <si>
    <t xml:space="preserve">Appropriated </t>
  </si>
  <si>
    <t>ordinary</t>
  </si>
  <si>
    <t xml:space="preserve"> for</t>
  </si>
  <si>
    <t xml:space="preserve"> share</t>
  </si>
  <si>
    <t>legal reserve</t>
  </si>
  <si>
    <t>Retained earnings (deficit)</t>
  </si>
  <si>
    <t>Unappropriated</t>
  </si>
  <si>
    <t>Different from</t>
  </si>
  <si>
    <t>Total</t>
  </si>
  <si>
    <t>Non-</t>
  </si>
  <si>
    <t xml:space="preserve"> business combination</t>
  </si>
  <si>
    <t>Exchange</t>
  </si>
  <si>
    <t xml:space="preserve">Total other </t>
  </si>
  <si>
    <t>shareholders'</t>
  </si>
  <si>
    <t>controlling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</si>
  <si>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</si>
  <si>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</si>
  <si>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</si>
  <si>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</si>
  <si>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</si>
  <si>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common control</t>
  </si>
  <si>
    <t>foreign operation</t>
  </si>
  <si>
    <t>of equity</t>
  </si>
  <si>
    <t xml:space="preserve"> Parent Company</t>
  </si>
  <si>
    <t>subsidiaries</t>
  </si>
  <si>
    <t>Attributable to equity holders of the parent company</t>
  </si>
  <si>
    <t>CONSOLIDATED STATEMENTS OF CHANGES IN SHAREHOLDERS' EQUITY</t>
  </si>
  <si>
    <t>Balance as at January 1, 2021</t>
  </si>
  <si>
    <t xml:space="preserve">SEPARATE STATEMENTS OF CHANGES IN SHAREHOLDERS' EQUITY </t>
  </si>
  <si>
    <t>STATEMENTS OF CASH FLOWS</t>
  </si>
  <si>
    <t>Cash flows from operating activities</t>
  </si>
  <si>
    <t>Depreciation</t>
  </si>
  <si>
    <t>Amortization of right-of-use assets</t>
  </si>
  <si>
    <t>Interest expenses</t>
  </si>
  <si>
    <t>Amortization of intangible assets</t>
  </si>
  <si>
    <t xml:space="preserve">   in operating assets and liabilities </t>
  </si>
  <si>
    <t>Deposits and security deposits</t>
  </si>
  <si>
    <t>STATEMENTS OF CASH FLOWS (continued)</t>
  </si>
  <si>
    <t>Received interest income</t>
  </si>
  <si>
    <t xml:space="preserve">Cash flows from investing activities </t>
  </si>
  <si>
    <t>Cash and cash equivalents items at the beginning of the period</t>
  </si>
  <si>
    <t>Cash and cash equivalents items at the ending of the period</t>
  </si>
  <si>
    <t>Cash flows from financing activities</t>
  </si>
  <si>
    <t>Net cash received from financing activities</t>
  </si>
  <si>
    <t>Increase in loans to related parties</t>
  </si>
  <si>
    <t>Supplemental disclosure of cash flows information as stated in note 25.2</t>
  </si>
  <si>
    <t>Liabilities and shareholders' equity</t>
  </si>
  <si>
    <t>Note</t>
  </si>
  <si>
    <t>For the three-month period ended June 30, 2022</t>
  </si>
  <si>
    <t>For the six-month period ended  June 30, 2022</t>
  </si>
  <si>
    <t>Loss on write-off fixed assets</t>
  </si>
  <si>
    <t>Loss on write-off other receivables</t>
  </si>
  <si>
    <t>Gain from reversal of provisions</t>
  </si>
  <si>
    <t>25,544,855,160 Ordinary shares @ Baht 30.00 each</t>
  </si>
  <si>
    <t xml:space="preserve">    recorded directly in equity</t>
  </si>
  <si>
    <t xml:space="preserve">   Loss for the period</t>
  </si>
  <si>
    <t xml:space="preserve">Loss from operations before changes  </t>
  </si>
  <si>
    <t>Net cash used in operating activities</t>
  </si>
  <si>
    <t>Net cash used in investing activities</t>
  </si>
  <si>
    <t>Increase in loans from related parties</t>
  </si>
  <si>
    <t>Received cash from capital increase</t>
  </si>
  <si>
    <t>Net cash and cash equivalents items increase-net</t>
  </si>
  <si>
    <t>Cash paid from operating activities</t>
  </si>
  <si>
    <t xml:space="preserve">Transactions with Shareholders, </t>
  </si>
  <si>
    <t>Suspenses bank account</t>
  </si>
  <si>
    <t>Long-term loans from related parties</t>
  </si>
  <si>
    <t>Paid interest expense</t>
  </si>
  <si>
    <t xml:space="preserve">    Changes in operating liabilities increase (decrease)</t>
  </si>
  <si>
    <t>Premium on ordinary share</t>
  </si>
  <si>
    <t>Profit (loss) for the period</t>
  </si>
  <si>
    <t>For the six-month period ended June 30, 2022</t>
  </si>
  <si>
    <t xml:space="preserve">Premium on </t>
  </si>
  <si>
    <t>cash received (paid) from operating activities</t>
  </si>
  <si>
    <t>Cash paid from operating activities (continued)</t>
  </si>
  <si>
    <t>Restrictions bank deposits</t>
  </si>
  <si>
    <t>Other components of equity</t>
  </si>
  <si>
    <t>Total equity</t>
  </si>
  <si>
    <t>Other component of equity</t>
  </si>
  <si>
    <t>Adjustments to reconcile profit (loss) before income tax to</t>
  </si>
  <si>
    <t>Payment of lease liabilities</t>
  </si>
  <si>
    <t xml:space="preserve">Total transactions with shareholders, </t>
  </si>
  <si>
    <t xml:space="preserve">Transactions with shareholders, </t>
  </si>
  <si>
    <t xml:space="preserve">    Changes in operating assets (increase) decrease</t>
  </si>
  <si>
    <t>Cash paid for acquire of property, plant and equipment</t>
  </si>
  <si>
    <t>Cash paid for acquire of intangible assets</t>
  </si>
  <si>
    <t xml:space="preserve"> Total assets</t>
  </si>
  <si>
    <t>Earnings (loss) per share (baht per share)</t>
  </si>
  <si>
    <t xml:space="preserve">Basic earnings (loss) per share </t>
  </si>
  <si>
    <t>Assets</t>
  </si>
  <si>
    <t>Total comprehensive income (loss) for the period</t>
  </si>
  <si>
    <t>Attributable total comprehensive income (loss) for the period</t>
  </si>
  <si>
    <t>Other comprehensive income (loss) for the period-net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</si>
</sst>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\t&quot;฿&quot;#,##0.00_);[Red]\(\t&quot;฿&quot;#,##0.00\)"/>
    <numFmt numFmtId="189" formatCode="&quot;$&quot;#,##0.00_);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_(* #,##0.0_);_(* \(#,##0.0\);_(* &quot;-&quot;??_);_(@_)"/>
    <numFmt numFmtId="209" formatCode="#,##0.00\ ;\(#,##0.00\)"/>
    <numFmt numFmtId="210" formatCode="#,##0.00;[Red]#,##0.00"/>
  </numFmts>
  <fonts count="134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b/>
      <sz val="12.5"/>
      <color indexed="8"/>
      <name val="BrowalliaUPC"/>
      <family val="2"/>
    </font>
    <font>
      <b/>
      <sz val="13"/>
      <name val="BrowalliaUPC"/>
      <family val="2"/>
    </font>
    <font>
      <sz val="13"/>
      <name val="BrowalliaUPC"/>
      <family val="2"/>
    </font>
    <font>
      <b/>
      <sz val="13"/>
      <color indexed="8"/>
      <name val="BrowalliaUPC"/>
      <family val="2"/>
    </font>
    <font>
      <sz val="13"/>
      <color indexed="8"/>
      <name val="BrowalliaUPC"/>
      <family val="2"/>
    </font>
    <font>
      <b/>
      <u/>
      <sz val="13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name val="BrowalliaUPC"/>
      <family val="2"/>
      <charset val="222"/>
    </font>
    <font>
      <b/>
      <sz val="14"/>
      <name val="BrowalliaUPC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4"/>
      <color theme="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UPC"/>
      <family val="2"/>
    </font>
    <font>
      <sz val="14"/>
      <color rgb="FFFF0000"/>
      <name val="BrowalliaUPC"/>
      <family val="2"/>
      <charset val="222"/>
    </font>
    <font>
      <b/>
      <sz val="14"/>
      <color indexed="8"/>
      <name val="BrowalliaUPC"/>
      <family val="2"/>
    </font>
    <font>
      <b/>
      <sz val="14"/>
      <color indexed="8"/>
      <name val="Browallia New"/>
      <family val="2"/>
    </font>
    <font>
      <sz val="14"/>
      <color theme="0"/>
      <name val="BrowalliaUPC"/>
      <family val="2"/>
      <charset val="222"/>
    </font>
    <font>
      <sz val="14"/>
      <color indexed="8"/>
      <name val="Browallia New"/>
      <family val="2"/>
      <charset val="222"/>
    </font>
    <font>
      <b/>
      <sz val="14"/>
      <name val="Browallia New"/>
      <family val="2"/>
      <charset val="222"/>
    </font>
    <font>
      <b/>
      <sz val="14"/>
      <color indexed="8"/>
      <name val="Browallia New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b/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sz val="13"/>
      <color indexed="8"/>
      <name val="Browallia New"/>
      <family val="2"/>
    </font>
    <font>
      <b/>
      <u/>
      <sz val="13"/>
      <name val="Browallia New"/>
      <family val="2"/>
    </font>
    <font>
      <u/>
      <sz val="13"/>
      <color rgb="FFFF0000"/>
      <name val="Browallia New"/>
      <family val="2"/>
    </font>
    <font>
      <sz val="14"/>
      <color rgb="FFFF0000"/>
      <name val="Browallia New"/>
      <family val="2"/>
      <charset val="222"/>
    </font>
    <font>
      <sz val="13"/>
      <color theme="0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b/>
      <sz val="12.5"/>
      <color indexed="8"/>
      <name val="Browallia New"/>
      <family val="2"/>
    </font>
    <font>
      <sz val="12.5"/>
      <color indexed="8"/>
      <name val="Browallia New"/>
      <family val="2"/>
    </font>
    <font>
      <b/>
      <sz val="13"/>
      <color indexed="8"/>
      <name val="Browallia New"/>
      <family val="2"/>
    </font>
    <font>
      <sz val="13"/>
      <color rgb="FFFF0000"/>
      <name val="Browallia New"/>
      <family val="2"/>
      <charset val="222"/>
    </font>
    <font>
      <sz val="13"/>
      <color theme="0"/>
      <name val="Browallia New"/>
      <family val="2"/>
      <charset val="222"/>
    </font>
    <font>
      <sz val="10"/>
      <name val="BrowalliaUPC"/>
      <family val="2"/>
    </font>
    <font>
      <b/>
      <sz val="10"/>
      <name val="BrowalliaUPC"/>
      <family val="2"/>
    </font>
    <font>
      <sz val="10"/>
      <name val="Browallia New"/>
      <family val="2"/>
    </font>
    <font>
      <sz val="13"/>
      <color rgb="FFFF0000"/>
      <name val="BrowalliaUPC"/>
      <family val="2"/>
      <charset val="222"/>
    </font>
    <font>
      <sz val="13"/>
      <color indexed="8"/>
      <name val="BrowalliaUPC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8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8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8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8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8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9" fillId="48" borderId="0" applyNumberFormat="0" applyBorder="0" applyAlignment="0" applyProtection="0"/>
    <xf numFmtId="0" fontId="79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9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9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9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9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9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9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9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9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9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9" fillId="59" borderId="0" applyNumberFormat="0" applyBorder="0" applyAlignment="0" applyProtection="0"/>
    <xf numFmtId="0" fontId="80" fillId="60" borderId="0" applyNumberFormat="0" applyBorder="0" applyAlignment="0" applyProtection="0"/>
    <xf numFmtId="0" fontId="81" fillId="61" borderId="17" applyNumberFormat="0" applyAlignment="0" applyProtection="0"/>
    <xf numFmtId="0" fontId="82" fillId="62" borderId="18" applyNumberFormat="0" applyAlignment="0" applyProtection="0"/>
    <xf numFmtId="192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2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3" fillId="0" borderId="0" applyNumberFormat="0" applyFill="0" applyBorder="0" applyAlignment="0" applyProtection="0"/>
    <xf numFmtId="0" fontId="84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9" fillId="64" borderId="17" applyNumberFormat="0" applyAlignment="0" applyProtection="0"/>
    <xf numFmtId="0" fontId="90" fillId="0" borderId="22" applyNumberFormat="0" applyFill="0" applyAlignment="0" applyProtection="0"/>
    <xf numFmtId="0" fontId="91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2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2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" fillId="0" borderId="0"/>
    <xf numFmtId="0" fontId="93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8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4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5" fillId="0" borderId="0"/>
    <xf numFmtId="0" fontId="95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6" fillId="0" borderId="0" applyNumberFormat="0" applyFill="0" applyBorder="0" applyAlignment="0" applyProtection="0"/>
    <xf numFmtId="0" fontId="97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2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87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463">
    <xf numFmtId="0" fontId="0" fillId="0" borderId="0" xfId="0"/>
    <xf numFmtId="195" fontId="99" fillId="0" borderId="0" xfId="199" applyNumberFormat="1" applyFont="1" applyFill="1" applyBorder="1" applyAlignment="1">
      <alignment vertical="top"/>
    </xf>
    <xf numFmtId="195" fontId="100" fillId="0" borderId="0" xfId="199" applyNumberFormat="1" applyFont="1" applyFill="1" applyBorder="1" applyAlignment="1">
      <alignment vertical="top"/>
    </xf>
    <xf numFmtId="195" fontId="60" fillId="0" borderId="12" xfId="199" applyNumberFormat="1" applyFont="1" applyFill="1" applyBorder="1" applyAlignment="1">
      <alignment vertical="top"/>
    </xf>
    <xf numFmtId="195" fontId="60" fillId="0" borderId="12" xfId="199" applyNumberFormat="1" applyFont="1" applyFill="1" applyBorder="1"/>
    <xf numFmtId="192" fontId="60" fillId="0" borderId="0" xfId="199" applyFont="1" applyFill="1" applyBorder="1"/>
    <xf numFmtId="195" fontId="59" fillId="0" borderId="0" xfId="199" applyNumberFormat="1" applyFont="1" applyFill="1" applyBorder="1" applyAlignment="1">
      <alignment vertical="top"/>
    </xf>
    <xf numFmtId="195" fontId="60" fillId="0" borderId="0" xfId="199" applyNumberFormat="1" applyFont="1" applyFill="1" applyBorder="1" applyAlignment="1">
      <alignment vertical="top"/>
    </xf>
    <xf numFmtId="192" fontId="60" fillId="0" borderId="0" xfId="199" applyFont="1" applyFill="1" applyBorder="1" applyAlignment="1">
      <alignment vertical="top"/>
    </xf>
    <xf numFmtId="195" fontId="60" fillId="0" borderId="0" xfId="199" applyNumberFormat="1" applyFont="1" applyFill="1" applyBorder="1"/>
    <xf numFmtId="192" fontId="60" fillId="0" borderId="0" xfId="199" applyFont="1" applyFill="1"/>
    <xf numFmtId="192" fontId="99" fillId="0" borderId="0" xfId="199" applyFont="1" applyFill="1" applyBorder="1"/>
    <xf numFmtId="207" fontId="60" fillId="0" borderId="0" xfId="199" applyNumberFormat="1" applyFont="1" applyFill="1" applyBorder="1" applyAlignment="1">
      <alignment vertical="top"/>
    </xf>
    <xf numFmtId="195" fontId="99" fillId="0" borderId="0" xfId="199" applyNumberFormat="1" applyFont="1" applyFill="1" applyBorder="1" applyAlignment="1">
      <alignment horizontal="right"/>
    </xf>
    <xf numFmtId="0" fontId="60" fillId="0" borderId="0" xfId="612" applyFont="1"/>
    <xf numFmtId="192" fontId="65" fillId="0" borderId="0" xfId="199" applyFont="1" applyFill="1" applyBorder="1" applyAlignment="1">
      <alignment vertical="top"/>
    </xf>
    <xf numFmtId="195" fontId="66" fillId="0" borderId="0" xfId="199" applyNumberFormat="1" applyFont="1" applyFill="1"/>
    <xf numFmtId="192" fontId="68" fillId="0" borderId="0" xfId="199" applyFont="1" applyFill="1" applyBorder="1"/>
    <xf numFmtId="192" fontId="66" fillId="0" borderId="0" xfId="199" applyFont="1" applyFill="1" applyBorder="1" applyAlignment="1">
      <alignment vertical="top"/>
    </xf>
    <xf numFmtId="195" fontId="60" fillId="0" borderId="0" xfId="199" applyNumberFormat="1" applyFont="1" applyFill="1"/>
    <xf numFmtId="195" fontId="60" fillId="0" borderId="13" xfId="199" applyNumberFormat="1" applyFont="1" applyFill="1" applyBorder="1"/>
    <xf numFmtId="195" fontId="60" fillId="0" borderId="3" xfId="199" applyNumberFormat="1" applyFont="1" applyFill="1" applyBorder="1"/>
    <xf numFmtId="192" fontId="60" fillId="0" borderId="0" xfId="225" applyFont="1" applyFill="1"/>
    <xf numFmtId="195" fontId="60" fillId="0" borderId="0" xfId="412" applyNumberFormat="1" applyFont="1" applyFill="1" applyBorder="1"/>
    <xf numFmtId="195" fontId="60" fillId="0" borderId="3" xfId="199" applyNumberFormat="1" applyFont="1" applyFill="1" applyBorder="1" applyAlignment="1">
      <alignment vertical="top"/>
    </xf>
    <xf numFmtId="195" fontId="60" fillId="0" borderId="13" xfId="199" applyNumberFormat="1" applyFont="1" applyFill="1" applyBorder="1" applyAlignment="1">
      <alignment vertical="top"/>
    </xf>
    <xf numFmtId="192" fontId="60" fillId="0" borderId="0" xfId="412" applyFont="1" applyFill="1" applyBorder="1" applyAlignment="1">
      <alignment horizontal="left" indent="2"/>
    </xf>
    <xf numFmtId="195" fontId="58" fillId="0" borderId="0" xfId="199" applyNumberFormat="1" applyFont="1" applyFill="1" applyBorder="1" applyAlignment="1">
      <alignment horizontal="right" vertical="top"/>
    </xf>
    <xf numFmtId="195" fontId="60" fillId="0" borderId="0" xfId="412" applyNumberFormat="1" applyFont="1" applyFill="1"/>
    <xf numFmtId="195" fontId="100" fillId="0" borderId="0" xfId="199" applyNumberFormat="1" applyFont="1" applyFill="1" applyBorder="1" applyAlignment="1">
      <alignment horizontal="right"/>
    </xf>
    <xf numFmtId="0" fontId="63" fillId="0" borderId="0" xfId="0" applyFont="1"/>
    <xf numFmtId="195" fontId="60" fillId="0" borderId="0" xfId="199" applyNumberFormat="1" applyFont="1" applyFill="1" applyBorder="1" applyAlignment="1">
      <alignment horizontal="right" vertical="top"/>
    </xf>
    <xf numFmtId="192" fontId="58" fillId="0" borderId="0" xfId="199" applyFont="1" applyFill="1"/>
    <xf numFmtId="192" fontId="60" fillId="0" borderId="0" xfId="199" applyFont="1" applyFill="1" applyBorder="1" applyAlignment="1">
      <alignment horizontal="center"/>
    </xf>
    <xf numFmtId="195" fontId="64" fillId="0" borderId="0" xfId="199" applyNumberFormat="1" applyFont="1" applyFill="1" applyBorder="1" applyAlignment="1">
      <alignment horizontal="right" vertical="top"/>
    </xf>
    <xf numFmtId="0" fontId="60" fillId="0" borderId="0" xfId="484" applyFont="1"/>
    <xf numFmtId="192" fontId="58" fillId="0" borderId="0" xfId="199" applyFont="1" applyFill="1" applyBorder="1" applyAlignment="1"/>
    <xf numFmtId="0" fontId="58" fillId="0" borderId="0" xfId="484" applyFont="1"/>
    <xf numFmtId="39" fontId="58" fillId="0" borderId="0" xfId="1068" applyFont="1" applyAlignment="1">
      <alignment horizontal="center"/>
    </xf>
    <xf numFmtId="39" fontId="60" fillId="0" borderId="0" xfId="484" applyNumberFormat="1" applyFont="1"/>
    <xf numFmtId="209" fontId="60" fillId="0" borderId="0" xfId="484" applyNumberFormat="1" applyFont="1"/>
    <xf numFmtId="0" fontId="99" fillId="0" borderId="0" xfId="484" applyFont="1"/>
    <xf numFmtId="43" fontId="99" fillId="0" borderId="0" xfId="484" applyNumberFormat="1" applyFont="1"/>
    <xf numFmtId="209" fontId="99" fillId="0" borderId="0" xfId="484" applyNumberFormat="1" applyFont="1"/>
    <xf numFmtId="43" fontId="60" fillId="0" borderId="0" xfId="484" applyNumberFormat="1" applyFont="1"/>
    <xf numFmtId="0" fontId="60" fillId="0" borderId="0" xfId="470" applyFont="1"/>
    <xf numFmtId="192" fontId="60" fillId="0" borderId="0" xfId="470" applyNumberFormat="1" applyFont="1"/>
    <xf numFmtId="192" fontId="66" fillId="0" borderId="0" xfId="185" applyFont="1" applyFill="1"/>
    <xf numFmtId="0" fontId="66" fillId="0" borderId="0" xfId="185" applyNumberFormat="1" applyFont="1" applyFill="1"/>
    <xf numFmtId="0" fontId="101" fillId="0" borderId="0" xfId="185" applyNumberFormat="1" applyFont="1" applyFill="1"/>
    <xf numFmtId="192" fontId="66" fillId="0" borderId="0" xfId="185" applyFont="1" applyFill="1" applyBorder="1"/>
    <xf numFmtId="192" fontId="101" fillId="0" borderId="0" xfId="185" applyFont="1" applyFill="1" applyBorder="1"/>
    <xf numFmtId="192" fontId="65" fillId="0" borderId="14" xfId="185" applyFont="1" applyFill="1" applyBorder="1"/>
    <xf numFmtId="0" fontId="65" fillId="0" borderId="14" xfId="185" applyNumberFormat="1" applyFont="1" applyFill="1" applyBorder="1" applyAlignment="1">
      <alignment horizontal="center" vertical="top" wrapText="1"/>
    </xf>
    <xf numFmtId="192" fontId="65" fillId="0" borderId="13" xfId="185" applyFont="1" applyFill="1" applyBorder="1"/>
    <xf numFmtId="192" fontId="65" fillId="0" borderId="13" xfId="185" quotePrefix="1" applyFont="1" applyFill="1" applyBorder="1" applyAlignment="1">
      <alignment horizontal="center"/>
    </xf>
    <xf numFmtId="192" fontId="101" fillId="0" borderId="0" xfId="185" applyFont="1" applyFill="1"/>
    <xf numFmtId="192" fontId="66" fillId="0" borderId="0" xfId="185" applyFont="1" applyFill="1" applyAlignment="1"/>
    <xf numFmtId="195" fontId="66" fillId="0" borderId="0" xfId="185" applyNumberFormat="1" applyFont="1" applyFill="1"/>
    <xf numFmtId="192" fontId="66" fillId="0" borderId="0" xfId="185" applyFont="1" applyFill="1" applyBorder="1" applyAlignment="1">
      <alignment vertical="top"/>
    </xf>
    <xf numFmtId="0" fontId="66" fillId="0" borderId="0" xfId="0" applyFont="1"/>
    <xf numFmtId="0" fontId="62" fillId="0" borderId="0" xfId="0" applyFont="1"/>
    <xf numFmtId="0" fontId="66" fillId="0" borderId="0" xfId="0" applyFont="1" applyAlignment="1">
      <alignment horizontal="center"/>
    </xf>
    <xf numFmtId="0" fontId="66" fillId="0" borderId="0" xfId="0" applyFont="1" applyAlignment="1">
      <alignment vertical="top"/>
    </xf>
    <xf numFmtId="0" fontId="66" fillId="0" borderId="0" xfId="0" applyFont="1" applyAlignment="1">
      <alignment vertical="top" wrapText="1"/>
    </xf>
    <xf numFmtId="195" fontId="66" fillId="0" borderId="0" xfId="0" applyNumberFormat="1" applyFont="1"/>
    <xf numFmtId="0" fontId="102" fillId="0" borderId="0" xfId="0" applyFont="1"/>
    <xf numFmtId="0" fontId="70" fillId="0" borderId="0" xfId="0" applyFont="1"/>
    <xf numFmtId="192" fontId="70" fillId="0" borderId="0" xfId="185" applyFont="1" applyFill="1"/>
    <xf numFmtId="192" fontId="71" fillId="0" borderId="0" xfId="185" applyFont="1" applyFill="1"/>
    <xf numFmtId="0" fontId="71" fillId="0" borderId="0" xfId="0" applyFont="1"/>
    <xf numFmtId="192" fontId="71" fillId="0" borderId="0" xfId="185" applyFont="1" applyFill="1" applyBorder="1"/>
    <xf numFmtId="0" fontId="73" fillId="0" borderId="0" xfId="0" applyFont="1"/>
    <xf numFmtId="0" fontId="74" fillId="0" borderId="0" xfId="0" applyFont="1"/>
    <xf numFmtId="195" fontId="74" fillId="0" borderId="0" xfId="199" applyNumberFormat="1" applyFont="1" applyFill="1" applyBorder="1" applyAlignment="1">
      <alignment vertical="top"/>
    </xf>
    <xf numFmtId="195" fontId="74" fillId="0" borderId="3" xfId="199" applyNumberFormat="1" applyFont="1" applyFill="1" applyBorder="1" applyAlignment="1">
      <alignment vertical="top"/>
    </xf>
    <xf numFmtId="195" fontId="103" fillId="0" borderId="0" xfId="199" applyNumberFormat="1" applyFont="1" applyFill="1" applyBorder="1" applyAlignment="1">
      <alignment vertical="top"/>
    </xf>
    <xf numFmtId="192" fontId="74" fillId="0" borderId="0" xfId="199" applyFont="1" applyFill="1" applyBorder="1" applyAlignment="1">
      <alignment vertical="top"/>
    </xf>
    <xf numFmtId="195" fontId="75" fillId="0" borderId="0" xfId="412" applyNumberFormat="1" applyFont="1" applyFill="1" applyBorder="1"/>
    <xf numFmtId="208" fontId="75" fillId="0" borderId="0" xfId="412" applyNumberFormat="1" applyFont="1" applyFill="1" applyBorder="1"/>
    <xf numFmtId="195" fontId="74" fillId="0" borderId="0" xfId="0" applyNumberFormat="1" applyFont="1"/>
    <xf numFmtId="195" fontId="74" fillId="0" borderId="3" xfId="199" applyNumberFormat="1" applyFont="1" applyFill="1" applyBorder="1"/>
    <xf numFmtId="195" fontId="74" fillId="0" borderId="0" xfId="199" applyNumberFormat="1" applyFont="1" applyFill="1" applyBorder="1"/>
    <xf numFmtId="192" fontId="103" fillId="0" borderId="0" xfId="199" applyFont="1" applyFill="1" applyBorder="1"/>
    <xf numFmtId="195" fontId="103" fillId="0" borderId="0" xfId="0" applyNumberFormat="1" applyFont="1"/>
    <xf numFmtId="195" fontId="74" fillId="0" borderId="13" xfId="199" applyNumberFormat="1" applyFont="1" applyFill="1" applyBorder="1" applyAlignment="1">
      <alignment vertical="top"/>
    </xf>
    <xf numFmtId="0" fontId="76" fillId="0" borderId="0" xfId="0" applyFont="1"/>
    <xf numFmtId="195" fontId="76" fillId="0" borderId="13" xfId="199" applyNumberFormat="1" applyFont="1" applyFill="1" applyBorder="1"/>
    <xf numFmtId="195" fontId="76" fillId="0" borderId="0" xfId="199" applyNumberFormat="1" applyFont="1" applyFill="1" applyBorder="1"/>
    <xf numFmtId="195" fontId="76" fillId="0" borderId="12" xfId="199" applyNumberFormat="1" applyFont="1" applyFill="1" applyBorder="1"/>
    <xf numFmtId="195" fontId="76" fillId="0" borderId="0" xfId="199" applyNumberFormat="1" applyFont="1" applyFill="1" applyBorder="1" applyAlignment="1">
      <alignment vertical="center"/>
    </xf>
    <xf numFmtId="195" fontId="77" fillId="0" borderId="0" xfId="333" applyNumberFormat="1" applyFont="1" applyFill="1" applyBorder="1" applyAlignment="1">
      <alignment horizontal="right"/>
    </xf>
    <xf numFmtId="192" fontId="76" fillId="0" borderId="0" xfId="199" applyFont="1" applyFill="1"/>
    <xf numFmtId="0" fontId="67" fillId="0" borderId="0" xfId="0" applyFont="1"/>
    <xf numFmtId="0" fontId="67" fillId="0" borderId="0" xfId="0" applyFont="1" applyAlignment="1">
      <alignment horizontal="center"/>
    </xf>
    <xf numFmtId="0" fontId="68" fillId="0" borderId="0" xfId="0" applyFont="1"/>
    <xf numFmtId="195" fontId="68" fillId="0" borderId="0" xfId="0" applyNumberFormat="1" applyFont="1"/>
    <xf numFmtId="195" fontId="60" fillId="0" borderId="0" xfId="484" applyNumberFormat="1" applyFont="1"/>
    <xf numFmtId="192" fontId="74" fillId="0" borderId="0" xfId="0" applyNumberFormat="1" applyFont="1"/>
    <xf numFmtId="192" fontId="76" fillId="0" borderId="0" xfId="0" applyNumberFormat="1" applyFont="1"/>
    <xf numFmtId="195" fontId="76" fillId="0" borderId="0" xfId="0" applyNumberFormat="1" applyFont="1"/>
    <xf numFmtId="0" fontId="101" fillId="0" borderId="0" xfId="0" applyFont="1"/>
    <xf numFmtId="0" fontId="69" fillId="0" borderId="0" xfId="0" applyFont="1" applyAlignment="1">
      <alignment horizontal="center"/>
    </xf>
    <xf numFmtId="0" fontId="65" fillId="0" borderId="0" xfId="0" applyFont="1"/>
    <xf numFmtId="0" fontId="65" fillId="0" borderId="13" xfId="0" applyFont="1" applyBorder="1"/>
    <xf numFmtId="0" fontId="69" fillId="0" borderId="14" xfId="0" applyFont="1" applyBorder="1" applyAlignment="1">
      <alignment horizontal="center"/>
    </xf>
    <xf numFmtId="0" fontId="65" fillId="0" borderId="14" xfId="0" applyFont="1" applyBorder="1"/>
    <xf numFmtId="0" fontId="69" fillId="0" borderId="13" xfId="0" applyFont="1" applyBorder="1" applyAlignment="1">
      <alignment horizontal="center"/>
    </xf>
    <xf numFmtId="0" fontId="73" fillId="0" borderId="13" xfId="0" applyFont="1" applyBorder="1" applyAlignment="1">
      <alignment horizontal="center" vertical="justify"/>
    </xf>
    <xf numFmtId="0" fontId="73" fillId="0" borderId="0" xfId="0" applyFont="1" applyAlignment="1">
      <alignment vertical="top" wrapText="1"/>
    </xf>
    <xf numFmtId="0" fontId="73" fillId="0" borderId="13" xfId="0" applyFont="1" applyBorder="1" applyAlignment="1">
      <alignment vertical="top" wrapText="1"/>
    </xf>
    <xf numFmtId="0" fontId="73" fillId="0" borderId="13" xfId="0" applyFont="1" applyBorder="1" applyAlignment="1">
      <alignment horizontal="center" vertical="top" wrapText="1"/>
    </xf>
    <xf numFmtId="0" fontId="73" fillId="0" borderId="13" xfId="0" applyFont="1" applyBorder="1"/>
    <xf numFmtId="0" fontId="73" fillId="0" borderId="0" xfId="0" applyFont="1" applyAlignment="1">
      <alignment horizontal="center" vertical="top" wrapText="1"/>
    </xf>
    <xf numFmtId="0" fontId="73" fillId="0" borderId="0" xfId="0" applyFont="1" applyAlignment="1">
      <alignment horizontal="center" vertical="top"/>
    </xf>
    <xf numFmtId="0" fontId="74" fillId="0" borderId="0" xfId="0" applyFont="1" applyAlignment="1">
      <alignment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horizontal="left" vertical="top"/>
    </xf>
    <xf numFmtId="0" fontId="74" fillId="0" borderId="0" xfId="0" applyFont="1" applyAlignment="1">
      <alignment horizontal="center" vertical="top"/>
    </xf>
    <xf numFmtId="0" fontId="77" fillId="0" borderId="0" xfId="0" applyFont="1" applyAlignment="1">
      <alignment vertical="top"/>
    </xf>
    <xf numFmtId="0" fontId="60" fillId="0" borderId="0" xfId="0" applyFont="1"/>
    <xf numFmtId="0" fontId="59" fillId="0" borderId="0" xfId="0" applyFont="1"/>
    <xf numFmtId="0" fontId="59" fillId="0" borderId="0" xfId="0" applyFont="1" applyAlignment="1">
      <alignment vertical="top"/>
    </xf>
    <xf numFmtId="0" fontId="60" fillId="0" borderId="0" xfId="0" applyFont="1" applyAlignment="1">
      <alignment vertical="top"/>
    </xf>
    <xf numFmtId="0" fontId="60" fillId="0" borderId="0" xfId="0" applyFont="1" applyAlignment="1">
      <alignment horizontal="center" vertical="top"/>
    </xf>
    <xf numFmtId="0" fontId="59" fillId="0" borderId="0" xfId="0" applyFont="1" applyAlignment="1">
      <alignment horizontal="center" vertical="top"/>
    </xf>
    <xf numFmtId="0" fontId="76" fillId="0" borderId="0" xfId="0" applyFont="1" applyAlignment="1">
      <alignment horizontal="center"/>
    </xf>
    <xf numFmtId="39" fontId="60" fillId="0" borderId="0" xfId="1068" applyFont="1"/>
    <xf numFmtId="39" fontId="58" fillId="0" borderId="0" xfId="1068" applyFont="1"/>
    <xf numFmtId="194" fontId="60" fillId="0" borderId="0" xfId="484" applyNumberFormat="1" applyFont="1"/>
    <xf numFmtId="0" fontId="60" fillId="0" borderId="0" xfId="470" applyFont="1" applyAlignment="1">
      <alignment horizontal="center"/>
    </xf>
    <xf numFmtId="0" fontId="60" fillId="0" borderId="0" xfId="0" applyFont="1" applyAlignment="1">
      <alignment horizontal="center"/>
    </xf>
    <xf numFmtId="204" fontId="60" fillId="0" borderId="0" xfId="0" applyNumberFormat="1" applyFont="1"/>
    <xf numFmtId="0" fontId="58" fillId="0" borderId="0" xfId="0" applyFont="1"/>
    <xf numFmtId="204" fontId="58" fillId="0" borderId="0" xfId="0" applyNumberFormat="1" applyFont="1"/>
    <xf numFmtId="0" fontId="58" fillId="0" borderId="13" xfId="0" applyFont="1" applyBorder="1" applyAlignment="1">
      <alignment horizontal="center" vertical="justify"/>
    </xf>
    <xf numFmtId="0" fontId="58" fillId="0" borderId="0" xfId="0" applyFont="1" applyAlignment="1">
      <alignment vertical="top" wrapText="1"/>
    </xf>
    <xf numFmtId="0" fontId="58" fillId="0" borderId="0" xfId="0" applyFont="1" applyAlignment="1">
      <alignment horizontal="center"/>
    </xf>
    <xf numFmtId="0" fontId="58" fillId="0" borderId="14" xfId="0" applyFont="1" applyBorder="1"/>
    <xf numFmtId="0" fontId="58" fillId="0" borderId="13" xfId="0" applyFont="1" applyBorder="1" applyAlignment="1">
      <alignment vertical="top" wrapText="1"/>
    </xf>
    <xf numFmtId="0" fontId="58" fillId="0" borderId="13" xfId="0" applyFont="1" applyBorder="1" applyAlignment="1">
      <alignment horizontal="center" vertical="top" wrapText="1"/>
    </xf>
    <xf numFmtId="0" fontId="58" fillId="0" borderId="13" xfId="0" applyFont="1" applyBorder="1"/>
    <xf numFmtId="0" fontId="58" fillId="0" borderId="13" xfId="0" applyFont="1" applyBorder="1" applyAlignment="1">
      <alignment horizontal="center" vertical="top"/>
    </xf>
    <xf numFmtId="0" fontId="58" fillId="0" borderId="0" xfId="0" applyFont="1" applyAlignment="1">
      <alignment horizontal="center" vertical="top" wrapText="1"/>
    </xf>
    <xf numFmtId="0" fontId="58" fillId="0" borderId="0" xfId="0" applyFont="1" applyAlignment="1">
      <alignment horizontal="center" vertical="top"/>
    </xf>
    <xf numFmtId="0" fontId="60" fillId="0" borderId="0" xfId="0" applyFont="1" applyAlignment="1">
      <alignment vertical="top" wrapText="1"/>
    </xf>
    <xf numFmtId="0" fontId="60" fillId="0" borderId="0" xfId="0" applyFont="1" applyAlignment="1">
      <alignment horizontal="left" vertical="top"/>
    </xf>
    <xf numFmtId="43" fontId="60" fillId="0" borderId="0" xfId="0" applyNumberFormat="1" applyFont="1"/>
    <xf numFmtId="43" fontId="60" fillId="0" borderId="0" xfId="0" applyNumberFormat="1" applyFont="1" applyAlignment="1">
      <alignment horizontal="center" vertical="top"/>
    </xf>
    <xf numFmtId="195" fontId="60" fillId="0" borderId="0" xfId="0" applyNumberFormat="1" applyFont="1"/>
    <xf numFmtId="210" fontId="60" fillId="0" borderId="0" xfId="0" applyNumberFormat="1" applyFont="1"/>
    <xf numFmtId="0" fontId="58" fillId="0" borderId="0" xfId="0" applyFont="1" applyAlignment="1">
      <alignment vertical="top"/>
    </xf>
    <xf numFmtId="198" fontId="58" fillId="0" borderId="0" xfId="0" applyNumberFormat="1" applyFont="1"/>
    <xf numFmtId="0" fontId="104" fillId="0" borderId="0" xfId="0" applyFont="1" applyAlignment="1">
      <alignment vertical="top"/>
    </xf>
    <xf numFmtId="0" fontId="105" fillId="0" borderId="0" xfId="0" applyFont="1" applyAlignment="1">
      <alignment vertical="top"/>
    </xf>
    <xf numFmtId="195" fontId="106" fillId="0" borderId="0" xfId="0" applyNumberFormat="1" applyFont="1"/>
    <xf numFmtId="0" fontId="106" fillId="0" borderId="0" xfId="0" applyFont="1"/>
    <xf numFmtId="0" fontId="109" fillId="0" borderId="0" xfId="0" applyFont="1"/>
    <xf numFmtId="195" fontId="107" fillId="0" borderId="0" xfId="185" applyNumberFormat="1" applyFont="1" applyFill="1" applyBorder="1" applyAlignment="1">
      <alignment vertical="top"/>
    </xf>
    <xf numFmtId="0" fontId="108" fillId="0" borderId="13" xfId="0" applyFont="1" applyBorder="1" applyAlignment="1">
      <alignment horizontal="center" vertical="justify"/>
    </xf>
    <xf numFmtId="0" fontId="105" fillId="0" borderId="13" xfId="0" applyFont="1" applyBorder="1" applyAlignment="1">
      <alignment horizontal="center" vertical="top"/>
    </xf>
    <xf numFmtId="0" fontId="105" fillId="0" borderId="13" xfId="0" applyFont="1" applyBorder="1" applyAlignment="1">
      <alignment horizontal="center" vertical="top" wrapText="1"/>
    </xf>
    <xf numFmtId="192" fontId="76" fillId="0" borderId="0" xfId="185" applyFont="1" applyFill="1"/>
    <xf numFmtId="192" fontId="110" fillId="0" borderId="0" xfId="185" applyFont="1" applyFill="1"/>
    <xf numFmtId="192" fontId="111" fillId="0" borderId="0" xfId="185" applyFont="1" applyFill="1" applyBorder="1"/>
    <xf numFmtId="192" fontId="111" fillId="0" borderId="0" xfId="185" applyFont="1" applyFill="1" applyBorder="1" applyAlignment="1">
      <alignment vertical="top" wrapText="1"/>
    </xf>
    <xf numFmtId="192" fontId="111" fillId="0" borderId="14" xfId="185" applyFont="1" applyFill="1" applyBorder="1"/>
    <xf numFmtId="192" fontId="111" fillId="0" borderId="14" xfId="185" applyFont="1" applyFill="1" applyBorder="1" applyAlignment="1">
      <alignment vertical="top" wrapText="1"/>
    </xf>
    <xf numFmtId="192" fontId="111" fillId="0" borderId="13" xfId="185" applyFont="1" applyFill="1" applyBorder="1"/>
    <xf numFmtId="192" fontId="111" fillId="0" borderId="13" xfId="185" applyFont="1" applyFill="1" applyBorder="1" applyAlignment="1">
      <alignment vertical="top" wrapText="1"/>
    </xf>
    <xf numFmtId="192" fontId="110" fillId="0" borderId="0" xfId="185" applyFont="1" applyFill="1" applyAlignment="1">
      <alignment vertical="top"/>
    </xf>
    <xf numFmtId="192" fontId="110" fillId="0" borderId="0" xfId="185" applyFont="1" applyFill="1" applyAlignment="1">
      <alignment vertical="top" wrapText="1"/>
    </xf>
    <xf numFmtId="192" fontId="110" fillId="0" borderId="0" xfId="185" quotePrefix="1" applyFont="1" applyFill="1" applyAlignment="1">
      <alignment vertical="top"/>
    </xf>
    <xf numFmtId="192" fontId="110" fillId="0" borderId="0" xfId="185" applyFont="1" applyFill="1" applyAlignment="1"/>
    <xf numFmtId="192" fontId="72" fillId="0" borderId="0" xfId="185" applyFont="1" applyFill="1"/>
    <xf numFmtId="192" fontId="111" fillId="0" borderId="0" xfId="185" applyFont="1" applyFill="1"/>
    <xf numFmtId="0" fontId="111" fillId="0" borderId="0" xfId="185" applyNumberFormat="1" applyFont="1" applyFill="1" applyBorder="1" applyAlignment="1">
      <alignment horizontal="center" vertical="top" wrapText="1"/>
    </xf>
    <xf numFmtId="0" fontId="115" fillId="0" borderId="0" xfId="185" applyNumberFormat="1" applyFont="1" applyFill="1" applyBorder="1" applyAlignment="1">
      <alignment horizontal="center" vertical="top" wrapText="1"/>
    </xf>
    <xf numFmtId="192" fontId="111" fillId="0" borderId="13" xfId="185" applyFont="1" applyFill="1" applyBorder="1" applyAlignment="1"/>
    <xf numFmtId="192" fontId="115" fillId="0" borderId="13" xfId="185" applyFont="1" applyFill="1" applyBorder="1" applyAlignment="1"/>
    <xf numFmtId="192" fontId="111" fillId="0" borderId="13" xfId="185" applyFont="1" applyFill="1" applyBorder="1" applyAlignment="1">
      <alignment horizontal="right"/>
    </xf>
    <xf numFmtId="0" fontId="111" fillId="0" borderId="14" xfId="185" applyNumberFormat="1" applyFont="1" applyFill="1" applyBorder="1" applyAlignment="1">
      <alignment horizontal="center" vertical="top" wrapText="1"/>
    </xf>
    <xf numFmtId="0" fontId="111" fillId="0" borderId="13" xfId="185" quotePrefix="1" applyNumberFormat="1" applyFont="1" applyFill="1" applyBorder="1" applyAlignment="1">
      <alignment horizontal="center"/>
    </xf>
    <xf numFmtId="0" fontId="111" fillId="0" borderId="13" xfId="185" applyNumberFormat="1" applyFont="1" applyFill="1" applyBorder="1" applyAlignment="1"/>
    <xf numFmtId="192" fontId="111" fillId="0" borderId="0" xfId="185" applyFont="1" applyFill="1" applyBorder="1" applyAlignment="1">
      <alignment horizontal="center"/>
    </xf>
    <xf numFmtId="192" fontId="115" fillId="0" borderId="0" xfId="185" applyFont="1" applyFill="1" applyBorder="1" applyAlignment="1">
      <alignment horizontal="center"/>
    </xf>
    <xf numFmtId="0" fontId="110" fillId="0" borderId="0" xfId="185" applyNumberFormat="1" applyFont="1" applyFill="1" applyAlignment="1">
      <alignment horizontal="center" vertical="top" wrapText="1"/>
    </xf>
    <xf numFmtId="0" fontId="116" fillId="0" borderId="0" xfId="185" applyNumberFormat="1" applyFont="1" applyFill="1" applyAlignment="1">
      <alignment horizontal="center" vertical="top" wrapText="1"/>
    </xf>
    <xf numFmtId="192" fontId="111" fillId="0" borderId="0" xfId="185" applyFont="1" applyFill="1" applyAlignment="1"/>
    <xf numFmtId="192" fontId="110" fillId="0" borderId="0" xfId="185" applyFont="1" applyFill="1" applyBorder="1"/>
    <xf numFmtId="192" fontId="116" fillId="0" borderId="0" xfId="185" applyFont="1" applyFill="1" applyBorder="1"/>
    <xf numFmtId="195" fontId="110" fillId="0" borderId="0" xfId="185" applyNumberFormat="1" applyFont="1" applyFill="1" applyAlignment="1">
      <alignment horizontal="center" vertical="top" wrapText="1"/>
    </xf>
    <xf numFmtId="192" fontId="110" fillId="0" borderId="0" xfId="185" applyFont="1" applyFill="1" applyBorder="1" applyAlignment="1">
      <alignment vertical="top"/>
    </xf>
    <xf numFmtId="195" fontId="110" fillId="0" borderId="0" xfId="185" applyNumberFormat="1" applyFont="1" applyFill="1" applyBorder="1" applyAlignment="1">
      <alignment vertical="top"/>
    </xf>
    <xf numFmtId="192" fontId="117" fillId="0" borderId="0" xfId="185" applyFont="1" applyFill="1" applyAlignment="1">
      <alignment vertical="top"/>
    </xf>
    <xf numFmtId="195" fontId="110" fillId="0" borderId="0" xfId="185" applyNumberFormat="1" applyFont="1" applyFill="1" applyAlignment="1">
      <alignment vertical="top"/>
    </xf>
    <xf numFmtId="0" fontId="110" fillId="0" borderId="0" xfId="185" applyNumberFormat="1" applyFont="1" applyFill="1" applyAlignment="1">
      <alignment vertical="top" wrapText="1"/>
    </xf>
    <xf numFmtId="195" fontId="110" fillId="0" borderId="3" xfId="185" applyNumberFormat="1" applyFont="1" applyFill="1" applyBorder="1" applyAlignment="1">
      <alignment vertical="top"/>
    </xf>
    <xf numFmtId="195" fontId="110" fillId="0" borderId="0" xfId="199" applyNumberFormat="1" applyFont="1" applyFill="1" applyAlignment="1">
      <alignment vertical="top"/>
    </xf>
    <xf numFmtId="0" fontId="117" fillId="0" borderId="0" xfId="0" applyFont="1" applyAlignment="1">
      <alignment vertical="top"/>
    </xf>
    <xf numFmtId="195" fontId="110" fillId="0" borderId="0" xfId="185" applyNumberFormat="1" applyFont="1" applyFill="1" applyAlignment="1">
      <alignment vertical="top" wrapText="1"/>
    </xf>
    <xf numFmtId="0" fontId="110" fillId="0" borderId="0" xfId="185" applyNumberFormat="1" applyFont="1" applyFill="1" applyAlignment="1">
      <alignment vertical="top"/>
    </xf>
    <xf numFmtId="195" fontId="110" fillId="0" borderId="12" xfId="185" applyNumberFormat="1" applyFont="1" applyFill="1" applyBorder="1" applyAlignment="1">
      <alignment vertical="top"/>
    </xf>
    <xf numFmtId="0" fontId="76" fillId="0" borderId="0" xfId="185" quotePrefix="1" applyNumberFormat="1" applyFont="1" applyFill="1" applyAlignment="1">
      <alignment horizontal="center"/>
    </xf>
    <xf numFmtId="0" fontId="118" fillId="0" borderId="0" xfId="0" applyFont="1" applyAlignment="1">
      <alignment horizontal="center"/>
    </xf>
    <xf numFmtId="0" fontId="111" fillId="0" borderId="0" xfId="0" applyFont="1"/>
    <xf numFmtId="0" fontId="111" fillId="0" borderId="0" xfId="0" applyFont="1" applyAlignment="1">
      <alignment horizontal="center" vertical="top" wrapText="1"/>
    </xf>
    <xf numFmtId="0" fontId="115" fillId="0" borderId="0" xfId="0" applyFont="1" applyAlignment="1">
      <alignment horizontal="center" vertical="top" wrapText="1"/>
    </xf>
    <xf numFmtId="0" fontId="111" fillId="0" borderId="13" xfId="0" applyFont="1" applyBorder="1"/>
    <xf numFmtId="0" fontId="115" fillId="0" borderId="13" xfId="0" applyFont="1" applyBorder="1"/>
    <xf numFmtId="0" fontId="111" fillId="0" borderId="13" xfId="0" applyFont="1" applyBorder="1" applyAlignment="1">
      <alignment horizontal="right"/>
    </xf>
    <xf numFmtId="0" fontId="118" fillId="0" borderId="14" xfId="0" applyFont="1" applyBorder="1" applyAlignment="1">
      <alignment horizontal="center"/>
    </xf>
    <xf numFmtId="0" fontId="111" fillId="0" borderId="14" xfId="0" applyFont="1" applyBorder="1"/>
    <xf numFmtId="0" fontId="111" fillId="0" borderId="14" xfId="0" applyFont="1" applyBorder="1" applyAlignment="1">
      <alignment horizontal="center" vertical="top" wrapText="1"/>
    </xf>
    <xf numFmtId="0" fontId="118" fillId="0" borderId="13" xfId="0" applyFont="1" applyBorder="1" applyAlignment="1">
      <alignment horizontal="center"/>
    </xf>
    <xf numFmtId="0" fontId="111" fillId="0" borderId="13" xfId="0" applyFont="1" applyBorder="1" applyAlignment="1">
      <alignment horizontal="center" vertical="top" wrapText="1"/>
    </xf>
    <xf numFmtId="192" fontId="111" fillId="0" borderId="13" xfId="185" quotePrefix="1" applyFont="1" applyFill="1" applyBorder="1" applyAlignment="1">
      <alignment horizontal="center"/>
    </xf>
    <xf numFmtId="0" fontId="112" fillId="0" borderId="0" xfId="0" applyFont="1"/>
    <xf numFmtId="0" fontId="110" fillId="0" borderId="0" xfId="0" applyFont="1" applyAlignment="1">
      <alignment horizontal="center"/>
    </xf>
    <xf numFmtId="0" fontId="116" fillId="0" borderId="0" xfId="0" applyFont="1" applyAlignment="1">
      <alignment horizontal="center"/>
    </xf>
    <xf numFmtId="0" fontId="110" fillId="0" borderId="0" xfId="0" applyFont="1" applyAlignment="1">
      <alignment vertical="top"/>
    </xf>
    <xf numFmtId="0" fontId="110" fillId="0" borderId="0" xfId="0" applyFont="1" applyAlignment="1">
      <alignment vertical="top" wrapText="1"/>
    </xf>
    <xf numFmtId="0" fontId="110" fillId="0" borderId="0" xfId="0" applyFont="1" applyAlignment="1">
      <alignment horizontal="center" vertical="top" wrapText="1"/>
    </xf>
    <xf numFmtId="0" fontId="110" fillId="0" borderId="0" xfId="0" applyFont="1"/>
    <xf numFmtId="195" fontId="110" fillId="0" borderId="0" xfId="0" applyNumberFormat="1" applyFont="1" applyAlignment="1">
      <alignment vertical="top"/>
    </xf>
    <xf numFmtId="0" fontId="116" fillId="0" borderId="0" xfId="0" applyFont="1"/>
    <xf numFmtId="192" fontId="110" fillId="0" borderId="0" xfId="0" applyNumberFormat="1" applyFont="1" applyAlignment="1">
      <alignment horizontal="center" vertical="top" wrapText="1"/>
    </xf>
    <xf numFmtId="192" fontId="110" fillId="0" borderId="0" xfId="0" applyNumberFormat="1" applyFont="1" applyAlignment="1">
      <alignment vertical="top"/>
    </xf>
    <xf numFmtId="0" fontId="116" fillId="0" borderId="0" xfId="0" applyFont="1" applyAlignment="1">
      <alignment horizontal="center" vertical="top" wrapText="1"/>
    </xf>
    <xf numFmtId="192" fontId="116" fillId="0" borderId="0" xfId="0" applyNumberFormat="1" applyFont="1" applyAlignment="1">
      <alignment vertical="top"/>
    </xf>
    <xf numFmtId="195" fontId="116" fillId="0" borderId="0" xfId="185" applyNumberFormat="1" applyFont="1" applyFill="1" applyBorder="1" applyAlignment="1">
      <alignment vertical="top"/>
    </xf>
    <xf numFmtId="0" fontId="99" fillId="0" borderId="0" xfId="0" applyFont="1"/>
    <xf numFmtId="195" fontId="60" fillId="0" borderId="0" xfId="185" applyNumberFormat="1" applyFont="1" applyFill="1" applyBorder="1" applyAlignment="1">
      <alignment vertical="top"/>
    </xf>
    <xf numFmtId="195" fontId="99" fillId="0" borderId="0" xfId="185" applyNumberFormat="1" applyFont="1" applyFill="1" applyBorder="1" applyAlignment="1">
      <alignment vertical="top"/>
    </xf>
    <xf numFmtId="0" fontId="119" fillId="0" borderId="0" xfId="0" applyFont="1"/>
    <xf numFmtId="0" fontId="110" fillId="0" borderId="0" xfId="0" applyFont="1" applyAlignment="1">
      <alignment wrapText="1"/>
    </xf>
    <xf numFmtId="0" fontId="116" fillId="0" borderId="0" xfId="0" applyFont="1" applyAlignment="1">
      <alignment wrapText="1"/>
    </xf>
    <xf numFmtId="0" fontId="110" fillId="0" borderId="0" xfId="185" applyNumberFormat="1" applyFont="1" applyFill="1" applyAlignment="1">
      <alignment horizontal="center" wrapText="1"/>
    </xf>
    <xf numFmtId="195" fontId="110" fillId="0" borderId="0" xfId="185" applyNumberFormat="1" applyFont="1" applyFill="1" applyAlignment="1">
      <alignment horizontal="center" wrapText="1"/>
    </xf>
    <xf numFmtId="195" fontId="110" fillId="0" borderId="0" xfId="185" applyNumberFormat="1" applyFont="1" applyFill="1" applyBorder="1" applyAlignment="1"/>
    <xf numFmtId="192" fontId="63" fillId="0" borderId="0" xfId="185" applyFont="1" applyFill="1" applyAlignment="1"/>
    <xf numFmtId="0" fontId="110" fillId="0" borderId="0" xfId="0" applyFont="1" applyAlignment="1">
      <alignment horizontal="center" wrapText="1"/>
    </xf>
    <xf numFmtId="195" fontId="110" fillId="0" borderId="0" xfId="199" applyNumberFormat="1" applyFont="1" applyFill="1" applyAlignment="1">
      <alignment horizontal="center" wrapText="1"/>
    </xf>
    <xf numFmtId="195" fontId="110" fillId="0" borderId="0" xfId="199" applyNumberFormat="1" applyFont="1" applyFill="1" applyAlignment="1"/>
    <xf numFmtId="195" fontId="110" fillId="0" borderId="0" xfId="185" applyNumberFormat="1" applyFont="1" applyFill="1" applyAlignment="1"/>
    <xf numFmtId="195" fontId="110" fillId="0" borderId="0" xfId="0" applyNumberFormat="1" applyFont="1"/>
    <xf numFmtId="195" fontId="63" fillId="0" borderId="0" xfId="0" applyNumberFormat="1" applyFont="1"/>
    <xf numFmtId="195" fontId="110" fillId="0" borderId="3" xfId="0" applyNumberFormat="1" applyFont="1" applyBorder="1"/>
    <xf numFmtId="192" fontId="63" fillId="0" borderId="0" xfId="0" applyNumberFormat="1" applyFont="1"/>
    <xf numFmtId="0" fontId="110" fillId="0" borderId="0" xfId="0" applyFont="1" applyAlignment="1">
      <alignment horizontal="left"/>
    </xf>
    <xf numFmtId="195" fontId="116" fillId="0" borderId="0" xfId="0" applyNumberFormat="1" applyFont="1"/>
    <xf numFmtId="195" fontId="63" fillId="0" borderId="0" xfId="0" applyNumberFormat="1" applyFont="1" applyAlignment="1">
      <alignment horizontal="left" wrapText="1"/>
    </xf>
    <xf numFmtId="0" fontId="63" fillId="0" borderId="0" xfId="0" applyFont="1" applyAlignment="1">
      <alignment horizontal="left" wrapText="1"/>
    </xf>
    <xf numFmtId="195" fontId="110" fillId="0" borderId="13" xfId="185" applyNumberFormat="1" applyFont="1" applyFill="1" applyBorder="1" applyAlignment="1">
      <alignment horizontal="center" wrapText="1"/>
    </xf>
    <xf numFmtId="195" fontId="110" fillId="0" borderId="13" xfId="0" applyNumberFormat="1" applyFont="1" applyBorder="1"/>
    <xf numFmtId="43" fontId="63" fillId="0" borderId="0" xfId="0" applyNumberFormat="1" applyFont="1"/>
    <xf numFmtId="195" fontId="110" fillId="0" borderId="16" xfId="0" applyNumberFormat="1" applyFont="1" applyBorder="1" applyAlignment="1">
      <alignment vertical="top"/>
    </xf>
    <xf numFmtId="192" fontId="110" fillId="0" borderId="0" xfId="185" applyFont="1"/>
    <xf numFmtId="195" fontId="110" fillId="0" borderId="0" xfId="199" applyNumberFormat="1" applyFont="1" applyFill="1" applyBorder="1" applyAlignment="1">
      <alignment vertical="top"/>
    </xf>
    <xf numFmtId="195" fontId="110" fillId="0" borderId="13" xfId="185" applyNumberFormat="1" applyFont="1" applyFill="1" applyBorder="1" applyAlignment="1">
      <alignment vertical="top"/>
    </xf>
    <xf numFmtId="195" fontId="110" fillId="0" borderId="12" xfId="0" applyNumberFormat="1" applyFont="1" applyBorder="1" applyAlignment="1">
      <alignment vertical="top"/>
    </xf>
    <xf numFmtId="191" fontId="110" fillId="0" borderId="0" xfId="0" applyNumberFormat="1" applyFont="1"/>
    <xf numFmtId="195" fontId="121" fillId="0" borderId="0" xfId="0" applyNumberFormat="1" applyFont="1"/>
    <xf numFmtId="0" fontId="117" fillId="0" borderId="0" xfId="0" applyFont="1" applyAlignment="1">
      <alignment vertical="top" wrapText="1"/>
    </xf>
    <xf numFmtId="0" fontId="117" fillId="0" borderId="0" xfId="0" applyFont="1"/>
    <xf numFmtId="0" fontId="117" fillId="0" borderId="0" xfId="0" applyFont="1" applyAlignment="1">
      <alignment vertical="center"/>
    </xf>
    <xf numFmtId="0" fontId="110" fillId="0" borderId="0" xfId="0" applyFont="1" applyAlignment="1">
      <alignment vertical="center"/>
    </xf>
    <xf numFmtId="195" fontId="110" fillId="0" borderId="14" xfId="185" applyNumberFormat="1" applyFont="1" applyFill="1" applyBorder="1" applyAlignment="1"/>
    <xf numFmtId="192" fontId="70" fillId="0" borderId="0" xfId="185" applyFont="1" applyFill="1" applyAlignment="1"/>
    <xf numFmtId="0" fontId="117" fillId="0" borderId="0" xfId="0" applyFont="1" applyAlignment="1">
      <alignment horizontal="left"/>
    </xf>
    <xf numFmtId="0" fontId="117" fillId="0" borderId="0" xfId="0" applyFont="1" applyAlignment="1">
      <alignment vertical="center" wrapText="1"/>
    </xf>
    <xf numFmtId="0" fontId="117" fillId="0" borderId="0" xfId="0" applyFont="1" applyAlignment="1">
      <alignment horizontal="left" vertical="center"/>
    </xf>
    <xf numFmtId="0" fontId="105" fillId="0" borderId="0" xfId="0" applyFont="1"/>
    <xf numFmtId="0" fontId="122" fillId="0" borderId="0" xfId="0" applyFont="1" applyAlignment="1">
      <alignment horizontal="center" vertical="top"/>
    </xf>
    <xf numFmtId="0" fontId="122" fillId="0" borderId="0" xfId="0" applyFont="1"/>
    <xf numFmtId="0" fontId="122" fillId="0" borderId="0" xfId="0" applyFont="1" applyAlignment="1">
      <alignment horizontal="center"/>
    </xf>
    <xf numFmtId="0" fontId="122" fillId="0" borderId="13" xfId="0" applyFont="1" applyBorder="1" applyAlignment="1">
      <alignment horizontal="center" vertical="top"/>
    </xf>
    <xf numFmtId="0" fontId="122" fillId="0" borderId="14" xfId="0" applyFont="1" applyBorder="1" applyAlignment="1">
      <alignment horizontal="center"/>
    </xf>
    <xf numFmtId="195" fontId="122" fillId="0" borderId="14" xfId="0" applyNumberFormat="1" applyFont="1" applyBorder="1" applyAlignment="1">
      <alignment horizontal="center"/>
    </xf>
    <xf numFmtId="0" fontId="122" fillId="0" borderId="14" xfId="0" applyFont="1" applyBorder="1"/>
    <xf numFmtId="0" fontId="122" fillId="0" borderId="0" xfId="0" applyFont="1" applyAlignment="1">
      <alignment horizontal="left" vertical="top" wrapText="1" indent="4"/>
    </xf>
    <xf numFmtId="0" fontId="122" fillId="0" borderId="0" xfId="0" applyFont="1" applyAlignment="1">
      <alignment vertical="top" wrapText="1"/>
    </xf>
    <xf numFmtId="0" fontId="122" fillId="0" borderId="0" xfId="0" applyFont="1" applyAlignment="1">
      <alignment vertical="top"/>
    </xf>
    <xf numFmtId="0" fontId="105" fillId="0" borderId="0" xfId="0" applyFont="1" applyAlignment="1">
      <alignment horizontal="center" vertical="top"/>
    </xf>
    <xf numFmtId="0" fontId="122" fillId="0" borderId="0" xfId="0" applyFont="1" applyAlignment="1">
      <alignment horizontal="center" vertical="top" wrapText="1"/>
    </xf>
    <xf numFmtId="0" fontId="122" fillId="0" borderId="13" xfId="0" applyFont="1" applyBorder="1" applyAlignment="1">
      <alignment vertical="top" wrapText="1"/>
    </xf>
    <xf numFmtId="0" fontId="105" fillId="0" borderId="13" xfId="0" applyFont="1" applyBorder="1" applyAlignment="1">
      <alignment horizontal="center"/>
    </xf>
    <xf numFmtId="195" fontId="122" fillId="0" borderId="0" xfId="199" applyNumberFormat="1" applyFont="1" applyFill="1" applyBorder="1" applyAlignment="1">
      <alignment vertical="top"/>
    </xf>
    <xf numFmtId="195" fontId="122" fillId="0" borderId="0" xfId="199" applyNumberFormat="1" applyFont="1" applyFill="1" applyBorder="1" applyAlignment="1">
      <alignment vertical="top" wrapText="1"/>
    </xf>
    <xf numFmtId="195" fontId="122" fillId="0" borderId="0" xfId="0" applyNumberFormat="1" applyFont="1"/>
    <xf numFmtId="0" fontId="123" fillId="0" borderId="0" xfId="0" applyFont="1" applyAlignment="1">
      <alignment vertical="top"/>
    </xf>
    <xf numFmtId="0" fontId="123" fillId="0" borderId="0" xfId="0" applyFont="1" applyAlignment="1">
      <alignment vertical="top" wrapText="1"/>
    </xf>
    <xf numFmtId="195" fontId="123" fillId="0" borderId="0" xfId="199" applyNumberFormat="1" applyFont="1" applyFill="1" applyBorder="1" applyAlignment="1">
      <alignment vertical="top"/>
    </xf>
    <xf numFmtId="195" fontId="123" fillId="0" borderId="0" xfId="199" applyNumberFormat="1" applyFont="1" applyFill="1" applyBorder="1" applyAlignment="1">
      <alignment vertical="top" wrapText="1"/>
    </xf>
    <xf numFmtId="195" fontId="123" fillId="0" borderId="0" xfId="199" applyNumberFormat="1" applyFont="1" applyFill="1" applyAlignment="1">
      <alignment vertical="top" wrapText="1"/>
    </xf>
    <xf numFmtId="195" fontId="122" fillId="0" borderId="0" xfId="199" applyNumberFormat="1" applyFont="1" applyFill="1"/>
    <xf numFmtId="0" fontId="124" fillId="0" borderId="0" xfId="0" applyFont="1" applyAlignment="1">
      <alignment vertical="top"/>
    </xf>
    <xf numFmtId="0" fontId="123" fillId="0" borderId="0" xfId="0" applyFont="1" applyAlignment="1">
      <alignment horizontal="center" vertical="top" wrapText="1"/>
    </xf>
    <xf numFmtId="195" fontId="123" fillId="0" borderId="0" xfId="199" applyNumberFormat="1" applyFont="1" applyFill="1" applyBorder="1" applyAlignment="1">
      <alignment horizontal="center" vertical="top" wrapText="1"/>
    </xf>
    <xf numFmtId="195" fontId="123" fillId="0" borderId="0" xfId="199" applyNumberFormat="1" applyFont="1" applyFill="1" applyBorder="1"/>
    <xf numFmtId="0" fontId="125" fillId="0" borderId="0" xfId="0" applyFont="1" applyAlignment="1">
      <alignment vertical="top"/>
    </xf>
    <xf numFmtId="0" fontId="123" fillId="0" borderId="0" xfId="0" applyFont="1" applyAlignment="1">
      <alignment horizontal="left" vertical="top" indent="2"/>
    </xf>
    <xf numFmtId="195" fontId="122" fillId="0" borderId="3" xfId="199" applyNumberFormat="1" applyFont="1" applyFill="1" applyBorder="1" applyAlignment="1">
      <alignment horizontal="center" vertical="top" wrapText="1"/>
    </xf>
    <xf numFmtId="195" fontId="123" fillId="0" borderId="0" xfId="199" applyNumberFormat="1" applyFont="1" applyFill="1"/>
    <xf numFmtId="195" fontId="123" fillId="0" borderId="0" xfId="0" applyNumberFormat="1" applyFont="1"/>
    <xf numFmtId="0" fontId="123" fillId="0" borderId="0" xfId="0" applyFont="1"/>
    <xf numFmtId="195" fontId="122" fillId="0" borderId="14" xfId="199" applyNumberFormat="1" applyFont="1" applyFill="1" applyBorder="1" applyAlignment="1">
      <alignment horizontal="center" vertical="top" wrapText="1"/>
    </xf>
    <xf numFmtId="195" fontId="124" fillId="0" borderId="15" xfId="199" applyNumberFormat="1" applyFont="1" applyFill="1" applyBorder="1" applyAlignment="1">
      <alignment vertical="top"/>
    </xf>
    <xf numFmtId="195" fontId="124" fillId="0" borderId="0" xfId="199" applyNumberFormat="1" applyFont="1" applyFill="1" applyBorder="1" applyAlignment="1">
      <alignment vertical="top"/>
    </xf>
    <xf numFmtId="195" fontId="122" fillId="0" borderId="0" xfId="199" applyNumberFormat="1" applyFont="1" applyFill="1" applyBorder="1" applyAlignment="1">
      <alignment horizontal="center" vertical="top" wrapText="1"/>
    </xf>
    <xf numFmtId="192" fontId="123" fillId="0" borderId="0" xfId="199" applyFont="1" applyFill="1"/>
    <xf numFmtId="192" fontId="122" fillId="0" borderId="0" xfId="199" applyFont="1" applyFill="1" applyBorder="1"/>
    <xf numFmtId="195" fontId="122" fillId="0" borderId="0" xfId="199" applyNumberFormat="1" applyFont="1" applyFill="1" applyAlignment="1">
      <alignment vertical="top" wrapText="1"/>
    </xf>
    <xf numFmtId="195" fontId="122" fillId="0" borderId="3" xfId="199" applyNumberFormat="1" applyFont="1" applyFill="1" applyBorder="1" applyAlignment="1">
      <alignment vertical="top"/>
    </xf>
    <xf numFmtId="192" fontId="123" fillId="0" borderId="0" xfId="199" applyFont="1" applyFill="1" applyBorder="1"/>
    <xf numFmtId="195" fontId="122" fillId="0" borderId="15" xfId="199" applyNumberFormat="1" applyFont="1" applyFill="1" applyBorder="1" applyAlignment="1">
      <alignment vertical="top"/>
    </xf>
    <xf numFmtId="0" fontId="124" fillId="0" borderId="0" xfId="0" applyFont="1" applyAlignment="1">
      <alignment vertical="top" wrapText="1"/>
    </xf>
    <xf numFmtId="195" fontId="124" fillId="0" borderId="0" xfId="199" applyNumberFormat="1" applyFont="1" applyFill="1" applyBorder="1" applyAlignment="1">
      <alignment horizontal="right" vertical="top"/>
    </xf>
    <xf numFmtId="0" fontId="126" fillId="0" borderId="0" xfId="0" applyFont="1" applyAlignment="1">
      <alignment vertical="top" wrapText="1"/>
    </xf>
    <xf numFmtId="195" fontId="126" fillId="0" borderId="0" xfId="199" applyNumberFormat="1" applyFont="1" applyFill="1" applyBorder="1" applyAlignment="1">
      <alignment vertical="top"/>
    </xf>
    <xf numFmtId="0" fontId="59" fillId="0" borderId="0" xfId="0" applyFont="1" applyAlignment="1">
      <alignment horizontal="left" textRotation="180"/>
    </xf>
    <xf numFmtId="0" fontId="123" fillId="0" borderId="0" xfId="0" applyFont="1" applyAlignment="1">
      <alignment horizontal="right" textRotation="180"/>
    </xf>
    <xf numFmtId="192" fontId="123" fillId="0" borderId="0" xfId="199" applyFont="1" applyFill="1" applyBorder="1" applyAlignment="1"/>
    <xf numFmtId="192" fontId="122" fillId="0" borderId="0" xfId="199" applyFont="1" applyFill="1" applyBorder="1" applyAlignment="1">
      <alignment vertical="top"/>
    </xf>
    <xf numFmtId="43" fontId="123" fillId="0" borderId="0" xfId="0" applyNumberFormat="1" applyFont="1"/>
    <xf numFmtId="0" fontId="124" fillId="0" borderId="3" xfId="0" applyFont="1" applyBorder="1"/>
    <xf numFmtId="0" fontId="124" fillId="0" borderId="14" xfId="0" applyFont="1" applyBorder="1"/>
    <xf numFmtId="195" fontId="122" fillId="0" borderId="0" xfId="0" applyNumberFormat="1" applyFont="1" applyAlignment="1">
      <alignment horizontal="center"/>
    </xf>
    <xf numFmtId="0" fontId="124" fillId="0" borderId="0" xfId="0" applyFont="1" applyAlignment="1">
      <alignment horizontal="center" vertical="top"/>
    </xf>
    <xf numFmtId="0" fontId="124" fillId="0" borderId="0" xfId="0" applyFont="1" applyAlignment="1">
      <alignment horizontal="center"/>
    </xf>
    <xf numFmtId="0" fontId="124" fillId="0" borderId="13" xfId="0" applyFont="1" applyBorder="1" applyAlignment="1">
      <alignment horizontal="center" vertical="top"/>
    </xf>
    <xf numFmtId="0" fontId="124" fillId="0" borderId="13" xfId="0" applyFont="1" applyBorder="1" applyAlignment="1">
      <alignment horizontal="center"/>
    </xf>
    <xf numFmtId="0" fontId="122" fillId="0" borderId="13" xfId="0" applyFont="1" applyBorder="1" applyAlignment="1">
      <alignment horizontal="center"/>
    </xf>
    <xf numFmtId="195" fontId="123" fillId="0" borderId="13" xfId="199" applyNumberFormat="1" applyFont="1" applyFill="1" applyBorder="1" applyAlignment="1">
      <alignment horizontal="center" vertical="top" wrapText="1"/>
    </xf>
    <xf numFmtId="195" fontId="123" fillId="0" borderId="13" xfId="199" applyNumberFormat="1" applyFont="1" applyFill="1" applyBorder="1" applyAlignment="1">
      <alignment vertical="top"/>
    </xf>
    <xf numFmtId="0" fontId="72" fillId="0" borderId="0" xfId="484" applyFont="1"/>
    <xf numFmtId="0" fontId="72" fillId="0" borderId="0" xfId="225" applyNumberFormat="1" applyFont="1" applyFill="1"/>
    <xf numFmtId="39" fontId="72" fillId="0" borderId="0" xfId="225" applyNumberFormat="1" applyFont="1" applyFill="1" applyAlignment="1">
      <alignment horizontal="center"/>
    </xf>
    <xf numFmtId="39" fontId="113" fillId="0" borderId="0" xfId="225" applyNumberFormat="1" applyFont="1" applyFill="1" applyAlignment="1">
      <alignment horizontal="right"/>
    </xf>
    <xf numFmtId="39" fontId="113" fillId="0" borderId="14" xfId="1068" applyFont="1" applyBorder="1" applyAlignment="1">
      <alignment horizontal="center"/>
    </xf>
    <xf numFmtId="0" fontId="113" fillId="0" borderId="14" xfId="484" applyFont="1" applyBorder="1"/>
    <xf numFmtId="39" fontId="113" fillId="0" borderId="13" xfId="1068" applyFont="1" applyBorder="1" applyAlignment="1">
      <alignment horizontal="center"/>
    </xf>
    <xf numFmtId="0" fontId="113" fillId="0" borderId="13" xfId="1068" quotePrefix="1" applyNumberFormat="1" applyFont="1" applyBorder="1" applyAlignment="1">
      <alignment horizontal="center"/>
    </xf>
    <xf numFmtId="0" fontId="113" fillId="0" borderId="13" xfId="484" applyFont="1" applyBorder="1" applyAlignment="1">
      <alignment horizontal="right"/>
    </xf>
    <xf numFmtId="39" fontId="72" fillId="0" borderId="0" xfId="484" applyNumberFormat="1" applyFont="1"/>
    <xf numFmtId="0" fontId="113" fillId="0" borderId="0" xfId="484" applyFont="1" applyAlignment="1">
      <alignment horizontal="center"/>
    </xf>
    <xf numFmtId="39" fontId="113" fillId="0" borderId="0" xfId="484" applyNumberFormat="1" applyFont="1" applyAlignment="1">
      <alignment horizontal="center"/>
    </xf>
    <xf numFmtId="192" fontId="113" fillId="0" borderId="0" xfId="225" applyFont="1" applyFill="1" applyBorder="1" applyAlignment="1">
      <alignment horizontal="center"/>
    </xf>
    <xf numFmtId="39" fontId="113" fillId="0" borderId="0" xfId="484" applyNumberFormat="1" applyFont="1"/>
    <xf numFmtId="0" fontId="72" fillId="0" borderId="0" xfId="484" applyFont="1" applyAlignment="1">
      <alignment horizontal="center"/>
    </xf>
    <xf numFmtId="39" fontId="72" fillId="0" borderId="0" xfId="484" applyNumberFormat="1" applyFont="1" applyAlignment="1">
      <alignment horizontal="center"/>
    </xf>
    <xf numFmtId="192" fontId="72" fillId="0" borderId="0" xfId="225" applyFont="1" applyFill="1" applyBorder="1" applyAlignment="1">
      <alignment horizontal="center"/>
    </xf>
    <xf numFmtId="194" fontId="72" fillId="0" borderId="0" xfId="484" applyNumberFormat="1" applyFont="1"/>
    <xf numFmtId="195" fontId="72" fillId="0" borderId="0" xfId="199" applyNumberFormat="1" applyFont="1" applyFill="1"/>
    <xf numFmtId="194" fontId="70" fillId="0" borderId="0" xfId="484" applyNumberFormat="1" applyFont="1"/>
    <xf numFmtId="194" fontId="72" fillId="0" borderId="13" xfId="484" applyNumberFormat="1" applyFont="1" applyBorder="1"/>
    <xf numFmtId="0" fontId="72" fillId="0" borderId="0" xfId="0" applyFont="1" applyAlignment="1">
      <alignment vertical="top"/>
    </xf>
    <xf numFmtId="195" fontId="72" fillId="0" borderId="13" xfId="199" applyNumberFormat="1" applyFont="1" applyFill="1" applyBorder="1"/>
    <xf numFmtId="195" fontId="72" fillId="0" borderId="3" xfId="199" applyNumberFormat="1" applyFont="1" applyFill="1" applyBorder="1"/>
    <xf numFmtId="194" fontId="72" fillId="0" borderId="3" xfId="484" applyNumberFormat="1" applyFont="1" applyBorder="1"/>
    <xf numFmtId="192" fontId="113" fillId="0" borderId="0" xfId="199" applyFont="1" applyFill="1" applyBorder="1" applyAlignment="1">
      <alignment horizontal="right"/>
    </xf>
    <xf numFmtId="192" fontId="113" fillId="0" borderId="0" xfId="199" applyFont="1" applyFill="1" applyBorder="1" applyAlignment="1"/>
    <xf numFmtId="192" fontId="72" fillId="0" borderId="0" xfId="199" applyFont="1" applyFill="1"/>
    <xf numFmtId="194" fontId="71" fillId="0" borderId="0" xfId="484" applyNumberFormat="1" applyFont="1"/>
    <xf numFmtId="192" fontId="72" fillId="0" borderId="0" xfId="199" applyFont="1" applyFill="1" applyBorder="1"/>
    <xf numFmtId="195" fontId="72" fillId="0" borderId="0" xfId="199" applyNumberFormat="1" applyFont="1" applyFill="1" applyBorder="1"/>
    <xf numFmtId="39" fontId="71" fillId="0" borderId="0" xfId="484" applyNumberFormat="1" applyFont="1"/>
    <xf numFmtId="195" fontId="72" fillId="0" borderId="3" xfId="199" applyNumberFormat="1" applyFont="1" applyFill="1" applyBorder="1" applyAlignment="1">
      <alignment horizontal="left" indent="2"/>
    </xf>
    <xf numFmtId="192" fontId="72" fillId="0" borderId="3" xfId="199" applyFont="1" applyFill="1" applyBorder="1"/>
    <xf numFmtId="194" fontId="113" fillId="0" borderId="0" xfId="484" applyNumberFormat="1" applyFont="1"/>
    <xf numFmtId="0" fontId="114" fillId="0" borderId="0" xfId="199" applyNumberFormat="1" applyFont="1" applyFill="1" applyAlignment="1">
      <alignment horizontal="center" vertical="top" wrapText="1"/>
    </xf>
    <xf numFmtId="195" fontId="72" fillId="0" borderId="12" xfId="199" applyNumberFormat="1" applyFont="1" applyFill="1" applyBorder="1"/>
    <xf numFmtId="194" fontId="72" fillId="0" borderId="12" xfId="484" applyNumberFormat="1" applyFont="1" applyBorder="1"/>
    <xf numFmtId="194" fontId="127" fillId="0" borderId="0" xfId="484" applyNumberFormat="1" applyFont="1"/>
    <xf numFmtId="195" fontId="128" fillId="0" borderId="0" xfId="199" applyNumberFormat="1" applyFont="1" applyFill="1" applyBorder="1"/>
    <xf numFmtId="192" fontId="128" fillId="0" borderId="0" xfId="199" applyFont="1" applyFill="1" applyBorder="1"/>
    <xf numFmtId="0" fontId="105" fillId="0" borderId="13" xfId="0" applyFont="1" applyBorder="1"/>
    <xf numFmtId="0" fontId="105" fillId="0" borderId="13" xfId="0" applyFont="1" applyBorder="1" applyAlignment="1">
      <alignment vertical="top"/>
    </xf>
    <xf numFmtId="0" fontId="105" fillId="0" borderId="13" xfId="0" applyFont="1" applyBorder="1" applyAlignment="1">
      <alignment horizontal="right" vertical="top"/>
    </xf>
    <xf numFmtId="0" fontId="105" fillId="0" borderId="0" xfId="0" applyFont="1" applyAlignment="1">
      <alignment horizontal="left" vertical="top" wrapText="1" indent="4"/>
    </xf>
    <xf numFmtId="0" fontId="105" fillId="0" borderId="0" xfId="0" applyFont="1" applyAlignment="1">
      <alignment vertical="top" wrapText="1"/>
    </xf>
    <xf numFmtId="0" fontId="105" fillId="0" borderId="13" xfId="0" applyFont="1" applyBorder="1" applyAlignment="1">
      <alignment vertical="top" wrapText="1"/>
    </xf>
    <xf numFmtId="195" fontId="117" fillId="0" borderId="0" xfId="199" applyNumberFormat="1" applyFont="1" applyFill="1" applyBorder="1" applyAlignment="1">
      <alignment vertical="top"/>
    </xf>
    <xf numFmtId="0" fontId="117" fillId="0" borderId="0" xfId="0" applyFont="1" applyAlignment="1">
      <alignment horizontal="center" vertical="top" wrapText="1"/>
    </xf>
    <xf numFmtId="195" fontId="117" fillId="0" borderId="13" xfId="199" applyNumberFormat="1" applyFont="1" applyFill="1" applyBorder="1" applyAlignment="1">
      <alignment vertical="top"/>
    </xf>
    <xf numFmtId="0" fontId="117" fillId="0" borderId="0" xfId="0" applyFont="1" applyAlignment="1">
      <alignment horizontal="left" vertical="top" indent="2"/>
    </xf>
    <xf numFmtId="195" fontId="126" fillId="0" borderId="3" xfId="199" applyNumberFormat="1" applyFont="1" applyFill="1" applyBorder="1" applyAlignment="1">
      <alignment vertical="top"/>
    </xf>
    <xf numFmtId="195" fontId="126" fillId="0" borderId="15" xfId="199" applyNumberFormat="1" applyFont="1" applyFill="1" applyBorder="1" applyAlignment="1">
      <alignment vertical="top"/>
    </xf>
    <xf numFmtId="195" fontId="126" fillId="0" borderId="0" xfId="0" applyNumberFormat="1" applyFont="1" applyAlignment="1">
      <alignment vertical="top"/>
    </xf>
    <xf numFmtId="195" fontId="111" fillId="0" borderId="0" xfId="199" applyNumberFormat="1" applyFont="1" applyFill="1" applyBorder="1" applyAlignment="1">
      <alignment vertical="top"/>
    </xf>
    <xf numFmtId="192" fontId="117" fillId="0" borderId="0" xfId="388" applyFont="1" applyFill="1" applyBorder="1" applyAlignment="1">
      <alignment vertical="top"/>
    </xf>
    <xf numFmtId="0" fontId="111" fillId="0" borderId="0" xfId="0" applyFont="1" applyAlignment="1">
      <alignment horizontal="right"/>
    </xf>
    <xf numFmtId="0" fontId="126" fillId="0" borderId="0" xfId="0" applyFont="1" applyAlignment="1">
      <alignment horizontal="center" vertical="top" wrapText="1"/>
    </xf>
    <xf numFmtId="192" fontId="126" fillId="0" borderId="0" xfId="388" applyFont="1" applyFill="1" applyBorder="1" applyAlignment="1">
      <alignment vertical="top"/>
    </xf>
    <xf numFmtId="195" fontId="117" fillId="0" borderId="0" xfId="388" applyNumberFormat="1" applyFont="1" applyFill="1" applyBorder="1" applyAlignment="1">
      <alignment vertical="top"/>
    </xf>
    <xf numFmtId="192" fontId="110" fillId="0" borderId="0" xfId="199" applyFont="1" applyFill="1" applyBorder="1" applyAlignment="1">
      <alignment vertical="top"/>
    </xf>
    <xf numFmtId="0" fontId="75" fillId="0" borderId="0" xfId="612" applyFont="1" applyAlignment="1">
      <alignment horizontal="center"/>
    </xf>
    <xf numFmtId="0" fontId="129" fillId="0" borderId="0" xfId="0" applyFont="1"/>
    <xf numFmtId="0" fontId="129" fillId="0" borderId="0" xfId="0" applyFont="1" applyAlignment="1">
      <alignment vertical="top" wrapText="1"/>
    </xf>
    <xf numFmtId="192" fontId="129" fillId="0" borderId="0" xfId="199" applyFont="1" applyFill="1" applyBorder="1" applyAlignment="1"/>
    <xf numFmtId="192" fontId="130" fillId="0" borderId="0" xfId="199" applyFont="1" applyFill="1" applyBorder="1" applyAlignment="1">
      <alignment vertical="top"/>
    </xf>
    <xf numFmtId="195" fontId="129" fillId="0" borderId="0" xfId="199" applyNumberFormat="1" applyFont="1" applyFill="1"/>
    <xf numFmtId="195" fontId="129" fillId="0" borderId="0" xfId="0" applyNumberFormat="1" applyFont="1"/>
    <xf numFmtId="192" fontId="131" fillId="0" borderId="0" xfId="199" applyFont="1" applyFill="1"/>
    <xf numFmtId="194" fontId="131" fillId="0" borderId="0" xfId="484" applyNumberFormat="1" applyFont="1"/>
    <xf numFmtId="195" fontId="131" fillId="0" borderId="0" xfId="199" applyNumberFormat="1" applyFont="1" applyFill="1"/>
    <xf numFmtId="0" fontId="131" fillId="0" borderId="0" xfId="484" applyFont="1"/>
    <xf numFmtId="0" fontId="74" fillId="0" borderId="0" xfId="0" applyFont="1" applyAlignment="1">
      <alignment horizontal="center"/>
    </xf>
    <xf numFmtId="0" fontId="60" fillId="0" borderId="0" xfId="225" applyNumberFormat="1" applyFont="1" applyFill="1" applyAlignment="1">
      <alignment horizontal="center"/>
    </xf>
    <xf numFmtId="0" fontId="60" fillId="0" borderId="0" xfId="199" applyNumberFormat="1" applyFont="1" applyFill="1" applyBorder="1" applyAlignment="1">
      <alignment horizontal="center"/>
    </xf>
    <xf numFmtId="192" fontId="111" fillId="0" borderId="3" xfId="185" applyFont="1" applyFill="1" applyBorder="1" applyAlignment="1">
      <alignment horizontal="center" vertical="top" wrapText="1"/>
    </xf>
    <xf numFmtId="192" fontId="112" fillId="0" borderId="0" xfId="185" applyFont="1" applyFill="1" applyBorder="1" applyAlignment="1">
      <alignment horizontal="center" vertical="top"/>
    </xf>
    <xf numFmtId="192" fontId="111" fillId="0" borderId="0" xfId="185" applyFont="1" applyFill="1" applyAlignment="1">
      <alignment horizontal="center"/>
    </xf>
    <xf numFmtId="0" fontId="111" fillId="0" borderId="3" xfId="0" applyFont="1" applyBorder="1" applyAlignment="1">
      <alignment horizontal="center" vertical="top" wrapText="1"/>
    </xf>
    <xf numFmtId="0" fontId="112" fillId="0" borderId="0" xfId="0" applyFont="1" applyAlignment="1">
      <alignment horizontal="center"/>
    </xf>
    <xf numFmtId="0" fontId="111" fillId="0" borderId="0" xfId="0" applyFont="1" applyAlignment="1">
      <alignment horizontal="center"/>
    </xf>
    <xf numFmtId="192" fontId="111" fillId="0" borderId="0" xfId="0" applyNumberFormat="1" applyFont="1" applyAlignment="1">
      <alignment horizontal="center"/>
    </xf>
    <xf numFmtId="0" fontId="11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justify"/>
    </xf>
    <xf numFmtId="0" fontId="108" fillId="0" borderId="13" xfId="0" applyFont="1" applyBorder="1" applyAlignment="1">
      <alignment horizontal="right" vertical="justify"/>
    </xf>
    <xf numFmtId="0" fontId="108" fillId="0" borderId="0" xfId="0" applyFont="1" applyAlignment="1">
      <alignment horizontal="right" vertical="justify"/>
    </xf>
    <xf numFmtId="192" fontId="65" fillId="0" borderId="3" xfId="185" applyFont="1" applyFill="1" applyBorder="1" applyAlignment="1">
      <alignment horizontal="center" vertical="top" wrapText="1"/>
    </xf>
    <xf numFmtId="0" fontId="58" fillId="0" borderId="0" xfId="0" applyFont="1" applyAlignment="1">
      <alignment horizontal="center" vertical="justify"/>
    </xf>
    <xf numFmtId="0" fontId="58" fillId="0" borderId="13" xfId="0" applyFont="1" applyBorder="1" applyAlignment="1">
      <alignment horizontal="right" vertical="justify"/>
    </xf>
    <xf numFmtId="0" fontId="58" fillId="0" borderId="0" xfId="0" applyFont="1" applyAlignment="1">
      <alignment horizontal="right" vertical="justify"/>
    </xf>
    <xf numFmtId="0" fontId="58" fillId="0" borderId="3" xfId="0" applyFont="1" applyBorder="1" applyAlignment="1">
      <alignment horizontal="center" vertical="top" wrapText="1"/>
    </xf>
    <xf numFmtId="0" fontId="122" fillId="0" borderId="13" xfId="0" applyFont="1" applyBorder="1" applyAlignment="1">
      <alignment horizontal="center" vertical="top"/>
    </xf>
    <xf numFmtId="0" fontId="122" fillId="0" borderId="0" xfId="0" applyFont="1" applyAlignment="1">
      <alignment horizontal="center" vertical="top"/>
    </xf>
    <xf numFmtId="0" fontId="122" fillId="0" borderId="13" xfId="0" applyFont="1" applyBorder="1" applyAlignment="1">
      <alignment horizontal="right" vertical="top"/>
    </xf>
    <xf numFmtId="0" fontId="122" fillId="0" borderId="3" xfId="0" applyFont="1" applyBorder="1" applyAlignment="1">
      <alignment horizontal="center"/>
    </xf>
    <xf numFmtId="0" fontId="124" fillId="0" borderId="3" xfId="0" applyFont="1" applyBorder="1" applyAlignment="1">
      <alignment horizontal="center"/>
    </xf>
    <xf numFmtId="0" fontId="126" fillId="0" borderId="0" xfId="0" applyFont="1" applyAlignment="1">
      <alignment horizontal="center" vertical="top"/>
    </xf>
    <xf numFmtId="0" fontId="105" fillId="0" borderId="3" xfId="0" applyFont="1" applyBorder="1" applyAlignment="1">
      <alignment horizontal="center" vertical="top"/>
    </xf>
    <xf numFmtId="0" fontId="113" fillId="0" borderId="3" xfId="484" applyFont="1" applyBorder="1" applyAlignment="1">
      <alignment horizontal="center"/>
    </xf>
    <xf numFmtId="39" fontId="113" fillId="0" borderId="0" xfId="225" applyNumberFormat="1" applyFont="1" applyFill="1" applyAlignment="1">
      <alignment horizontal="center"/>
    </xf>
    <xf numFmtId="192" fontId="113" fillId="0" borderId="0" xfId="225" applyFont="1" applyFill="1" applyAlignment="1">
      <alignment horizontal="center"/>
    </xf>
    <xf numFmtId="39" fontId="113" fillId="0" borderId="0" xfId="1068" applyFont="1" applyAlignment="1">
      <alignment horizontal="center"/>
    </xf>
    <xf numFmtId="39" fontId="113" fillId="0" borderId="3" xfId="1068" applyFont="1" applyBorder="1" applyAlignment="1">
      <alignment horizontal="center"/>
    </xf>
    <xf numFmtId="192" fontId="75" fillId="0" borderId="0" xfId="185" applyFont="1" applyFill="1" applyAlignment="1"/>
    <xf numFmtId="192" fontId="72" fillId="0" borderId="0" xfId="185" applyFont="1" applyFill="1" applyAlignment="1"/>
    <xf numFmtId="0" fontId="70" fillId="0" borderId="0" xfId="185" applyNumberFormat="1" applyFont="1" applyFill="1" applyAlignment="1"/>
    <xf numFmtId="0" fontId="132" fillId="0" borderId="0" xfId="185" applyNumberFormat="1" applyFont="1" applyFill="1" applyAlignment="1"/>
    <xf numFmtId="192" fontId="70" fillId="0" borderId="0" xfId="185" applyFont="1" applyFill="1" applyBorder="1" applyAlignment="1"/>
    <xf numFmtId="192" fontId="132" fillId="0" borderId="0" xfId="185" applyFont="1" applyFill="1" applyBorder="1" applyAlignment="1"/>
    <xf numFmtId="0" fontId="68" fillId="0" borderId="0" xfId="0" applyFont="1" applyAlignment="1"/>
    <xf numFmtId="0" fontId="66" fillId="0" borderId="0" xfId="0" applyFont="1" applyAlignment="1"/>
    <xf numFmtId="0" fontId="72" fillId="0" borderId="0" xfId="0" applyFont="1" applyAlignment="1"/>
    <xf numFmtId="0" fontId="127" fillId="0" borderId="0" xfId="0" applyFont="1" applyAlignment="1"/>
    <xf numFmtId="195" fontId="72" fillId="0" borderId="0" xfId="185" applyNumberFormat="1" applyFont="1" applyFill="1" applyBorder="1" applyAlignment="1"/>
    <xf numFmtId="0" fontId="75" fillId="0" borderId="0" xfId="0" applyFont="1" applyAlignment="1"/>
    <xf numFmtId="0" fontId="120" fillId="0" borderId="0" xfId="0" applyFont="1" applyAlignment="1"/>
    <xf numFmtId="0" fontId="75" fillId="0" borderId="0" xfId="185" applyNumberFormat="1" applyFont="1" applyFill="1" applyBorder="1" applyAlignment="1">
      <alignment horizontal="center"/>
    </xf>
    <xf numFmtId="0" fontId="76" fillId="0" borderId="0" xfId="0" applyFont="1" applyAlignment="1"/>
    <xf numFmtId="0" fontId="110" fillId="0" borderId="0" xfId="0" applyFont="1" applyAlignment="1"/>
    <xf numFmtId="0" fontId="60" fillId="0" borderId="0" xfId="0" applyFont="1" applyAlignment="1"/>
    <xf numFmtId="0" fontId="70" fillId="0" borderId="0" xfId="0" applyFont="1" applyAlignment="1"/>
    <xf numFmtId="0" fontId="133" fillId="0" borderId="0" xfId="0" applyFont="1" applyAlignment="1"/>
    <xf numFmtId="0" fontId="74" fillId="0" borderId="0" xfId="0" applyFont="1" applyAlignment="1"/>
    <xf numFmtId="195" fontId="110" fillId="0" borderId="0" xfId="412" applyNumberFormat="1" applyFont="1" applyFill="1" applyAlignment="1"/>
    <xf numFmtId="195" fontId="58" fillId="0" borderId="0" xfId="199" applyNumberFormat="1" applyFont="1" applyFill="1" applyBorder="1" applyAlignment="1"/>
    <xf numFmtId="195" fontId="60" fillId="0" borderId="0" xfId="412" applyNumberFormat="1" applyFont="1" applyFill="1" applyAlignment="1"/>
    <xf numFmtId="204" fontId="58" fillId="0" borderId="0" xfId="0" applyNumberFormat="1" applyFont="1" applyAlignment="1"/>
    <xf numFmtId="0" fontId="123" fillId="0" borderId="0" xfId="0" applyFont="1" applyAlignment="1"/>
  </cellXfs>
  <cellStyles count="1093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49" xfId="412" xr:uid="{00000000-0005-0000-0000-00009B010000}"/>
    <cellStyle name="Comma 5" xfId="413" xr:uid="{00000000-0005-0000-0000-00009C010000}"/>
    <cellStyle name="Comma 5 2" xfId="414" xr:uid="{00000000-0005-0000-0000-00009D010000}"/>
    <cellStyle name="Comma 5 3" xfId="415" xr:uid="{00000000-0005-0000-0000-00009E010000}"/>
    <cellStyle name="Comma 5 4" xfId="416" xr:uid="{00000000-0005-0000-0000-00009F010000}"/>
    <cellStyle name="Comma 5 5" xfId="417" xr:uid="{00000000-0005-0000-0000-0000A0010000}"/>
    <cellStyle name="Comma 5 6" xfId="418" xr:uid="{00000000-0005-0000-0000-0000A1010000}"/>
    <cellStyle name="Comma 5 7" xfId="419" xr:uid="{00000000-0005-0000-0000-0000A2010000}"/>
    <cellStyle name="Comma 6" xfId="420" xr:uid="{00000000-0005-0000-0000-0000A3010000}"/>
    <cellStyle name="Comma 6 2" xfId="421" xr:uid="{00000000-0005-0000-0000-0000A4010000}"/>
    <cellStyle name="Comma 6 3" xfId="422" xr:uid="{00000000-0005-0000-0000-0000A5010000}"/>
    <cellStyle name="Comma 6 4" xfId="423" xr:uid="{00000000-0005-0000-0000-0000A6010000}"/>
    <cellStyle name="Comma 6 5" xfId="424" xr:uid="{00000000-0005-0000-0000-0000A7010000}"/>
    <cellStyle name="Comma 7" xfId="425" xr:uid="{00000000-0005-0000-0000-0000A8010000}"/>
    <cellStyle name="Comma 7 2" xfId="426" xr:uid="{00000000-0005-0000-0000-0000A9010000}"/>
    <cellStyle name="Comma 7 3" xfId="427" xr:uid="{00000000-0005-0000-0000-0000AA010000}"/>
    <cellStyle name="Comma 8" xfId="428" xr:uid="{00000000-0005-0000-0000-0000AB010000}"/>
    <cellStyle name="Comma 8 2" xfId="429" xr:uid="{00000000-0005-0000-0000-0000AC010000}"/>
    <cellStyle name="Comma 8 3" xfId="430" xr:uid="{00000000-0005-0000-0000-0000AD010000}"/>
    <cellStyle name="Comma 9" xfId="431" xr:uid="{00000000-0005-0000-0000-0000AE010000}"/>
    <cellStyle name="Comma 9 2" xfId="432" xr:uid="{00000000-0005-0000-0000-0000AF010000}"/>
    <cellStyle name="Comma 9 3" xfId="433" xr:uid="{00000000-0005-0000-0000-0000B0010000}"/>
    <cellStyle name="comma zerodec" xfId="434" xr:uid="{00000000-0005-0000-0000-0000B1010000}"/>
    <cellStyle name="comma zerodec 2" xfId="435" xr:uid="{00000000-0005-0000-0000-0000B2010000}"/>
    <cellStyle name="comma zerodec 3" xfId="436" xr:uid="{00000000-0005-0000-0000-0000B3010000}"/>
    <cellStyle name="Currency1" xfId="437" xr:uid="{00000000-0005-0000-0000-0000B4010000}"/>
    <cellStyle name="Currency1 2" xfId="438" xr:uid="{00000000-0005-0000-0000-0000B5010000}"/>
    <cellStyle name="Currency1 3" xfId="439" xr:uid="{00000000-0005-0000-0000-0000B6010000}"/>
    <cellStyle name="Dollar (zero dec)" xfId="440" xr:uid="{00000000-0005-0000-0000-0000B7010000}"/>
    <cellStyle name="Dollar (zero dec) 2" xfId="441" xr:uid="{00000000-0005-0000-0000-0000B8010000}"/>
    <cellStyle name="Dollar (zero dec) 3" xfId="442" xr:uid="{00000000-0005-0000-0000-0000B9010000}"/>
    <cellStyle name="E&amp;Y House" xfId="443" xr:uid="{00000000-0005-0000-0000-0000BA010000}"/>
    <cellStyle name="Emphasis 1" xfId="444" xr:uid="{00000000-0005-0000-0000-0000BB010000}"/>
    <cellStyle name="Emphasis 2" xfId="445" xr:uid="{00000000-0005-0000-0000-0000BC010000}"/>
    <cellStyle name="Emphasis 3" xfId="446" xr:uid="{00000000-0005-0000-0000-0000BD010000}"/>
    <cellStyle name="Explanatory Text 2" xfId="447" xr:uid="{00000000-0005-0000-0000-0000BE010000}"/>
    <cellStyle name="Good 2" xfId="448" xr:uid="{00000000-0005-0000-0000-0000BF010000}"/>
    <cellStyle name="Grey" xfId="449" xr:uid="{00000000-0005-0000-0000-0000C0010000}"/>
    <cellStyle name="Header - Style1" xfId="450" xr:uid="{00000000-0005-0000-0000-0000C1010000}"/>
    <cellStyle name="Header1" xfId="451" xr:uid="{00000000-0005-0000-0000-0000C2010000}"/>
    <cellStyle name="Header2" xfId="452" xr:uid="{00000000-0005-0000-0000-0000C3010000}"/>
    <cellStyle name="Heading" xfId="453" xr:uid="{00000000-0005-0000-0000-0000C4010000}"/>
    <cellStyle name="Heading 1 2" xfId="454" xr:uid="{00000000-0005-0000-0000-0000C5010000}"/>
    <cellStyle name="Heading 2 2" xfId="455" xr:uid="{00000000-0005-0000-0000-0000C6010000}"/>
    <cellStyle name="Heading 3 2" xfId="456" xr:uid="{00000000-0005-0000-0000-0000C7010000}"/>
    <cellStyle name="Heading 4 2" xfId="457" xr:uid="{00000000-0005-0000-0000-0000C8010000}"/>
    <cellStyle name="Heading1" xfId="458" xr:uid="{00000000-0005-0000-0000-0000C9010000}"/>
    <cellStyle name="Hyperlink 2" xfId="459" xr:uid="{00000000-0005-0000-0000-0000CA010000}"/>
    <cellStyle name="Input [yellow]" xfId="460" xr:uid="{00000000-0005-0000-0000-0000CB010000}"/>
    <cellStyle name="Input 2" xfId="461" xr:uid="{00000000-0005-0000-0000-0000CC010000}"/>
    <cellStyle name="Linked Cell 2" xfId="462" xr:uid="{00000000-0005-0000-0000-0000CD010000}"/>
    <cellStyle name="Neutral 2" xfId="463" xr:uid="{00000000-0005-0000-0000-0000CE010000}"/>
    <cellStyle name="no dec" xfId="464" xr:uid="{00000000-0005-0000-0000-0000CF010000}"/>
    <cellStyle name="Normal" xfId="0" builtinId="0"/>
    <cellStyle name="Normal - Style1" xfId="465" xr:uid="{00000000-0005-0000-0000-0000D1010000}"/>
    <cellStyle name="Normal 10" xfId="466" xr:uid="{00000000-0005-0000-0000-0000D2010000}"/>
    <cellStyle name="Normal 10 2" xfId="467" xr:uid="{00000000-0005-0000-0000-0000D3010000}"/>
    <cellStyle name="Normal 10 3" xfId="468" xr:uid="{00000000-0005-0000-0000-0000D4010000}"/>
    <cellStyle name="Normal 100" xfId="469" xr:uid="{00000000-0005-0000-0000-0000D5010000}"/>
    <cellStyle name="Normal 101" xfId="470" xr:uid="{00000000-0005-0000-0000-0000D6010000}"/>
    <cellStyle name="Normal 11" xfId="471" xr:uid="{00000000-0005-0000-0000-0000D7010000}"/>
    <cellStyle name="Normal 12" xfId="472" xr:uid="{00000000-0005-0000-0000-0000D8010000}"/>
    <cellStyle name="Normal 12 2" xfId="473" xr:uid="{00000000-0005-0000-0000-0000D9010000}"/>
    <cellStyle name="Normal 12 3" xfId="474" xr:uid="{00000000-0005-0000-0000-0000DA010000}"/>
    <cellStyle name="Normal 13" xfId="475" xr:uid="{00000000-0005-0000-0000-0000DB010000}"/>
    <cellStyle name="Normal 13 2" xfId="476" xr:uid="{00000000-0005-0000-0000-0000DC010000}"/>
    <cellStyle name="Normal 13_130017-B1 โปรแกรมคอมพิวเตอร์ CPI_Q1'10" xfId="477" xr:uid="{00000000-0005-0000-0000-0000DD010000}"/>
    <cellStyle name="Normal 14" xfId="478" xr:uid="{00000000-0005-0000-0000-0000DE010000}"/>
    <cellStyle name="Normal 15" xfId="479" xr:uid="{00000000-0005-0000-0000-0000DF010000}"/>
    <cellStyle name="Normal 16" xfId="480" xr:uid="{00000000-0005-0000-0000-0000E0010000}"/>
    <cellStyle name="Normal 17" xfId="481" xr:uid="{00000000-0005-0000-0000-0000E1010000}"/>
    <cellStyle name="Normal 18" xfId="482" xr:uid="{00000000-0005-0000-0000-0000E2010000}"/>
    <cellStyle name="Normal 19" xfId="483" xr:uid="{00000000-0005-0000-0000-0000E3010000}"/>
    <cellStyle name="Normal 2" xfId="484" xr:uid="{00000000-0005-0000-0000-0000E4010000}"/>
    <cellStyle name="Normal 2 10" xfId="485" xr:uid="{00000000-0005-0000-0000-0000E5010000}"/>
    <cellStyle name="Normal 2 10 2" xfId="486" xr:uid="{00000000-0005-0000-0000-0000E6010000}"/>
    <cellStyle name="Normal 2 11" xfId="487" xr:uid="{00000000-0005-0000-0000-0000E7010000}"/>
    <cellStyle name="Normal 2 12" xfId="488" xr:uid="{00000000-0005-0000-0000-0000E8010000}"/>
    <cellStyle name="Normal 2 13" xfId="489" xr:uid="{00000000-0005-0000-0000-0000E9010000}"/>
    <cellStyle name="Normal 2 14" xfId="490" xr:uid="{00000000-0005-0000-0000-0000EA010000}"/>
    <cellStyle name="Normal 2 15" xfId="491" xr:uid="{00000000-0005-0000-0000-0000EB010000}"/>
    <cellStyle name="Normal 2 16" xfId="492" xr:uid="{00000000-0005-0000-0000-0000EC010000}"/>
    <cellStyle name="Normal 2 17" xfId="493" xr:uid="{00000000-0005-0000-0000-0000ED010000}"/>
    <cellStyle name="Normal 2 18" xfId="494" xr:uid="{00000000-0005-0000-0000-0000EE010000}"/>
    <cellStyle name="Normal 2 19" xfId="495" xr:uid="{00000000-0005-0000-0000-0000EF010000}"/>
    <cellStyle name="Normal 2 2" xfId="496" xr:uid="{00000000-0005-0000-0000-0000F0010000}"/>
    <cellStyle name="Normal 2 2 10" xfId="497" xr:uid="{00000000-0005-0000-0000-0000F1010000}"/>
    <cellStyle name="Normal 2 2 11" xfId="498" xr:uid="{00000000-0005-0000-0000-0000F2010000}"/>
    <cellStyle name="Normal 2 2 12" xfId="499" xr:uid="{00000000-0005-0000-0000-0000F3010000}"/>
    <cellStyle name="Normal 2 2 13" xfId="500" xr:uid="{00000000-0005-0000-0000-0000F4010000}"/>
    <cellStyle name="Normal 2 2 14" xfId="501" xr:uid="{00000000-0005-0000-0000-0000F5010000}"/>
    <cellStyle name="Normal 2 2 15" xfId="502" xr:uid="{00000000-0005-0000-0000-0000F6010000}"/>
    <cellStyle name="Normal 2 2 16" xfId="503" xr:uid="{00000000-0005-0000-0000-0000F7010000}"/>
    <cellStyle name="Normal 2 2 17" xfId="504" xr:uid="{00000000-0005-0000-0000-0000F8010000}"/>
    <cellStyle name="Normal 2 2 18" xfId="505" xr:uid="{00000000-0005-0000-0000-0000F9010000}"/>
    <cellStyle name="Normal 2 2 19" xfId="506" xr:uid="{00000000-0005-0000-0000-0000FA010000}"/>
    <cellStyle name="Normal 2 2 2" xfId="507" xr:uid="{00000000-0005-0000-0000-0000FB010000}"/>
    <cellStyle name="Normal 2 2 2 2" xfId="508" xr:uid="{00000000-0005-0000-0000-0000FC010000}"/>
    <cellStyle name="Normal 2 2 20" xfId="509" xr:uid="{00000000-0005-0000-0000-0000FD010000}"/>
    <cellStyle name="Normal 2 2 21" xfId="510" xr:uid="{00000000-0005-0000-0000-0000FE010000}"/>
    <cellStyle name="Normal 2 2 22" xfId="511" xr:uid="{00000000-0005-0000-0000-0000FF010000}"/>
    <cellStyle name="Normal 2 2 23" xfId="512" xr:uid="{00000000-0005-0000-0000-000000020000}"/>
    <cellStyle name="Normal 2 2 24" xfId="513" xr:uid="{00000000-0005-0000-0000-000001020000}"/>
    <cellStyle name="Normal 2 2 25" xfId="514" xr:uid="{00000000-0005-0000-0000-000002020000}"/>
    <cellStyle name="Normal 2 2 26" xfId="515" xr:uid="{00000000-0005-0000-0000-000003020000}"/>
    <cellStyle name="Normal 2 2 27" xfId="516" xr:uid="{00000000-0005-0000-0000-000004020000}"/>
    <cellStyle name="Normal 2 2 28" xfId="517" xr:uid="{00000000-0005-0000-0000-000005020000}"/>
    <cellStyle name="Normal 2 2 29" xfId="518" xr:uid="{00000000-0005-0000-0000-000006020000}"/>
    <cellStyle name="Normal 2 2 3" xfId="519" xr:uid="{00000000-0005-0000-0000-000007020000}"/>
    <cellStyle name="Normal 2 2 30" xfId="520" xr:uid="{00000000-0005-0000-0000-000008020000}"/>
    <cellStyle name="Normal 2 2 31" xfId="521" xr:uid="{00000000-0005-0000-0000-000009020000}"/>
    <cellStyle name="Normal 2 2 32" xfId="522" xr:uid="{00000000-0005-0000-0000-00000A020000}"/>
    <cellStyle name="Normal 2 2 33" xfId="523" xr:uid="{00000000-0005-0000-0000-00000B020000}"/>
    <cellStyle name="Normal 2 2 34" xfId="524" xr:uid="{00000000-0005-0000-0000-00000C020000}"/>
    <cellStyle name="Normal 2 2 35" xfId="525" xr:uid="{00000000-0005-0000-0000-00000D020000}"/>
    <cellStyle name="Normal 2 2 36" xfId="526" xr:uid="{00000000-0005-0000-0000-00000E020000}"/>
    <cellStyle name="Normal 2 2 37" xfId="527" xr:uid="{00000000-0005-0000-0000-00000F020000}"/>
    <cellStyle name="Normal 2 2 38" xfId="528" xr:uid="{00000000-0005-0000-0000-000010020000}"/>
    <cellStyle name="Normal 2 2 39" xfId="529" xr:uid="{00000000-0005-0000-0000-000011020000}"/>
    <cellStyle name="Normal 2 2 4" xfId="530" xr:uid="{00000000-0005-0000-0000-000012020000}"/>
    <cellStyle name="Normal 2 2 40" xfId="531" xr:uid="{00000000-0005-0000-0000-000013020000}"/>
    <cellStyle name="Normal 2 2 41" xfId="532" xr:uid="{00000000-0005-0000-0000-000014020000}"/>
    <cellStyle name="Normal 2 2 42" xfId="533" xr:uid="{00000000-0005-0000-0000-000015020000}"/>
    <cellStyle name="Normal 2 2 43" xfId="534" xr:uid="{00000000-0005-0000-0000-000016020000}"/>
    <cellStyle name="Normal 2 2 44" xfId="535" xr:uid="{00000000-0005-0000-0000-000017020000}"/>
    <cellStyle name="Normal 2 2 45" xfId="536" xr:uid="{00000000-0005-0000-0000-000018020000}"/>
    <cellStyle name="Normal 2 2 46" xfId="537" xr:uid="{00000000-0005-0000-0000-000019020000}"/>
    <cellStyle name="Normal 2 2 47" xfId="538" xr:uid="{00000000-0005-0000-0000-00001A020000}"/>
    <cellStyle name="Normal 2 2 48" xfId="539" xr:uid="{00000000-0005-0000-0000-00001B020000}"/>
    <cellStyle name="Normal 2 2 49" xfId="540" xr:uid="{00000000-0005-0000-0000-00001C020000}"/>
    <cellStyle name="Normal 2 2 5" xfId="541" xr:uid="{00000000-0005-0000-0000-00001D020000}"/>
    <cellStyle name="Normal 2 2 50" xfId="542" xr:uid="{00000000-0005-0000-0000-00001E020000}"/>
    <cellStyle name="Normal 2 2 51" xfId="543" xr:uid="{00000000-0005-0000-0000-00001F020000}"/>
    <cellStyle name="Normal 2 2 52" xfId="544" xr:uid="{00000000-0005-0000-0000-000020020000}"/>
    <cellStyle name="Normal 2 2 53" xfId="545" xr:uid="{00000000-0005-0000-0000-000021020000}"/>
    <cellStyle name="Normal 2 2 54" xfId="546" xr:uid="{00000000-0005-0000-0000-000022020000}"/>
    <cellStyle name="Normal 2 2 55" xfId="547" xr:uid="{00000000-0005-0000-0000-000023020000}"/>
    <cellStyle name="Normal 2 2 56" xfId="548" xr:uid="{00000000-0005-0000-0000-000024020000}"/>
    <cellStyle name="Normal 2 2 57" xfId="549" xr:uid="{00000000-0005-0000-0000-000025020000}"/>
    <cellStyle name="Normal 2 2 6" xfId="550" xr:uid="{00000000-0005-0000-0000-000026020000}"/>
    <cellStyle name="Normal 2 2 7" xfId="551" xr:uid="{00000000-0005-0000-0000-000027020000}"/>
    <cellStyle name="Normal 2 2 8" xfId="552" xr:uid="{00000000-0005-0000-0000-000028020000}"/>
    <cellStyle name="Normal 2 2 9" xfId="553" xr:uid="{00000000-0005-0000-0000-000029020000}"/>
    <cellStyle name="Normal 2 2_CPI_Y'52_TOP_GG 1" xfId="554" xr:uid="{00000000-0005-0000-0000-00002A020000}"/>
    <cellStyle name="Normal 2 20" xfId="555" xr:uid="{00000000-0005-0000-0000-00002B020000}"/>
    <cellStyle name="Normal 2 21" xfId="556" xr:uid="{00000000-0005-0000-0000-00002C020000}"/>
    <cellStyle name="Normal 2 22" xfId="557" xr:uid="{00000000-0005-0000-0000-00002D020000}"/>
    <cellStyle name="Normal 2 23" xfId="558" xr:uid="{00000000-0005-0000-0000-00002E020000}"/>
    <cellStyle name="Normal 2 24" xfId="559" xr:uid="{00000000-0005-0000-0000-00002F020000}"/>
    <cellStyle name="Normal 2 25" xfId="560" xr:uid="{00000000-0005-0000-0000-000030020000}"/>
    <cellStyle name="Normal 2 26" xfId="561" xr:uid="{00000000-0005-0000-0000-000031020000}"/>
    <cellStyle name="Normal 2 27" xfId="562" xr:uid="{00000000-0005-0000-0000-000032020000}"/>
    <cellStyle name="Normal 2 28" xfId="563" xr:uid="{00000000-0005-0000-0000-000033020000}"/>
    <cellStyle name="Normal 2 29" xfId="564" xr:uid="{00000000-0005-0000-0000-000034020000}"/>
    <cellStyle name="Normal 2 3" xfId="565" xr:uid="{00000000-0005-0000-0000-000035020000}"/>
    <cellStyle name="Normal 2 3 2" xfId="566" xr:uid="{00000000-0005-0000-0000-000036020000}"/>
    <cellStyle name="Normal 2 3 3" xfId="567" xr:uid="{00000000-0005-0000-0000-000037020000}"/>
    <cellStyle name="Normal 2 30" xfId="568" xr:uid="{00000000-0005-0000-0000-000038020000}"/>
    <cellStyle name="Normal 2 31" xfId="569" xr:uid="{00000000-0005-0000-0000-000039020000}"/>
    <cellStyle name="Normal 2 32" xfId="570" xr:uid="{00000000-0005-0000-0000-00003A020000}"/>
    <cellStyle name="Normal 2 33" xfId="571" xr:uid="{00000000-0005-0000-0000-00003B020000}"/>
    <cellStyle name="Normal 2 34" xfId="572" xr:uid="{00000000-0005-0000-0000-00003C020000}"/>
    <cellStyle name="Normal 2 35" xfId="573" xr:uid="{00000000-0005-0000-0000-00003D020000}"/>
    <cellStyle name="Normal 2 36" xfId="574" xr:uid="{00000000-0005-0000-0000-00003E020000}"/>
    <cellStyle name="Normal 2 37" xfId="575" xr:uid="{00000000-0005-0000-0000-00003F020000}"/>
    <cellStyle name="Normal 2 38" xfId="576" xr:uid="{00000000-0005-0000-0000-000040020000}"/>
    <cellStyle name="Normal 2 39" xfId="577" xr:uid="{00000000-0005-0000-0000-000041020000}"/>
    <cellStyle name="Normal 2 4" xfId="578" xr:uid="{00000000-0005-0000-0000-000042020000}"/>
    <cellStyle name="Normal 2 40" xfId="579" xr:uid="{00000000-0005-0000-0000-000043020000}"/>
    <cellStyle name="Normal 2 41" xfId="580" xr:uid="{00000000-0005-0000-0000-000044020000}"/>
    <cellStyle name="Normal 2 42" xfId="581" xr:uid="{00000000-0005-0000-0000-000045020000}"/>
    <cellStyle name="Normal 2 43" xfId="582" xr:uid="{00000000-0005-0000-0000-000046020000}"/>
    <cellStyle name="Normal 2 44" xfId="583" xr:uid="{00000000-0005-0000-0000-000047020000}"/>
    <cellStyle name="Normal 2 45" xfId="584" xr:uid="{00000000-0005-0000-0000-000048020000}"/>
    <cellStyle name="Normal 2 46" xfId="585" xr:uid="{00000000-0005-0000-0000-000049020000}"/>
    <cellStyle name="Normal 2 47" xfId="586" xr:uid="{00000000-0005-0000-0000-00004A020000}"/>
    <cellStyle name="Normal 2 48" xfId="587" xr:uid="{00000000-0005-0000-0000-00004B020000}"/>
    <cellStyle name="Normal 2 49" xfId="588" xr:uid="{00000000-0005-0000-0000-00004C020000}"/>
    <cellStyle name="Normal 2 5" xfId="589" xr:uid="{00000000-0005-0000-0000-00004D020000}"/>
    <cellStyle name="Normal 2 50" xfId="590" xr:uid="{00000000-0005-0000-0000-00004E020000}"/>
    <cellStyle name="Normal 2 51" xfId="591" xr:uid="{00000000-0005-0000-0000-00004F020000}"/>
    <cellStyle name="Normal 2 52" xfId="592" xr:uid="{00000000-0005-0000-0000-000050020000}"/>
    <cellStyle name="Normal 2 53" xfId="593" xr:uid="{00000000-0005-0000-0000-000051020000}"/>
    <cellStyle name="Normal 2 54" xfId="594" xr:uid="{00000000-0005-0000-0000-000052020000}"/>
    <cellStyle name="Normal 2 55" xfId="595" xr:uid="{00000000-0005-0000-0000-000053020000}"/>
    <cellStyle name="Normal 2 56" xfId="596" xr:uid="{00000000-0005-0000-0000-000054020000}"/>
    <cellStyle name="Normal 2 57" xfId="597" xr:uid="{00000000-0005-0000-0000-000055020000}"/>
    <cellStyle name="Normal 2 58" xfId="598" xr:uid="{00000000-0005-0000-0000-000056020000}"/>
    <cellStyle name="Normal 2 59" xfId="599" xr:uid="{00000000-0005-0000-0000-000057020000}"/>
    <cellStyle name="Normal 2 59 2" xfId="600" xr:uid="{00000000-0005-0000-0000-000058020000}"/>
    <cellStyle name="Normal 2 6" xfId="601" xr:uid="{00000000-0005-0000-0000-000059020000}"/>
    <cellStyle name="Normal 2 60" xfId="602" xr:uid="{00000000-0005-0000-0000-00005A020000}"/>
    <cellStyle name="Normal 2 61" xfId="603" xr:uid="{00000000-0005-0000-0000-00005B020000}"/>
    <cellStyle name="Normal 2 62" xfId="604" xr:uid="{00000000-0005-0000-0000-00005C020000}"/>
    <cellStyle name="Normal 2 63" xfId="605" xr:uid="{00000000-0005-0000-0000-00005D020000}"/>
    <cellStyle name="Normal 2 64" xfId="606" xr:uid="{00000000-0005-0000-0000-00005E020000}"/>
    <cellStyle name="Normal 2 65" xfId="607" xr:uid="{00000000-0005-0000-0000-00005F020000}"/>
    <cellStyle name="Normal 2 66" xfId="608" xr:uid="{00000000-0005-0000-0000-000060020000}"/>
    <cellStyle name="Normal 2 67" xfId="609" xr:uid="{00000000-0005-0000-0000-000061020000}"/>
    <cellStyle name="Normal 2 68" xfId="610" xr:uid="{00000000-0005-0000-0000-000062020000}"/>
    <cellStyle name="Normal 2 7" xfId="611" xr:uid="{00000000-0005-0000-0000-000063020000}"/>
    <cellStyle name="Normal 2 70" xfId="612" xr:uid="{00000000-0005-0000-0000-000064020000}"/>
    <cellStyle name="Normal 2 8" xfId="613" xr:uid="{00000000-0005-0000-0000-000065020000}"/>
    <cellStyle name="Normal 2 9" xfId="614" xr:uid="{00000000-0005-0000-0000-000066020000}"/>
    <cellStyle name="Normal 2_130017-B1  โปรแกรมคอมพิวเตอร์ CPI_Q409" xfId="615" xr:uid="{00000000-0005-0000-0000-000067020000}"/>
    <cellStyle name="Normal 20" xfId="616" xr:uid="{00000000-0005-0000-0000-000068020000}"/>
    <cellStyle name="Normal 21" xfId="617" xr:uid="{00000000-0005-0000-0000-000069020000}"/>
    <cellStyle name="Normal 22" xfId="618" xr:uid="{00000000-0005-0000-0000-00006A020000}"/>
    <cellStyle name="Normal 23" xfId="619" xr:uid="{00000000-0005-0000-0000-00006B020000}"/>
    <cellStyle name="Normal 24" xfId="620" xr:uid="{00000000-0005-0000-0000-00006C020000}"/>
    <cellStyle name="Normal 25" xfId="621" xr:uid="{00000000-0005-0000-0000-00006D020000}"/>
    <cellStyle name="Normal 26" xfId="622" xr:uid="{00000000-0005-0000-0000-00006E020000}"/>
    <cellStyle name="Normal 27" xfId="623" xr:uid="{00000000-0005-0000-0000-00006F020000}"/>
    <cellStyle name="Normal 28" xfId="624" xr:uid="{00000000-0005-0000-0000-000070020000}"/>
    <cellStyle name="Normal 29" xfId="625" xr:uid="{00000000-0005-0000-0000-000071020000}"/>
    <cellStyle name="Normal 3" xfId="626" xr:uid="{00000000-0005-0000-0000-000072020000}"/>
    <cellStyle name="Normal 3 10" xfId="627" xr:uid="{00000000-0005-0000-0000-000073020000}"/>
    <cellStyle name="Normal 3 11" xfId="628" xr:uid="{00000000-0005-0000-0000-000074020000}"/>
    <cellStyle name="Normal 3 12" xfId="629" xr:uid="{00000000-0005-0000-0000-000075020000}"/>
    <cellStyle name="Normal 3 13" xfId="630" xr:uid="{00000000-0005-0000-0000-000076020000}"/>
    <cellStyle name="Normal 3 14" xfId="631" xr:uid="{00000000-0005-0000-0000-000077020000}"/>
    <cellStyle name="Normal 3 15" xfId="632" xr:uid="{00000000-0005-0000-0000-000078020000}"/>
    <cellStyle name="Normal 3 16" xfId="633" xr:uid="{00000000-0005-0000-0000-000079020000}"/>
    <cellStyle name="Normal 3 17" xfId="634" xr:uid="{00000000-0005-0000-0000-00007A020000}"/>
    <cellStyle name="Normal 3 18" xfId="635" xr:uid="{00000000-0005-0000-0000-00007B020000}"/>
    <cellStyle name="Normal 3 19" xfId="636" xr:uid="{00000000-0005-0000-0000-00007C020000}"/>
    <cellStyle name="Normal 3 2" xfId="637" xr:uid="{00000000-0005-0000-0000-00007D020000}"/>
    <cellStyle name="Normal 3 2 2" xfId="638" xr:uid="{00000000-0005-0000-0000-00007E020000}"/>
    <cellStyle name="Normal 3 2_CPI_Y'52_TOP_GG 1" xfId="639" xr:uid="{00000000-0005-0000-0000-00007F020000}"/>
    <cellStyle name="Normal 3 20" xfId="640" xr:uid="{00000000-0005-0000-0000-000080020000}"/>
    <cellStyle name="Normal 3 21" xfId="641" xr:uid="{00000000-0005-0000-0000-000081020000}"/>
    <cellStyle name="Normal 3 3" xfId="642" xr:uid="{00000000-0005-0000-0000-000082020000}"/>
    <cellStyle name="Normal 3 3 2" xfId="643" xr:uid="{00000000-0005-0000-0000-000083020000}"/>
    <cellStyle name="Normal 3 4" xfId="644" xr:uid="{00000000-0005-0000-0000-000084020000}"/>
    <cellStyle name="Normal 3 5" xfId="645" xr:uid="{00000000-0005-0000-0000-000085020000}"/>
    <cellStyle name="Normal 3 6" xfId="646" xr:uid="{00000000-0005-0000-0000-000086020000}"/>
    <cellStyle name="Normal 3 7" xfId="647" xr:uid="{00000000-0005-0000-0000-000087020000}"/>
    <cellStyle name="Normal 3 8" xfId="648" xr:uid="{00000000-0005-0000-0000-000088020000}"/>
    <cellStyle name="Normal 3 9" xfId="649" xr:uid="{00000000-0005-0000-0000-000089020000}"/>
    <cellStyle name="Normal 3_130017-B1 โปรแกรมคอมพิวเตอร์ CPI_Q1'10" xfId="650" xr:uid="{00000000-0005-0000-0000-00008A020000}"/>
    <cellStyle name="Normal 30" xfId="651" xr:uid="{00000000-0005-0000-0000-00008B020000}"/>
    <cellStyle name="Normal 31" xfId="652" xr:uid="{00000000-0005-0000-0000-00008C020000}"/>
    <cellStyle name="Normal 32" xfId="653" xr:uid="{00000000-0005-0000-0000-00008D020000}"/>
    <cellStyle name="Normal 33" xfId="654" xr:uid="{00000000-0005-0000-0000-00008E020000}"/>
    <cellStyle name="Normal 34" xfId="655" xr:uid="{00000000-0005-0000-0000-00008F020000}"/>
    <cellStyle name="Normal 35" xfId="656" xr:uid="{00000000-0005-0000-0000-000090020000}"/>
    <cellStyle name="Normal 36" xfId="657" xr:uid="{00000000-0005-0000-0000-000091020000}"/>
    <cellStyle name="Normal 36 2" xfId="658" xr:uid="{00000000-0005-0000-0000-000092020000}"/>
    <cellStyle name="Normal 37" xfId="659" xr:uid="{00000000-0005-0000-0000-000093020000}"/>
    <cellStyle name="Normal 38" xfId="660" xr:uid="{00000000-0005-0000-0000-000094020000}"/>
    <cellStyle name="Normal 39" xfId="661" xr:uid="{00000000-0005-0000-0000-000095020000}"/>
    <cellStyle name="Normal 4" xfId="662" xr:uid="{00000000-0005-0000-0000-000096020000}"/>
    <cellStyle name="Normal 4 10" xfId="663" xr:uid="{00000000-0005-0000-0000-000097020000}"/>
    <cellStyle name="Normal 4 11" xfId="664" xr:uid="{00000000-0005-0000-0000-000098020000}"/>
    <cellStyle name="Normal 4 12" xfId="665" xr:uid="{00000000-0005-0000-0000-000099020000}"/>
    <cellStyle name="Normal 4 13" xfId="666" xr:uid="{00000000-0005-0000-0000-00009A020000}"/>
    <cellStyle name="Normal 4 14" xfId="667" xr:uid="{00000000-0005-0000-0000-00009B020000}"/>
    <cellStyle name="Normal 4 15" xfId="668" xr:uid="{00000000-0005-0000-0000-00009C020000}"/>
    <cellStyle name="Normal 4 16" xfId="669" xr:uid="{00000000-0005-0000-0000-00009D020000}"/>
    <cellStyle name="Normal 4 17" xfId="670" xr:uid="{00000000-0005-0000-0000-00009E020000}"/>
    <cellStyle name="Normal 4 18" xfId="671" xr:uid="{00000000-0005-0000-0000-00009F020000}"/>
    <cellStyle name="Normal 4 19" xfId="672" xr:uid="{00000000-0005-0000-0000-0000A0020000}"/>
    <cellStyle name="Normal 4 2" xfId="673" xr:uid="{00000000-0005-0000-0000-0000A1020000}"/>
    <cellStyle name="Normal 4 3" xfId="674" xr:uid="{00000000-0005-0000-0000-0000A2020000}"/>
    <cellStyle name="Normal 4 4" xfId="675" xr:uid="{00000000-0005-0000-0000-0000A3020000}"/>
    <cellStyle name="Normal 4 5" xfId="676" xr:uid="{00000000-0005-0000-0000-0000A4020000}"/>
    <cellStyle name="Normal 4 6" xfId="677" xr:uid="{00000000-0005-0000-0000-0000A5020000}"/>
    <cellStyle name="Normal 4 7" xfId="678" xr:uid="{00000000-0005-0000-0000-0000A6020000}"/>
    <cellStyle name="Normal 4 8" xfId="679" xr:uid="{00000000-0005-0000-0000-0000A7020000}"/>
    <cellStyle name="Normal 4 9" xfId="680" xr:uid="{00000000-0005-0000-0000-0000A8020000}"/>
    <cellStyle name="Normal 4_Adj" xfId="681" xr:uid="{00000000-0005-0000-0000-0000A9020000}"/>
    <cellStyle name="Normal 40" xfId="682" xr:uid="{00000000-0005-0000-0000-0000AA020000}"/>
    <cellStyle name="Normal 41" xfId="683" xr:uid="{00000000-0005-0000-0000-0000AB020000}"/>
    <cellStyle name="Normal 42" xfId="684" xr:uid="{00000000-0005-0000-0000-0000AC020000}"/>
    <cellStyle name="Normal 43" xfId="685" xr:uid="{00000000-0005-0000-0000-0000AD020000}"/>
    <cellStyle name="Normal 44" xfId="686" xr:uid="{00000000-0005-0000-0000-0000AE020000}"/>
    <cellStyle name="Normal 45" xfId="687" xr:uid="{00000000-0005-0000-0000-0000AF020000}"/>
    <cellStyle name="Normal 46" xfId="688" xr:uid="{00000000-0005-0000-0000-0000B0020000}"/>
    <cellStyle name="Normal 47" xfId="689" xr:uid="{00000000-0005-0000-0000-0000B1020000}"/>
    <cellStyle name="Normal 48" xfId="690" xr:uid="{00000000-0005-0000-0000-0000B2020000}"/>
    <cellStyle name="Normal 49" xfId="691" xr:uid="{00000000-0005-0000-0000-0000B3020000}"/>
    <cellStyle name="Normal 5" xfId="692" xr:uid="{00000000-0005-0000-0000-0000B4020000}"/>
    <cellStyle name="Normal 5 2" xfId="693" xr:uid="{00000000-0005-0000-0000-0000B5020000}"/>
    <cellStyle name="Normal 5 3" xfId="694" xr:uid="{00000000-0005-0000-0000-0000B6020000}"/>
    <cellStyle name="Normal 5 4" xfId="695" xr:uid="{00000000-0005-0000-0000-0000B7020000}"/>
    <cellStyle name="Normal 5 5" xfId="696" xr:uid="{00000000-0005-0000-0000-0000B8020000}"/>
    <cellStyle name="Normal 5_Adj" xfId="697" xr:uid="{00000000-0005-0000-0000-0000B9020000}"/>
    <cellStyle name="Normal 50" xfId="698" xr:uid="{00000000-0005-0000-0000-0000BA020000}"/>
    <cellStyle name="Normal 51" xfId="699" xr:uid="{00000000-0005-0000-0000-0000BB020000}"/>
    <cellStyle name="Normal 52" xfId="700" xr:uid="{00000000-0005-0000-0000-0000BC020000}"/>
    <cellStyle name="Normal 53" xfId="701" xr:uid="{00000000-0005-0000-0000-0000BD020000}"/>
    <cellStyle name="Normal 54" xfId="702" xr:uid="{00000000-0005-0000-0000-0000BE020000}"/>
    <cellStyle name="Normal 55" xfId="703" xr:uid="{00000000-0005-0000-0000-0000BF020000}"/>
    <cellStyle name="Normal 56" xfId="704" xr:uid="{00000000-0005-0000-0000-0000C0020000}"/>
    <cellStyle name="Normal 57" xfId="705" xr:uid="{00000000-0005-0000-0000-0000C1020000}"/>
    <cellStyle name="Normal 58" xfId="706" xr:uid="{00000000-0005-0000-0000-0000C2020000}"/>
    <cellStyle name="Normal 59" xfId="707" xr:uid="{00000000-0005-0000-0000-0000C3020000}"/>
    <cellStyle name="Normal 6" xfId="708" xr:uid="{00000000-0005-0000-0000-0000C4020000}"/>
    <cellStyle name="Normal 6 2" xfId="709" xr:uid="{00000000-0005-0000-0000-0000C5020000}"/>
    <cellStyle name="Normal 6 3" xfId="710" xr:uid="{00000000-0005-0000-0000-0000C6020000}"/>
    <cellStyle name="Normal 6 4" xfId="711" xr:uid="{00000000-0005-0000-0000-0000C7020000}"/>
    <cellStyle name="Normal 6_Adj" xfId="712" xr:uid="{00000000-0005-0000-0000-0000C8020000}"/>
    <cellStyle name="Normal 60" xfId="713" xr:uid="{00000000-0005-0000-0000-0000C9020000}"/>
    <cellStyle name="Normal 61" xfId="714" xr:uid="{00000000-0005-0000-0000-0000CA020000}"/>
    <cellStyle name="Normal 62" xfId="715" xr:uid="{00000000-0005-0000-0000-0000CB020000}"/>
    <cellStyle name="Normal 63" xfId="716" xr:uid="{00000000-0005-0000-0000-0000CC020000}"/>
    <cellStyle name="Normal 64" xfId="717" xr:uid="{00000000-0005-0000-0000-0000CD020000}"/>
    <cellStyle name="Normal 65" xfId="718" xr:uid="{00000000-0005-0000-0000-0000CE020000}"/>
    <cellStyle name="Normal 66" xfId="719" xr:uid="{00000000-0005-0000-0000-0000CF020000}"/>
    <cellStyle name="Normal 67" xfId="720" xr:uid="{00000000-0005-0000-0000-0000D0020000}"/>
    <cellStyle name="Normal 68" xfId="721" xr:uid="{00000000-0005-0000-0000-0000D1020000}"/>
    <cellStyle name="Normal 69" xfId="722" xr:uid="{00000000-0005-0000-0000-0000D2020000}"/>
    <cellStyle name="Normal 7" xfId="723" xr:uid="{00000000-0005-0000-0000-0000D3020000}"/>
    <cellStyle name="Normal 7 2" xfId="724" xr:uid="{00000000-0005-0000-0000-0000D4020000}"/>
    <cellStyle name="Normal 7 3" xfId="725" xr:uid="{00000000-0005-0000-0000-0000D5020000}"/>
    <cellStyle name="Normal 7 4" xfId="726" xr:uid="{00000000-0005-0000-0000-0000D6020000}"/>
    <cellStyle name="Normal 7 5" xfId="727" xr:uid="{00000000-0005-0000-0000-0000D7020000}"/>
    <cellStyle name="Normal 7 6" xfId="728" xr:uid="{00000000-0005-0000-0000-0000D8020000}"/>
    <cellStyle name="Normal 7 7" xfId="729" xr:uid="{00000000-0005-0000-0000-0000D9020000}"/>
    <cellStyle name="Normal 7 8" xfId="730" xr:uid="{00000000-0005-0000-0000-0000DA020000}"/>
    <cellStyle name="Normal 7 9" xfId="731" xr:uid="{00000000-0005-0000-0000-0000DB020000}"/>
    <cellStyle name="Normal 7_Adj" xfId="732" xr:uid="{00000000-0005-0000-0000-0000DC020000}"/>
    <cellStyle name="Normal 70" xfId="733" xr:uid="{00000000-0005-0000-0000-0000DD020000}"/>
    <cellStyle name="Normal 71" xfId="734" xr:uid="{00000000-0005-0000-0000-0000DE020000}"/>
    <cellStyle name="Normal 72" xfId="735" xr:uid="{00000000-0005-0000-0000-0000DF020000}"/>
    <cellStyle name="Normal 73" xfId="736" xr:uid="{00000000-0005-0000-0000-0000E0020000}"/>
    <cellStyle name="Normal 74" xfId="737" xr:uid="{00000000-0005-0000-0000-0000E1020000}"/>
    <cellStyle name="Normal 75" xfId="738" xr:uid="{00000000-0005-0000-0000-0000E2020000}"/>
    <cellStyle name="Normal 76" xfId="739" xr:uid="{00000000-0005-0000-0000-0000E3020000}"/>
    <cellStyle name="Normal 77" xfId="740" xr:uid="{00000000-0005-0000-0000-0000E4020000}"/>
    <cellStyle name="Normal 78" xfId="741" xr:uid="{00000000-0005-0000-0000-0000E5020000}"/>
    <cellStyle name="Normal 79" xfId="742" xr:uid="{00000000-0005-0000-0000-0000E6020000}"/>
    <cellStyle name="Normal 8" xfId="743" xr:uid="{00000000-0005-0000-0000-0000E7020000}"/>
    <cellStyle name="Normal 80" xfId="744" xr:uid="{00000000-0005-0000-0000-0000E8020000}"/>
    <cellStyle name="Normal 81" xfId="745" xr:uid="{00000000-0005-0000-0000-0000E9020000}"/>
    <cellStyle name="Normal 82" xfId="746" xr:uid="{00000000-0005-0000-0000-0000EA020000}"/>
    <cellStyle name="Normal 83" xfId="747" xr:uid="{00000000-0005-0000-0000-0000EB020000}"/>
    <cellStyle name="Normal 84" xfId="748" xr:uid="{00000000-0005-0000-0000-0000EC020000}"/>
    <cellStyle name="Normal 85" xfId="749" xr:uid="{00000000-0005-0000-0000-0000ED020000}"/>
    <cellStyle name="Normal 86" xfId="750" xr:uid="{00000000-0005-0000-0000-0000EE020000}"/>
    <cellStyle name="Normal 87" xfId="751" xr:uid="{00000000-0005-0000-0000-0000EF020000}"/>
    <cellStyle name="Normal 88" xfId="752" xr:uid="{00000000-0005-0000-0000-0000F0020000}"/>
    <cellStyle name="Normal 89" xfId="753" xr:uid="{00000000-0005-0000-0000-0000F1020000}"/>
    <cellStyle name="Normal 89 2" xfId="754" xr:uid="{00000000-0005-0000-0000-0000F2020000}"/>
    <cellStyle name="Normal 9" xfId="755" xr:uid="{00000000-0005-0000-0000-0000F3020000}"/>
    <cellStyle name="Normal 9 10" xfId="756" xr:uid="{00000000-0005-0000-0000-0000F4020000}"/>
    <cellStyle name="Normal 9 2" xfId="757" xr:uid="{00000000-0005-0000-0000-0000F5020000}"/>
    <cellStyle name="Normal 9 3" xfId="758" xr:uid="{00000000-0005-0000-0000-0000F6020000}"/>
    <cellStyle name="Normal 9 4" xfId="759" xr:uid="{00000000-0005-0000-0000-0000F7020000}"/>
    <cellStyle name="Normal 9 5" xfId="760" xr:uid="{00000000-0005-0000-0000-0000F8020000}"/>
    <cellStyle name="Normal 9 6" xfId="761" xr:uid="{00000000-0005-0000-0000-0000F9020000}"/>
    <cellStyle name="Normal 9 7" xfId="762" xr:uid="{00000000-0005-0000-0000-0000FA020000}"/>
    <cellStyle name="Normal 9 8" xfId="763" xr:uid="{00000000-0005-0000-0000-0000FB020000}"/>
    <cellStyle name="Normal 9 9" xfId="764" xr:uid="{00000000-0005-0000-0000-0000FC020000}"/>
    <cellStyle name="Normal 9_Adj" xfId="765" xr:uid="{00000000-0005-0000-0000-0000FD020000}"/>
    <cellStyle name="Normal 90" xfId="766" xr:uid="{00000000-0005-0000-0000-0000FE020000}"/>
    <cellStyle name="Normal 90 2" xfId="767" xr:uid="{00000000-0005-0000-0000-0000FF020000}"/>
    <cellStyle name="Normal 91" xfId="768" xr:uid="{00000000-0005-0000-0000-000000030000}"/>
    <cellStyle name="Normal 91 2" xfId="769" xr:uid="{00000000-0005-0000-0000-000001030000}"/>
    <cellStyle name="Normal 92" xfId="770" xr:uid="{00000000-0005-0000-0000-000002030000}"/>
    <cellStyle name="Normal 92 2" xfId="771" xr:uid="{00000000-0005-0000-0000-000003030000}"/>
    <cellStyle name="Normal 93" xfId="772" xr:uid="{00000000-0005-0000-0000-000004030000}"/>
    <cellStyle name="Normal 93 2" xfId="773" xr:uid="{00000000-0005-0000-0000-000005030000}"/>
    <cellStyle name="Normal 94" xfId="774" xr:uid="{00000000-0005-0000-0000-000006030000}"/>
    <cellStyle name="Normal 94 2" xfId="775" xr:uid="{00000000-0005-0000-0000-000007030000}"/>
    <cellStyle name="Normal 95" xfId="776" xr:uid="{00000000-0005-0000-0000-000008030000}"/>
    <cellStyle name="Normal 95 2" xfId="777" xr:uid="{00000000-0005-0000-0000-000009030000}"/>
    <cellStyle name="Normal 96" xfId="778" xr:uid="{00000000-0005-0000-0000-00000A030000}"/>
    <cellStyle name="Normal 96 2" xfId="779" xr:uid="{00000000-0005-0000-0000-00000B030000}"/>
    <cellStyle name="Normal 96 2 2" xfId="780" xr:uid="{00000000-0005-0000-0000-00000C030000}"/>
    <cellStyle name="Normal 96 3" xfId="781" xr:uid="{00000000-0005-0000-0000-00000D030000}"/>
    <cellStyle name="Normal 97" xfId="782" xr:uid="{00000000-0005-0000-0000-00000E030000}"/>
    <cellStyle name="Normal 98" xfId="783" xr:uid="{00000000-0005-0000-0000-00000F030000}"/>
    <cellStyle name="Normal 99" xfId="784" xr:uid="{00000000-0005-0000-0000-000010030000}"/>
    <cellStyle name="Normale_9639A02C" xfId="785" xr:uid="{00000000-0005-0000-0000-000011030000}"/>
    <cellStyle name="Note 10" xfId="786" xr:uid="{00000000-0005-0000-0000-000012030000}"/>
    <cellStyle name="Note 11" xfId="787" xr:uid="{00000000-0005-0000-0000-000013030000}"/>
    <cellStyle name="Note 12" xfId="788" xr:uid="{00000000-0005-0000-0000-000014030000}"/>
    <cellStyle name="Note 13" xfId="789" xr:uid="{00000000-0005-0000-0000-000015030000}"/>
    <cellStyle name="Note 14" xfId="790" xr:uid="{00000000-0005-0000-0000-000016030000}"/>
    <cellStyle name="Note 15" xfId="791" xr:uid="{00000000-0005-0000-0000-000017030000}"/>
    <cellStyle name="Note 16" xfId="792" xr:uid="{00000000-0005-0000-0000-000018030000}"/>
    <cellStyle name="Note 17" xfId="793" xr:uid="{00000000-0005-0000-0000-000019030000}"/>
    <cellStyle name="Note 18" xfId="794" xr:uid="{00000000-0005-0000-0000-00001A030000}"/>
    <cellStyle name="Note 19" xfId="795" xr:uid="{00000000-0005-0000-0000-00001B030000}"/>
    <cellStyle name="Note 2" xfId="796" xr:uid="{00000000-0005-0000-0000-00001C030000}"/>
    <cellStyle name="Note 3" xfId="797" xr:uid="{00000000-0005-0000-0000-00001D030000}"/>
    <cellStyle name="Note 4" xfId="798" xr:uid="{00000000-0005-0000-0000-00001E030000}"/>
    <cellStyle name="Note 5" xfId="799" xr:uid="{00000000-0005-0000-0000-00001F030000}"/>
    <cellStyle name="Note 6" xfId="800" xr:uid="{00000000-0005-0000-0000-000020030000}"/>
    <cellStyle name="Note 7" xfId="801" xr:uid="{00000000-0005-0000-0000-000021030000}"/>
    <cellStyle name="Note 8" xfId="802" xr:uid="{00000000-0005-0000-0000-000022030000}"/>
    <cellStyle name="Note 9" xfId="803" xr:uid="{00000000-0005-0000-0000-000023030000}"/>
    <cellStyle name="Output 2" xfId="804" xr:uid="{00000000-0005-0000-0000-000024030000}"/>
    <cellStyle name="Percent [2]" xfId="805" xr:uid="{00000000-0005-0000-0000-000025030000}"/>
    <cellStyle name="Percent [2] 2" xfId="806" xr:uid="{00000000-0005-0000-0000-000026030000}"/>
    <cellStyle name="Percent [2] 3" xfId="807" xr:uid="{00000000-0005-0000-0000-000027030000}"/>
    <cellStyle name="Percent 10" xfId="808" xr:uid="{00000000-0005-0000-0000-000028030000}"/>
    <cellStyle name="Percent 11" xfId="809" xr:uid="{00000000-0005-0000-0000-000029030000}"/>
    <cellStyle name="Percent 12" xfId="810" xr:uid="{00000000-0005-0000-0000-00002A030000}"/>
    <cellStyle name="Percent 2" xfId="811" xr:uid="{00000000-0005-0000-0000-00002B030000}"/>
    <cellStyle name="Percent 2 10" xfId="812" xr:uid="{00000000-0005-0000-0000-00002C030000}"/>
    <cellStyle name="Percent 2 11" xfId="813" xr:uid="{00000000-0005-0000-0000-00002D030000}"/>
    <cellStyle name="Percent 2 12" xfId="814" xr:uid="{00000000-0005-0000-0000-00002E030000}"/>
    <cellStyle name="Percent 2 13" xfId="815" xr:uid="{00000000-0005-0000-0000-00002F030000}"/>
    <cellStyle name="Percent 2 14" xfId="816" xr:uid="{00000000-0005-0000-0000-000030030000}"/>
    <cellStyle name="Percent 2 15" xfId="817" xr:uid="{00000000-0005-0000-0000-000031030000}"/>
    <cellStyle name="Percent 2 16" xfId="818" xr:uid="{00000000-0005-0000-0000-000032030000}"/>
    <cellStyle name="Percent 2 17" xfId="819" xr:uid="{00000000-0005-0000-0000-000033030000}"/>
    <cellStyle name="Percent 2 18" xfId="820" xr:uid="{00000000-0005-0000-0000-000034030000}"/>
    <cellStyle name="Percent 2 19" xfId="821" xr:uid="{00000000-0005-0000-0000-000035030000}"/>
    <cellStyle name="Percent 2 2" xfId="822" xr:uid="{00000000-0005-0000-0000-000036030000}"/>
    <cellStyle name="Percent 2 2 2" xfId="823" xr:uid="{00000000-0005-0000-0000-000037030000}"/>
    <cellStyle name="Percent 2 2 3" xfId="824" xr:uid="{00000000-0005-0000-0000-000038030000}"/>
    <cellStyle name="Percent 2 20" xfId="825" xr:uid="{00000000-0005-0000-0000-000039030000}"/>
    <cellStyle name="Percent 2 21" xfId="826" xr:uid="{00000000-0005-0000-0000-00003A030000}"/>
    <cellStyle name="Percent 2 22" xfId="827" xr:uid="{00000000-0005-0000-0000-00003B030000}"/>
    <cellStyle name="Percent 2 23" xfId="828" xr:uid="{00000000-0005-0000-0000-00003C030000}"/>
    <cellStyle name="Percent 2 24" xfId="829" xr:uid="{00000000-0005-0000-0000-00003D030000}"/>
    <cellStyle name="Percent 2 25" xfId="830" xr:uid="{00000000-0005-0000-0000-00003E030000}"/>
    <cellStyle name="Percent 2 26" xfId="831" xr:uid="{00000000-0005-0000-0000-00003F030000}"/>
    <cellStyle name="Percent 2 27" xfId="832" xr:uid="{00000000-0005-0000-0000-000040030000}"/>
    <cellStyle name="Percent 2 28" xfId="833" xr:uid="{00000000-0005-0000-0000-000041030000}"/>
    <cellStyle name="Percent 2 29" xfId="834" xr:uid="{00000000-0005-0000-0000-000042030000}"/>
    <cellStyle name="Percent 2 3" xfId="835" xr:uid="{00000000-0005-0000-0000-000043030000}"/>
    <cellStyle name="Percent 2 30" xfId="836" xr:uid="{00000000-0005-0000-0000-000044030000}"/>
    <cellStyle name="Percent 2 31" xfId="837" xr:uid="{00000000-0005-0000-0000-000045030000}"/>
    <cellStyle name="Percent 2 32" xfId="838" xr:uid="{00000000-0005-0000-0000-000046030000}"/>
    <cellStyle name="Percent 2 33" xfId="839" xr:uid="{00000000-0005-0000-0000-000047030000}"/>
    <cellStyle name="Percent 2 34" xfId="840" xr:uid="{00000000-0005-0000-0000-000048030000}"/>
    <cellStyle name="Percent 2 35" xfId="841" xr:uid="{00000000-0005-0000-0000-000049030000}"/>
    <cellStyle name="Percent 2 36" xfId="842" xr:uid="{00000000-0005-0000-0000-00004A030000}"/>
    <cellStyle name="Percent 2 37" xfId="843" xr:uid="{00000000-0005-0000-0000-00004B030000}"/>
    <cellStyle name="Percent 2 38" xfId="844" xr:uid="{00000000-0005-0000-0000-00004C030000}"/>
    <cellStyle name="Percent 2 39" xfId="845" xr:uid="{00000000-0005-0000-0000-00004D030000}"/>
    <cellStyle name="Percent 2 4" xfId="846" xr:uid="{00000000-0005-0000-0000-00004E030000}"/>
    <cellStyle name="Percent 2 40" xfId="847" xr:uid="{00000000-0005-0000-0000-00004F030000}"/>
    <cellStyle name="Percent 2 41" xfId="848" xr:uid="{00000000-0005-0000-0000-000050030000}"/>
    <cellStyle name="Percent 2 42" xfId="849" xr:uid="{00000000-0005-0000-0000-000051030000}"/>
    <cellStyle name="Percent 2 43" xfId="850" xr:uid="{00000000-0005-0000-0000-000052030000}"/>
    <cellStyle name="Percent 2 44" xfId="851" xr:uid="{00000000-0005-0000-0000-000053030000}"/>
    <cellStyle name="Percent 2 45" xfId="852" xr:uid="{00000000-0005-0000-0000-000054030000}"/>
    <cellStyle name="Percent 2 46" xfId="853" xr:uid="{00000000-0005-0000-0000-000055030000}"/>
    <cellStyle name="Percent 2 47" xfId="854" xr:uid="{00000000-0005-0000-0000-000056030000}"/>
    <cellStyle name="Percent 2 48" xfId="855" xr:uid="{00000000-0005-0000-0000-000057030000}"/>
    <cellStyle name="Percent 2 49" xfId="856" xr:uid="{00000000-0005-0000-0000-000058030000}"/>
    <cellStyle name="Percent 2 5" xfId="857" xr:uid="{00000000-0005-0000-0000-000059030000}"/>
    <cellStyle name="Percent 2 50" xfId="858" xr:uid="{00000000-0005-0000-0000-00005A030000}"/>
    <cellStyle name="Percent 2 51" xfId="859" xr:uid="{00000000-0005-0000-0000-00005B030000}"/>
    <cellStyle name="Percent 2 52" xfId="860" xr:uid="{00000000-0005-0000-0000-00005C030000}"/>
    <cellStyle name="Percent 2 53" xfId="861" xr:uid="{00000000-0005-0000-0000-00005D030000}"/>
    <cellStyle name="Percent 2 54" xfId="862" xr:uid="{00000000-0005-0000-0000-00005E030000}"/>
    <cellStyle name="Percent 2 55" xfId="863" xr:uid="{00000000-0005-0000-0000-00005F030000}"/>
    <cellStyle name="Percent 2 56" xfId="864" xr:uid="{00000000-0005-0000-0000-000060030000}"/>
    <cellStyle name="Percent 2 57" xfId="865" xr:uid="{00000000-0005-0000-0000-000061030000}"/>
    <cellStyle name="Percent 2 58" xfId="866" xr:uid="{00000000-0005-0000-0000-000062030000}"/>
    <cellStyle name="Percent 2 6" xfId="867" xr:uid="{00000000-0005-0000-0000-000063030000}"/>
    <cellStyle name="Percent 2 7" xfId="868" xr:uid="{00000000-0005-0000-0000-000064030000}"/>
    <cellStyle name="Percent 2 8" xfId="869" xr:uid="{00000000-0005-0000-0000-000065030000}"/>
    <cellStyle name="Percent 2 9" xfId="870" xr:uid="{00000000-0005-0000-0000-000066030000}"/>
    <cellStyle name="Percent 3" xfId="871" xr:uid="{00000000-0005-0000-0000-000067030000}"/>
    <cellStyle name="Percent 3 2" xfId="872" xr:uid="{00000000-0005-0000-0000-000068030000}"/>
    <cellStyle name="Percent 3 3" xfId="873" xr:uid="{00000000-0005-0000-0000-000069030000}"/>
    <cellStyle name="Percent 4" xfId="874" xr:uid="{00000000-0005-0000-0000-00006A030000}"/>
    <cellStyle name="Percent 5" xfId="875" xr:uid="{00000000-0005-0000-0000-00006B030000}"/>
    <cellStyle name="Percent 6" xfId="876" xr:uid="{00000000-0005-0000-0000-00006C030000}"/>
    <cellStyle name="Percent 7" xfId="877" xr:uid="{00000000-0005-0000-0000-00006D030000}"/>
    <cellStyle name="Percent 7 2" xfId="878" xr:uid="{00000000-0005-0000-0000-00006E030000}"/>
    <cellStyle name="Percent 8" xfId="879" xr:uid="{00000000-0005-0000-0000-00006F030000}"/>
    <cellStyle name="Percent 9" xfId="880" xr:uid="{00000000-0005-0000-0000-000070030000}"/>
    <cellStyle name="PSChar" xfId="881" xr:uid="{00000000-0005-0000-0000-000071030000}"/>
    <cellStyle name="Quantity" xfId="882" xr:uid="{00000000-0005-0000-0000-000072030000}"/>
    <cellStyle name="Quantity 2" xfId="883" xr:uid="{00000000-0005-0000-0000-000073030000}"/>
    <cellStyle name="Quantity 3" xfId="884" xr:uid="{00000000-0005-0000-0000-000074030000}"/>
    <cellStyle name="Result" xfId="885" xr:uid="{00000000-0005-0000-0000-000075030000}"/>
    <cellStyle name="Result2" xfId="886" xr:uid="{00000000-0005-0000-0000-000076030000}"/>
    <cellStyle name="Rittichai" xfId="887" xr:uid="{00000000-0005-0000-0000-000077030000}"/>
    <cellStyle name="SAPBEXaggData" xfId="888" xr:uid="{00000000-0005-0000-0000-000078030000}"/>
    <cellStyle name="SAPBEXaggItem" xfId="889" xr:uid="{00000000-0005-0000-0000-000079030000}"/>
    <cellStyle name="SAPBEXaggItemX" xfId="890" xr:uid="{00000000-0005-0000-0000-00007A030000}"/>
    <cellStyle name="SAPBEXchaText" xfId="891" xr:uid="{00000000-0005-0000-0000-00007B030000}"/>
    <cellStyle name="SAPBEXfilterDrill" xfId="892" xr:uid="{00000000-0005-0000-0000-00007C030000}"/>
    <cellStyle name="SAPBEXfilterItem" xfId="893" xr:uid="{00000000-0005-0000-0000-00007D030000}"/>
    <cellStyle name="SAPBEXheaderItem" xfId="894" xr:uid="{00000000-0005-0000-0000-00007E030000}"/>
    <cellStyle name="SAPBEXheaderText" xfId="895" xr:uid="{00000000-0005-0000-0000-00007F030000}"/>
    <cellStyle name="SAPBEXHLevel0" xfId="896" xr:uid="{00000000-0005-0000-0000-000080030000}"/>
    <cellStyle name="SAPBEXHLevel1" xfId="897" xr:uid="{00000000-0005-0000-0000-000081030000}"/>
    <cellStyle name="SAPBEXHLevel2" xfId="898" xr:uid="{00000000-0005-0000-0000-000082030000}"/>
    <cellStyle name="SAPBEXHLevel3" xfId="899" xr:uid="{00000000-0005-0000-0000-000083030000}"/>
    <cellStyle name="SAPBEXresItem" xfId="900" xr:uid="{00000000-0005-0000-0000-000084030000}"/>
    <cellStyle name="SAPBEXstdData" xfId="901" xr:uid="{00000000-0005-0000-0000-000085030000}"/>
    <cellStyle name="SAPBEXstdItem" xfId="902" xr:uid="{00000000-0005-0000-0000-000086030000}"/>
    <cellStyle name="SAPBEXstdItemX" xfId="903" xr:uid="{00000000-0005-0000-0000-000087030000}"/>
    <cellStyle name="SAPBEXtitle" xfId="904" xr:uid="{00000000-0005-0000-0000-000088030000}"/>
    <cellStyle name="SAPBEXundefined" xfId="905" xr:uid="{00000000-0005-0000-0000-000089030000}"/>
    <cellStyle name="Sheet Title" xfId="906" xr:uid="{00000000-0005-0000-0000-00008A030000}"/>
    <cellStyle name="Style 1" xfId="907" xr:uid="{00000000-0005-0000-0000-00008B030000}"/>
    <cellStyle name="Table" xfId="908" xr:uid="{00000000-0005-0000-0000-00008C030000}"/>
    <cellStyle name="Times New Roman" xfId="909" xr:uid="{00000000-0005-0000-0000-00008D030000}"/>
    <cellStyle name="Title 2" xfId="910" xr:uid="{00000000-0005-0000-0000-00008E030000}"/>
    <cellStyle name="Total 2" xfId="911" xr:uid="{00000000-0005-0000-0000-00008F030000}"/>
    <cellStyle name="Tusental (0)_pldt" xfId="912" xr:uid="{00000000-0005-0000-0000-000090030000}"/>
    <cellStyle name="Tusental_A-listan (fixad)" xfId="913" xr:uid="{00000000-0005-0000-0000-000091030000}"/>
    <cellStyle name="Valuta (0)_pldt" xfId="914" xr:uid="{00000000-0005-0000-0000-000092030000}"/>
    <cellStyle name="Valuta_NPV" xfId="915" xr:uid="{00000000-0005-0000-0000-000093030000}"/>
    <cellStyle name="Warning Text 2" xfId="916" xr:uid="{00000000-0005-0000-0000-000094030000}"/>
    <cellStyle name="WHead - Style2" xfId="917" xr:uid="{00000000-0005-0000-0000-000095030000}"/>
    <cellStyle name="เครื่องหมายจุลภาค 10" xfId="918" xr:uid="{00000000-0005-0000-0000-000096030000}"/>
    <cellStyle name="เครื่องหมายจุลภาค 10 2" xfId="919" xr:uid="{00000000-0005-0000-0000-000097030000}"/>
    <cellStyle name="เครื่องหมายจุลภาค 10_CPI_Y'52_TOP_GG 1" xfId="920" xr:uid="{00000000-0005-0000-0000-000098030000}"/>
    <cellStyle name="เครื่องหมายจุลภาค 11" xfId="921" xr:uid="{00000000-0005-0000-0000-000099030000}"/>
    <cellStyle name="เครื่องหมายจุลภาค 11 2" xfId="922" xr:uid="{00000000-0005-0000-0000-00009A030000}"/>
    <cellStyle name="เครื่องหมายจุลภาค 11 2 2" xfId="923" xr:uid="{00000000-0005-0000-0000-00009B030000}"/>
    <cellStyle name="เครื่องหมายจุลภาค 11 2 3" xfId="924" xr:uid="{00000000-0005-0000-0000-00009C030000}"/>
    <cellStyle name="เครื่องหมายจุลภาค 11 3" xfId="925" xr:uid="{00000000-0005-0000-0000-00009D030000}"/>
    <cellStyle name="เครื่องหมายจุลภาค 11 3 2" xfId="926" xr:uid="{00000000-0005-0000-0000-00009E030000}"/>
    <cellStyle name="เครื่องหมายจุลภาค 11 3 3" xfId="927" xr:uid="{00000000-0005-0000-0000-00009F030000}"/>
    <cellStyle name="เครื่องหมายจุลภาค 11 4" xfId="928" xr:uid="{00000000-0005-0000-0000-0000A0030000}"/>
    <cellStyle name="เครื่องหมายจุลภาค 11 4 2" xfId="929" xr:uid="{00000000-0005-0000-0000-0000A1030000}"/>
    <cellStyle name="เครื่องหมายจุลภาค 11 4 3" xfId="930" xr:uid="{00000000-0005-0000-0000-0000A2030000}"/>
    <cellStyle name="เครื่องหมายจุลภาค 11 5" xfId="931" xr:uid="{00000000-0005-0000-0000-0000A3030000}"/>
    <cellStyle name="เครื่องหมายจุลภาค 11 6" xfId="932" xr:uid="{00000000-0005-0000-0000-0000A4030000}"/>
    <cellStyle name="เครื่องหมายจุลภาค 11 7" xfId="933" xr:uid="{00000000-0005-0000-0000-0000A5030000}"/>
    <cellStyle name="เครื่องหมายจุลภาค 11_CPI_Y'52_TOP_GG 1" xfId="934" xr:uid="{00000000-0005-0000-0000-0000A6030000}"/>
    <cellStyle name="เครื่องหมายจุลภาค 12" xfId="935" xr:uid="{00000000-0005-0000-0000-0000A7030000}"/>
    <cellStyle name="เครื่องหมายจุลภาค 12 2" xfId="936" xr:uid="{00000000-0005-0000-0000-0000A8030000}"/>
    <cellStyle name="เครื่องหมายจุลภาค 12 2 2" xfId="937" xr:uid="{00000000-0005-0000-0000-0000A9030000}"/>
    <cellStyle name="เครื่องหมายจุลภาค 12 2 3" xfId="938" xr:uid="{00000000-0005-0000-0000-0000AA030000}"/>
    <cellStyle name="เครื่องหมายจุลภาค 12 3" xfId="939" xr:uid="{00000000-0005-0000-0000-0000AB030000}"/>
    <cellStyle name="เครื่องหมายจุลภาค 12 3 2" xfId="940" xr:uid="{00000000-0005-0000-0000-0000AC030000}"/>
    <cellStyle name="เครื่องหมายจุลภาค 12 3 3" xfId="941" xr:uid="{00000000-0005-0000-0000-0000AD030000}"/>
    <cellStyle name="เครื่องหมายจุลภาค 12 4" xfId="942" xr:uid="{00000000-0005-0000-0000-0000AE030000}"/>
    <cellStyle name="เครื่องหมายจุลภาค 12 4 2" xfId="943" xr:uid="{00000000-0005-0000-0000-0000AF030000}"/>
    <cellStyle name="เครื่องหมายจุลภาค 12 4 3" xfId="944" xr:uid="{00000000-0005-0000-0000-0000B0030000}"/>
    <cellStyle name="เครื่องหมายจุลภาค 12 5" xfId="945" xr:uid="{00000000-0005-0000-0000-0000B1030000}"/>
    <cellStyle name="เครื่องหมายจุลภาค 12 6" xfId="946" xr:uid="{00000000-0005-0000-0000-0000B2030000}"/>
    <cellStyle name="เครื่องหมายจุลภาค 12_CPI_Y'52_TOP_GG 1" xfId="947" xr:uid="{00000000-0005-0000-0000-0000B3030000}"/>
    <cellStyle name="เครื่องหมายจุลภาค 13" xfId="948" xr:uid="{00000000-0005-0000-0000-0000B4030000}"/>
    <cellStyle name="เครื่องหมายจุลภาค 13 2" xfId="949" xr:uid="{00000000-0005-0000-0000-0000B5030000}"/>
    <cellStyle name="เครื่องหมายจุลภาค 13 3" xfId="950" xr:uid="{00000000-0005-0000-0000-0000B6030000}"/>
    <cellStyle name="เครื่องหมายจุลภาค 14" xfId="951" xr:uid="{00000000-0005-0000-0000-0000B7030000}"/>
    <cellStyle name="เครื่องหมายจุลภาค 15" xfId="952" xr:uid="{00000000-0005-0000-0000-0000B8030000}"/>
    <cellStyle name="เครื่องหมายจุลภาค 15 2" xfId="953" xr:uid="{00000000-0005-0000-0000-0000B9030000}"/>
    <cellStyle name="เครื่องหมายจุลภาค 16" xfId="954" xr:uid="{00000000-0005-0000-0000-0000BA030000}"/>
    <cellStyle name="เครื่องหมายจุลภาค 17" xfId="955" xr:uid="{00000000-0005-0000-0000-0000BB030000}"/>
    <cellStyle name="เครื่องหมายจุลภาค 18" xfId="956" xr:uid="{00000000-0005-0000-0000-0000BC030000}"/>
    <cellStyle name="เครื่องหมายจุลภาค 18 2" xfId="957" xr:uid="{00000000-0005-0000-0000-0000BD030000}"/>
    <cellStyle name="เครื่องหมายจุลภาค 19" xfId="958" xr:uid="{00000000-0005-0000-0000-0000BE030000}"/>
    <cellStyle name="เครื่องหมายจุลภาค 2" xfId="959" xr:uid="{00000000-0005-0000-0000-0000BF030000}"/>
    <cellStyle name="เครื่องหมายจุลภาค 2 2" xfId="960" xr:uid="{00000000-0005-0000-0000-0000C0030000}"/>
    <cellStyle name="เครื่องหมายจุลภาค 2 2 2" xfId="961" xr:uid="{00000000-0005-0000-0000-0000C1030000}"/>
    <cellStyle name="เครื่องหมายจุลภาค 2 2 2 2" xfId="962" xr:uid="{00000000-0005-0000-0000-0000C2030000}"/>
    <cellStyle name="เครื่องหมายจุลภาค 2 2 3" xfId="963" xr:uid="{00000000-0005-0000-0000-0000C3030000}"/>
    <cellStyle name="เครื่องหมายจุลภาค 2 2_Alawar" xfId="964" xr:uid="{00000000-0005-0000-0000-0000C4030000}"/>
    <cellStyle name="เครื่องหมายจุลภาค 2 3" xfId="965" xr:uid="{00000000-0005-0000-0000-0000C5030000}"/>
    <cellStyle name="เครื่องหมายจุลภาค 2 4" xfId="966" xr:uid="{00000000-0005-0000-0000-0000C6030000}"/>
    <cellStyle name="เครื่องหมายจุลภาค 2 5" xfId="967" xr:uid="{00000000-0005-0000-0000-0000C7030000}"/>
    <cellStyle name="เครื่องหมายจุลภาค 2 6" xfId="968" xr:uid="{00000000-0005-0000-0000-0000C8030000}"/>
    <cellStyle name="เครื่องหมายจุลภาค 2 7" xfId="969" xr:uid="{00000000-0005-0000-0000-0000C9030000}"/>
    <cellStyle name="เครื่องหมายจุลภาค 2 8" xfId="970" xr:uid="{00000000-0005-0000-0000-0000CA030000}"/>
    <cellStyle name="เครื่องหมายจุลภาค 2 9" xfId="971" xr:uid="{00000000-0005-0000-0000-0000CB030000}"/>
    <cellStyle name="เครื่องหมายจุลภาค 2_130017-B1 โปรแกรมคอมพิวเตอร์ CPI_Q1'10" xfId="972" xr:uid="{00000000-0005-0000-0000-0000CC030000}"/>
    <cellStyle name="เครื่องหมายจุลภาค 20" xfId="973" xr:uid="{00000000-0005-0000-0000-0000CD030000}"/>
    <cellStyle name="เครื่องหมายจุลภาค 3" xfId="974" xr:uid="{00000000-0005-0000-0000-0000CE030000}"/>
    <cellStyle name="เครื่องหมายจุลภาค 3 2" xfId="975" xr:uid="{00000000-0005-0000-0000-0000CF030000}"/>
    <cellStyle name="เครื่องหมายจุลภาค 3 2 2" xfId="976" xr:uid="{00000000-0005-0000-0000-0000D0030000}"/>
    <cellStyle name="เครื่องหมายจุลภาค 3 2 2 2" xfId="977" xr:uid="{00000000-0005-0000-0000-0000D1030000}"/>
    <cellStyle name="เครื่องหมายจุลภาค 3 2_CPI_Y'52_TOP_GG 1" xfId="978" xr:uid="{00000000-0005-0000-0000-0000D2030000}"/>
    <cellStyle name="เครื่องหมายจุลภาค 3 3" xfId="979" xr:uid="{00000000-0005-0000-0000-0000D3030000}"/>
    <cellStyle name="เครื่องหมายจุลภาค 3 4" xfId="980" xr:uid="{00000000-0005-0000-0000-0000D4030000}"/>
    <cellStyle name="เครื่องหมายจุลภาค 3_130017-B1 โปรแกรมคอมพิวเตอร์ CPI_Q1'10" xfId="981" xr:uid="{00000000-0005-0000-0000-0000D5030000}"/>
    <cellStyle name="เครื่องหมายจุลภาค 4" xfId="982" xr:uid="{00000000-0005-0000-0000-0000D6030000}"/>
    <cellStyle name="เครื่องหมายจุลภาค 4 2" xfId="983" xr:uid="{00000000-0005-0000-0000-0000D7030000}"/>
    <cellStyle name="เครื่องหมายจุลภาค 4_130017-B1 โปรแกรมคอมพิวเตอร์ CPI_Q1'10" xfId="984" xr:uid="{00000000-0005-0000-0000-0000D8030000}"/>
    <cellStyle name="เครื่องหมายจุลภาค 5" xfId="985" xr:uid="{00000000-0005-0000-0000-0000D9030000}"/>
    <cellStyle name="เครื่องหมายจุลภาค 5 2" xfId="986" xr:uid="{00000000-0005-0000-0000-0000DA030000}"/>
    <cellStyle name="เครื่องหมายจุลภาค 6" xfId="987" xr:uid="{00000000-0005-0000-0000-0000DB030000}"/>
    <cellStyle name="เครื่องหมายจุลภาค 7" xfId="988" xr:uid="{00000000-0005-0000-0000-0000DC030000}"/>
    <cellStyle name="เครื่องหมายจุลภาค 7 2" xfId="989" xr:uid="{00000000-0005-0000-0000-0000DD030000}"/>
    <cellStyle name="เครื่องหมายจุลภาค 8" xfId="990" xr:uid="{00000000-0005-0000-0000-0000DE030000}"/>
    <cellStyle name="เครื่องหมายจุลภาค 8 2" xfId="991" xr:uid="{00000000-0005-0000-0000-0000DF030000}"/>
    <cellStyle name="เครื่องหมายจุลภาค 9" xfId="992" xr:uid="{00000000-0005-0000-0000-0000E0030000}"/>
    <cellStyle name="เครื่องหมายจุลภาค 9 2" xfId="993" xr:uid="{00000000-0005-0000-0000-0000E1030000}"/>
    <cellStyle name="เครื่องหมายจุลภาค_130016-B1  โปรแกรมเกมส์ Console_INF_Q1'10" xfId="994" xr:uid="{00000000-0005-0000-0000-0000E2030000}"/>
    <cellStyle name="เครื่องหมายเปอร์เซ็นต์_Sheet1" xfId="995" xr:uid="{00000000-0005-0000-0000-0000E3030000}"/>
    <cellStyle name="เชื่อมโยงหลายมิติ" xfId="996" xr:uid="{00000000-0005-0000-0000-0000E4030000}"/>
    <cellStyle name="เชื่อมโยงหลายมิติ 2" xfId="997" xr:uid="{00000000-0005-0000-0000-0000E5030000}"/>
    <cellStyle name="ตามการเชื่อมโยงหลายมิติ" xfId="998" xr:uid="{00000000-0005-0000-0000-0000E6030000}"/>
    <cellStyle name="ตามการเชื่อมโยงหลายมิติ 2" xfId="999" xr:uid="{00000000-0005-0000-0000-0000E7030000}"/>
    <cellStyle name="น้บะภฒ_95" xfId="1000" xr:uid="{00000000-0005-0000-0000-0000E8030000}"/>
    <cellStyle name="ปกติ 10" xfId="1001" xr:uid="{00000000-0005-0000-0000-0000E9030000}"/>
    <cellStyle name="ปกติ 10 2" xfId="1002" xr:uid="{00000000-0005-0000-0000-0000EA030000}"/>
    <cellStyle name="ปกติ 10 3" xfId="1003" xr:uid="{00000000-0005-0000-0000-0000EB030000}"/>
    <cellStyle name="ปกติ 10 4" xfId="1004" xr:uid="{00000000-0005-0000-0000-0000EC030000}"/>
    <cellStyle name="ปกติ 10_CPI_Y'52_TOP_GG 1" xfId="1005" xr:uid="{00000000-0005-0000-0000-0000ED030000}"/>
    <cellStyle name="ปกติ 11" xfId="1006" xr:uid="{00000000-0005-0000-0000-0000EE030000}"/>
    <cellStyle name="ปกติ 11 2" xfId="1007" xr:uid="{00000000-0005-0000-0000-0000EF030000}"/>
    <cellStyle name="ปกติ 11 3" xfId="1008" xr:uid="{00000000-0005-0000-0000-0000F0030000}"/>
    <cellStyle name="ปกติ 11_CPI_Y'52_TOP_GG 1" xfId="1009" xr:uid="{00000000-0005-0000-0000-0000F1030000}"/>
    <cellStyle name="ปกติ 12" xfId="1010" xr:uid="{00000000-0005-0000-0000-0000F2030000}"/>
    <cellStyle name="ปกติ 12 2" xfId="1011" xr:uid="{00000000-0005-0000-0000-0000F3030000}"/>
    <cellStyle name="ปกติ 12_CPI_Y'52_TOP_GG 1" xfId="1012" xr:uid="{00000000-0005-0000-0000-0000F4030000}"/>
    <cellStyle name="ปกติ 13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2" xfId="1021" xr:uid="{00000000-0005-0000-0000-0000FD030000}"/>
    <cellStyle name="ปกติ 2 2" xfId="1022" xr:uid="{00000000-0005-0000-0000-0000FE030000}"/>
    <cellStyle name="ปกติ 2 2 2" xfId="1023" xr:uid="{00000000-0005-0000-0000-0000FF030000}"/>
    <cellStyle name="ปกติ 2 2 2 2" xfId="1024" xr:uid="{00000000-0005-0000-0000-000000040000}"/>
    <cellStyle name="ปกติ 2 2 2_CPI_Y'52_TOP_GG 1" xfId="1025" xr:uid="{00000000-0005-0000-0000-000001040000}"/>
    <cellStyle name="ปกติ 2 2 3" xfId="1026" xr:uid="{00000000-0005-0000-0000-000002040000}"/>
    <cellStyle name="ปกติ 2 2_Allowance%20IA(1)" xfId="1027" xr:uid="{00000000-0005-0000-0000-000003040000}"/>
    <cellStyle name="ปกติ 2 3" xfId="1028" xr:uid="{00000000-0005-0000-0000-000004040000}"/>
    <cellStyle name="ปกติ 2 4" xfId="1029" xr:uid="{00000000-0005-0000-0000-000005040000}"/>
    <cellStyle name="ปกติ 2 5" xfId="1030" xr:uid="{00000000-0005-0000-0000-000006040000}"/>
    <cellStyle name="ปกติ 2 6" xfId="1031" xr:uid="{00000000-0005-0000-0000-000007040000}"/>
    <cellStyle name="ปกติ 2 7" xfId="1032" xr:uid="{00000000-0005-0000-0000-000008040000}"/>
    <cellStyle name="ปกติ 2 7 2" xfId="1033" xr:uid="{00000000-0005-0000-0000-000009040000}"/>
    <cellStyle name="ปกติ 2 8" xfId="1034" xr:uid="{00000000-0005-0000-0000-00000A040000}"/>
    <cellStyle name="ปกติ 2_130013_B1 WIP_Console_CPI_2011" xfId="1035" xr:uid="{00000000-0005-0000-0000-00000B040000}"/>
    <cellStyle name="ปกติ 24 2" xfId="1036" xr:uid="{00000000-0005-0000-0000-00000C040000}"/>
    <cellStyle name="ปกติ 3" xfId="1037" xr:uid="{00000000-0005-0000-0000-00000D040000}"/>
    <cellStyle name="ปกติ 3 2" xfId="1038" xr:uid="{00000000-0005-0000-0000-00000E040000}"/>
    <cellStyle name="ปกติ 3 2 2" xfId="1039" xr:uid="{00000000-0005-0000-0000-00000F040000}"/>
    <cellStyle name="ปกติ 3 2_Detail_ Inf_Dec 10 " xfId="1040" xr:uid="{00000000-0005-0000-0000-000010040000}"/>
    <cellStyle name="ปกติ 3 3" xfId="1041" xr:uid="{00000000-0005-0000-0000-000011040000}"/>
    <cellStyle name="ปกติ 3 4" xfId="1042" xr:uid="{00000000-0005-0000-0000-000012040000}"/>
    <cellStyle name="ปกติ 3 5" xfId="1043" xr:uid="{00000000-0005-0000-0000-000013040000}"/>
    <cellStyle name="ปกติ 3_CPI_Y'52_TOP_GG 1" xfId="1044" xr:uid="{00000000-0005-0000-0000-000014040000}"/>
    <cellStyle name="ปกติ 4" xfId="1045" xr:uid="{00000000-0005-0000-0000-000015040000}"/>
    <cellStyle name="ปกติ 4 2" xfId="1046" xr:uid="{00000000-0005-0000-0000-000016040000}"/>
    <cellStyle name="ปกติ 4 3" xfId="1047" xr:uid="{00000000-0005-0000-0000-000017040000}"/>
    <cellStyle name="ปกติ 4 4" xfId="1048" xr:uid="{00000000-0005-0000-0000-000018040000}"/>
    <cellStyle name="ปกติ 4_CPI_Y'52_TOP_GG 1" xfId="1049" xr:uid="{00000000-0005-0000-0000-000019040000}"/>
    <cellStyle name="ปกติ 5" xfId="1050" xr:uid="{00000000-0005-0000-0000-00001A040000}"/>
    <cellStyle name="ปกติ 5 2" xfId="1051" xr:uid="{00000000-0005-0000-0000-00001B040000}"/>
    <cellStyle name="ปกติ 5 3" xfId="1052" xr:uid="{00000000-0005-0000-0000-00001C040000}"/>
    <cellStyle name="ปกติ 5_Alawar" xfId="1053" xr:uid="{00000000-0005-0000-0000-00001D040000}"/>
    <cellStyle name="ปกติ 6" xfId="1054" xr:uid="{00000000-0005-0000-0000-00001E040000}"/>
    <cellStyle name="ปกติ 6 2" xfId="1055" xr:uid="{00000000-0005-0000-0000-00001F040000}"/>
    <cellStyle name="ปกติ 6_CPI_Y'52_TOP_GG 1" xfId="1056" xr:uid="{00000000-0005-0000-0000-000020040000}"/>
    <cellStyle name="ปกติ 7" xfId="1057" xr:uid="{00000000-0005-0000-0000-000021040000}"/>
    <cellStyle name="ปกติ 8" xfId="1058" xr:uid="{00000000-0005-0000-0000-000022040000}"/>
    <cellStyle name="ปกติ 8 2" xfId="1059" xr:uid="{00000000-0005-0000-0000-000023040000}"/>
    <cellStyle name="ปกติ 8 3" xfId="1060" xr:uid="{00000000-0005-0000-0000-000024040000}"/>
    <cellStyle name="ปกติ 8 4" xfId="1061" xr:uid="{00000000-0005-0000-0000-000025040000}"/>
    <cellStyle name="ปกติ 8 4 2" xfId="1062" xr:uid="{00000000-0005-0000-0000-000026040000}"/>
    <cellStyle name="ปกติ 8_CPI_Y'52_TOP_GG 1" xfId="1063" xr:uid="{00000000-0005-0000-0000-000027040000}"/>
    <cellStyle name="ปกติ 9" xfId="1064" xr:uid="{00000000-0005-0000-0000-000028040000}"/>
    <cellStyle name="ปกติ 9 2" xfId="1065" xr:uid="{00000000-0005-0000-0000-000029040000}"/>
    <cellStyle name="ปกติ 9_CPI_Y'52_TOP_GG 1" xfId="1066" xr:uid="{00000000-0005-0000-0000-00002A040000}"/>
    <cellStyle name="ปกติ_111" xfId="1067" xr:uid="{00000000-0005-0000-0000-00002B040000}"/>
    <cellStyle name="ปกติ_Sheet1" xfId="1068" xr:uid="{00000000-0005-0000-0000-00002C040000}"/>
    <cellStyle name="เปอร์เซ็นต์ 10" xfId="1069" xr:uid="{00000000-0005-0000-0000-00002D040000}"/>
    <cellStyle name="เปอร์เซ็นต์ 10 2" xfId="1070" xr:uid="{00000000-0005-0000-0000-00002E040000}"/>
    <cellStyle name="เปอร์เซ็นต์ 11" xfId="1071" xr:uid="{00000000-0005-0000-0000-00002F040000}"/>
    <cellStyle name="เปอร์เซ็นต์ 11 2" xfId="1072" xr:uid="{00000000-0005-0000-0000-000030040000}"/>
    <cellStyle name="เปอร์เซ็นต์ 2" xfId="1073" xr:uid="{00000000-0005-0000-0000-000031040000}"/>
    <cellStyle name="เปอร์เซ็นต์ 2 2" xfId="1074" xr:uid="{00000000-0005-0000-0000-000032040000}"/>
    <cellStyle name="เปอร์เซ็นต์ 2 2 2" xfId="1075" xr:uid="{00000000-0005-0000-0000-000033040000}"/>
    <cellStyle name="เปอร์เซ็นต์ 2 2 2 2" xfId="1076" xr:uid="{00000000-0005-0000-0000-000034040000}"/>
    <cellStyle name="เปอร์เซ็นต์ 2 3" xfId="1077" xr:uid="{00000000-0005-0000-0000-000035040000}"/>
    <cellStyle name="เปอร์เซ็นต์ 2 4" xfId="1078" xr:uid="{00000000-0005-0000-0000-000036040000}"/>
    <cellStyle name="เปอร์เซ็นต์ 3" xfId="1079" xr:uid="{00000000-0005-0000-0000-000037040000}"/>
    <cellStyle name="เปอร์เซ็นต์ 4" xfId="1080" xr:uid="{00000000-0005-0000-0000-000038040000}"/>
    <cellStyle name="เปอร์เซ็นต์ 5" xfId="1081" xr:uid="{00000000-0005-0000-0000-000039040000}"/>
    <cellStyle name="เปอร์เซ็นต์ 6" xfId="1082" xr:uid="{00000000-0005-0000-0000-00003A040000}"/>
    <cellStyle name="เปอร์เซ็นต์ 7" xfId="1083" xr:uid="{00000000-0005-0000-0000-00003B040000}"/>
    <cellStyle name="เปอร์เซ็นต์ 8" xfId="1084" xr:uid="{00000000-0005-0000-0000-00003C040000}"/>
    <cellStyle name="เปอร์เซ็นต์ 9" xfId="1085" xr:uid="{00000000-0005-0000-0000-00003D040000}"/>
    <cellStyle name="ฤธถ [0]_95" xfId="1086" xr:uid="{00000000-0005-0000-0000-00003E040000}"/>
    <cellStyle name="ฤธถ_95" xfId="1087" xr:uid="{00000000-0005-0000-0000-00003F040000}"/>
    <cellStyle name="ล๋ศญ [0]_95" xfId="1088" xr:uid="{00000000-0005-0000-0000-000040040000}"/>
    <cellStyle name="ล๋ศญ_95" xfId="1089" xr:uid="{00000000-0005-0000-0000-000041040000}"/>
    <cellStyle name="วฅมุ_4ฟ๙ฝวภ๛" xfId="1090" xr:uid="{00000000-0005-0000-0000-000042040000}"/>
    <cellStyle name="표준_학술대회참가자일정-최종" xfId="1091" xr:uid="{00000000-0005-0000-0000-000043040000}"/>
    <cellStyle name="標準_FIXED ASSET" xfId="1092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Users\dell\Desktop\POLAR_2565\FS%20POLAR%20Y'64%202-8-65\FS%20POLAR%20Q1'65\POLAR-Q1'65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REVENUE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Debt Info"/>
      <sheetName val="Dados"/>
      <sheetName val="Desp.Fixas_Vendas"/>
      <sheetName val="Sheet1"/>
      <sheetName val=""/>
      <sheetName val="P and L accounts"/>
      <sheetName val="CIPA"/>
      <sheetName val="NBV 01.01.2004"/>
      <sheetName val="Forecast-SGD"/>
      <sheetName val="เงินกู้ธนชาติ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AFE Status"/>
      <sheetName val="WP&amp;B"/>
      <sheetName val="1"/>
      <sheetName val="Threshold"/>
      <sheetName val="Expect Depre."/>
      <sheetName val="FA Movement YE09"/>
      <sheetName val="_Bal Int Acp"/>
      <sheetName val="Summary_aging_Stk2"/>
      <sheetName val="Stock_Aging2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  <sheetName val="Standing data"/>
      <sheetName val="feature"/>
      <sheetName val="SCB 1 - Current"/>
      <sheetName val="SCB 2 - Current"/>
      <sheetName val="0805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4"/>
      <sheetName val="Stock_Aging4"/>
      <sheetName val="_Bal_Int_Acp2"/>
      <sheetName val="J2"/>
      <sheetName val="CUSTOMER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"/>
      <sheetName val="P3"/>
      <sheetName val="P4"/>
      <sheetName val="P5"/>
      <sheetName val="P6"/>
      <sheetName val="P7"/>
      <sheetName val="P8-P9"/>
    </sheetNames>
    <sheetDataSet>
      <sheetData sheetId="0"/>
      <sheetData sheetId="1"/>
      <sheetData sheetId="2"/>
      <sheetData sheetId="3">
        <row r="27">
          <cell r="F27">
            <v>-8553</v>
          </cell>
          <cell r="G27">
            <v>9657</v>
          </cell>
          <cell r="I27">
            <v>-6379</v>
          </cell>
          <cell r="J27">
            <v>9517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="90" zoomScaleNormal="90" zoomScaleSheetLayoutView="100" workbookViewId="0">
      <selection activeCell="G50" sqref="G50"/>
    </sheetView>
  </sheetViews>
  <sheetFormatPr defaultColWidth="9.33203125" defaultRowHeight="21" customHeight="1"/>
  <cols>
    <col min="1" max="4" width="0.6640625" style="174" customWidth="1"/>
    <col min="5" max="5" width="28" style="174" customWidth="1"/>
    <col min="6" max="6" width="9.33203125" style="48" bestFit="1" customWidth="1"/>
    <col min="7" max="7" width="15.5546875" style="49" customWidth="1"/>
    <col min="8" max="8" width="15.5546875" style="47" customWidth="1"/>
    <col min="9" max="9" width="0.6640625" style="50" customWidth="1"/>
    <col min="10" max="10" width="15.5546875" style="51" customWidth="1"/>
    <col min="11" max="11" width="15.5546875" style="47" customWidth="1"/>
    <col min="12" max="12" width="12.6640625" style="47" customWidth="1"/>
    <col min="13" max="13" width="15.6640625" style="47" bestFit="1" customWidth="1"/>
    <col min="14" max="14" width="14.33203125" style="47" bestFit="1" customWidth="1"/>
    <col min="15" max="15" width="9.6640625" style="47" bestFit="1" customWidth="1"/>
    <col min="16" max="16384" width="9.33203125" style="47"/>
  </cols>
  <sheetData>
    <row r="1" spans="1:11" ht="19.95" customHeight="1"/>
    <row r="2" spans="1:11" s="175" customFormat="1" ht="19.95" customHeight="1">
      <c r="A2" s="412" t="s">
        <v>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175" customFormat="1" ht="19.95" customHeight="1">
      <c r="A3" s="412" t="s">
        <v>5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</row>
    <row r="4" spans="1:11" s="175" customFormat="1" ht="19.95" customHeight="1">
      <c r="A4" s="412" t="s">
        <v>29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</row>
    <row r="5" spans="1:11" s="175" customFormat="1" ht="19.95" customHeight="1">
      <c r="A5" s="164"/>
      <c r="B5" s="164"/>
      <c r="C5" s="165"/>
      <c r="D5" s="165"/>
      <c r="E5" s="164"/>
      <c r="F5" s="176"/>
      <c r="G5" s="177"/>
      <c r="I5" s="178"/>
      <c r="J5" s="179"/>
      <c r="K5" s="180" t="s">
        <v>6</v>
      </c>
    </row>
    <row r="6" spans="1:11" s="164" customFormat="1" ht="19.95" customHeight="1">
      <c r="A6" s="166"/>
      <c r="B6" s="166"/>
      <c r="C6" s="167"/>
      <c r="D6" s="167"/>
      <c r="E6" s="166"/>
      <c r="F6" s="181"/>
      <c r="G6" s="410" t="s">
        <v>7</v>
      </c>
      <c r="H6" s="410"/>
      <c r="I6" s="166"/>
      <c r="J6" s="410" t="s">
        <v>8</v>
      </c>
      <c r="K6" s="410"/>
    </row>
    <row r="7" spans="1:11" s="164" customFormat="1" ht="19.95" customHeight="1">
      <c r="A7" s="168"/>
      <c r="B7" s="168"/>
      <c r="C7" s="169"/>
      <c r="D7" s="169"/>
      <c r="E7" s="168"/>
      <c r="F7" s="182" t="s">
        <v>9</v>
      </c>
      <c r="G7" s="182" t="s">
        <v>30</v>
      </c>
      <c r="H7" s="182" t="s">
        <v>31</v>
      </c>
      <c r="I7" s="183"/>
      <c r="J7" s="182" t="s">
        <v>30</v>
      </c>
      <c r="K7" s="182" t="s">
        <v>31</v>
      </c>
    </row>
    <row r="8" spans="1:11" s="175" customFormat="1" ht="19.95" customHeight="1">
      <c r="A8" s="164"/>
      <c r="B8" s="164"/>
      <c r="C8" s="164"/>
      <c r="D8" s="164"/>
      <c r="E8" s="164"/>
      <c r="F8" s="176"/>
      <c r="G8" s="184" t="s">
        <v>10</v>
      </c>
      <c r="H8" s="184" t="s">
        <v>32</v>
      </c>
      <c r="I8" s="164"/>
      <c r="J8" s="184" t="s">
        <v>10</v>
      </c>
      <c r="K8" s="184" t="s">
        <v>32</v>
      </c>
    </row>
    <row r="9" spans="1:11" s="175" customFormat="1" ht="19.95" customHeight="1">
      <c r="A9" s="411" t="s">
        <v>191</v>
      </c>
      <c r="B9" s="411"/>
      <c r="C9" s="411"/>
      <c r="D9" s="411"/>
      <c r="E9" s="411"/>
      <c r="F9" s="176"/>
      <c r="G9" s="177"/>
      <c r="H9" s="184"/>
      <c r="I9" s="184"/>
      <c r="J9" s="185"/>
      <c r="K9" s="184"/>
    </row>
    <row r="10" spans="1:11" s="163" customFormat="1" ht="19.95" customHeight="1">
      <c r="A10" s="170" t="s">
        <v>11</v>
      </c>
      <c r="B10" s="170"/>
      <c r="C10" s="170"/>
      <c r="D10" s="171"/>
      <c r="F10" s="186"/>
      <c r="G10" s="187"/>
      <c r="H10" s="188"/>
      <c r="I10" s="189"/>
      <c r="J10" s="190"/>
      <c r="K10" s="171"/>
    </row>
    <row r="11" spans="1:11" s="170" customFormat="1" ht="19.95" customHeight="1">
      <c r="C11" s="170" t="s">
        <v>12</v>
      </c>
      <c r="F11" s="186"/>
      <c r="G11" s="191">
        <v>149243</v>
      </c>
      <c r="H11" s="191">
        <v>67</v>
      </c>
      <c r="I11" s="192"/>
      <c r="J11" s="193">
        <v>386</v>
      </c>
      <c r="K11" s="193">
        <v>65</v>
      </c>
    </row>
    <row r="12" spans="1:11" s="170" customFormat="1" ht="19.95" customHeight="1">
      <c r="C12" s="170" t="s">
        <v>13</v>
      </c>
      <c r="F12" s="186">
        <v>7</v>
      </c>
      <c r="G12" s="191">
        <v>2358</v>
      </c>
      <c r="H12" s="191">
        <v>2366</v>
      </c>
      <c r="I12" s="192"/>
      <c r="J12" s="193">
        <v>34357</v>
      </c>
      <c r="K12" s="193">
        <v>33581</v>
      </c>
    </row>
    <row r="13" spans="1:11" s="170" customFormat="1" ht="19.95" customHeight="1">
      <c r="C13" s="194" t="s">
        <v>14</v>
      </c>
      <c r="D13" s="194"/>
      <c r="E13" s="194"/>
      <c r="F13" s="186">
        <v>6.1</v>
      </c>
      <c r="G13" s="195">
        <v>1194</v>
      </c>
      <c r="H13" s="195">
        <v>1194</v>
      </c>
      <c r="I13" s="192"/>
      <c r="J13" s="193">
        <v>0</v>
      </c>
      <c r="K13" s="193">
        <v>0</v>
      </c>
    </row>
    <row r="14" spans="1:11" s="170" customFormat="1" ht="19.95" customHeight="1">
      <c r="C14" s="194" t="s">
        <v>15</v>
      </c>
      <c r="D14" s="194"/>
      <c r="E14" s="194"/>
      <c r="F14" s="186">
        <v>8</v>
      </c>
      <c r="G14" s="195">
        <v>0</v>
      </c>
      <c r="H14" s="195">
        <v>0</v>
      </c>
      <c r="I14" s="192"/>
      <c r="J14" s="193">
        <v>0</v>
      </c>
      <c r="K14" s="193">
        <v>0</v>
      </c>
    </row>
    <row r="15" spans="1:11" s="170" customFormat="1" ht="19.95" customHeight="1">
      <c r="C15" s="170" t="s">
        <v>16</v>
      </c>
      <c r="F15" s="186">
        <v>9</v>
      </c>
      <c r="G15" s="195">
        <v>20914</v>
      </c>
      <c r="H15" s="195">
        <v>20914</v>
      </c>
      <c r="I15" s="192"/>
      <c r="J15" s="193">
        <v>0</v>
      </c>
      <c r="K15" s="193">
        <v>0</v>
      </c>
    </row>
    <row r="16" spans="1:11" s="170" customFormat="1" ht="19.95" customHeight="1">
      <c r="C16" s="170" t="s">
        <v>17</v>
      </c>
      <c r="F16" s="186">
        <v>10</v>
      </c>
      <c r="G16" s="195">
        <v>0</v>
      </c>
      <c r="H16" s="195">
        <v>0</v>
      </c>
      <c r="I16" s="192"/>
      <c r="J16" s="193">
        <v>0</v>
      </c>
      <c r="K16" s="193">
        <v>0</v>
      </c>
    </row>
    <row r="17" spans="1:13" s="170" customFormat="1" ht="19.95" customHeight="1">
      <c r="C17" s="170" t="s">
        <v>18</v>
      </c>
      <c r="F17" s="186">
        <v>11</v>
      </c>
      <c r="G17" s="195">
        <v>0</v>
      </c>
      <c r="H17" s="195">
        <v>0</v>
      </c>
      <c r="I17" s="192"/>
      <c r="J17" s="193">
        <v>0</v>
      </c>
      <c r="K17" s="193">
        <v>0</v>
      </c>
    </row>
    <row r="18" spans="1:13" s="170" customFormat="1" ht="19.95" customHeight="1">
      <c r="C18" s="170" t="s">
        <v>19</v>
      </c>
      <c r="F18" s="186"/>
      <c r="G18" s="191">
        <v>826</v>
      </c>
      <c r="H18" s="191">
        <v>66</v>
      </c>
      <c r="I18" s="192"/>
      <c r="J18" s="193">
        <v>818</v>
      </c>
      <c r="K18" s="193">
        <v>64</v>
      </c>
    </row>
    <row r="19" spans="1:13" s="163" customFormat="1" ht="19.95" customHeight="1">
      <c r="C19" s="170"/>
      <c r="E19" s="163" t="s">
        <v>20</v>
      </c>
      <c r="F19" s="196"/>
      <c r="G19" s="197">
        <f>SUM(G11:G18)</f>
        <v>174535</v>
      </c>
      <c r="H19" s="197">
        <f>SUM(H11:H18)</f>
        <v>24607</v>
      </c>
      <c r="I19" s="193"/>
      <c r="J19" s="197">
        <f>SUM(J11:J18)</f>
        <v>35561</v>
      </c>
      <c r="K19" s="197">
        <f>SUM(K11:K18)</f>
        <v>33710</v>
      </c>
    </row>
    <row r="20" spans="1:13" s="163" customFormat="1" ht="19.95" customHeight="1">
      <c r="A20" s="170" t="s">
        <v>21</v>
      </c>
      <c r="C20" s="170"/>
      <c r="D20" s="170"/>
      <c r="E20" s="170"/>
      <c r="F20" s="196"/>
      <c r="G20" s="196"/>
      <c r="H20" s="195"/>
      <c r="I20" s="193"/>
      <c r="J20" s="193"/>
      <c r="K20" s="195"/>
    </row>
    <row r="21" spans="1:13" s="163" customFormat="1" ht="19.95" customHeight="1">
      <c r="A21" s="170"/>
      <c r="B21" s="170"/>
      <c r="C21" s="170" t="s">
        <v>14</v>
      </c>
      <c r="D21" s="170"/>
      <c r="E21" s="170"/>
      <c r="F21" s="186">
        <v>6.1</v>
      </c>
      <c r="G21" s="198">
        <v>0</v>
      </c>
      <c r="H21" s="198">
        <v>0</v>
      </c>
      <c r="I21" s="193"/>
      <c r="J21" s="195">
        <v>154248</v>
      </c>
      <c r="K21" s="195">
        <v>5448</v>
      </c>
      <c r="M21" s="170"/>
    </row>
    <row r="22" spans="1:13" s="163" customFormat="1" ht="19.95" customHeight="1">
      <c r="A22" s="170"/>
      <c r="B22" s="170"/>
      <c r="C22" s="199" t="s">
        <v>23</v>
      </c>
      <c r="D22" s="170"/>
      <c r="E22" s="170"/>
      <c r="F22" s="186">
        <v>12</v>
      </c>
      <c r="G22" s="198">
        <v>0</v>
      </c>
      <c r="H22" s="198">
        <v>0</v>
      </c>
      <c r="I22" s="193"/>
      <c r="J22" s="193">
        <v>2339843</v>
      </c>
      <c r="K22" s="193">
        <v>2339843</v>
      </c>
      <c r="M22" s="170"/>
    </row>
    <row r="23" spans="1:13" s="163" customFormat="1" ht="19.95" customHeight="1">
      <c r="A23" s="170"/>
      <c r="B23" s="170"/>
      <c r="C23" s="170" t="s">
        <v>22</v>
      </c>
      <c r="D23" s="170"/>
      <c r="E23" s="170"/>
      <c r="F23" s="186">
        <v>13</v>
      </c>
      <c r="G23" s="191">
        <v>21405</v>
      </c>
      <c r="H23" s="191">
        <v>193</v>
      </c>
      <c r="I23" s="193"/>
      <c r="J23" s="191">
        <v>21405</v>
      </c>
      <c r="K23" s="193">
        <v>193</v>
      </c>
      <c r="M23" s="170"/>
    </row>
    <row r="24" spans="1:13" s="163" customFormat="1" ht="19.95" customHeight="1">
      <c r="A24" s="170"/>
      <c r="B24" s="170"/>
      <c r="C24" s="170" t="s">
        <v>26</v>
      </c>
      <c r="E24" s="170"/>
      <c r="F24" s="186">
        <v>14</v>
      </c>
      <c r="G24" s="191">
        <v>473</v>
      </c>
      <c r="H24" s="191">
        <v>676</v>
      </c>
      <c r="I24" s="193"/>
      <c r="J24" s="193">
        <v>473</v>
      </c>
      <c r="K24" s="193">
        <v>676</v>
      </c>
      <c r="M24" s="170"/>
    </row>
    <row r="25" spans="1:13" s="163" customFormat="1" ht="19.95" customHeight="1">
      <c r="A25" s="170"/>
      <c r="B25" s="170"/>
      <c r="C25" s="170" t="s">
        <v>27</v>
      </c>
      <c r="D25" s="170"/>
      <c r="E25" s="170"/>
      <c r="F25" s="186">
        <v>15</v>
      </c>
      <c r="G25" s="195">
        <v>3170460</v>
      </c>
      <c r="H25" s="195">
        <v>3170460</v>
      </c>
      <c r="I25" s="193"/>
      <c r="J25" s="195">
        <v>943507</v>
      </c>
      <c r="K25" s="195">
        <v>943507</v>
      </c>
      <c r="M25" s="170"/>
    </row>
    <row r="26" spans="1:13" s="163" customFormat="1" ht="19.95" customHeight="1">
      <c r="A26" s="170"/>
      <c r="B26" s="170"/>
      <c r="C26" s="170" t="s">
        <v>28</v>
      </c>
      <c r="E26" s="172"/>
      <c r="F26" s="186">
        <v>16</v>
      </c>
      <c r="G26" s="191">
        <v>66</v>
      </c>
      <c r="H26" s="191">
        <v>29</v>
      </c>
      <c r="I26" s="193"/>
      <c r="J26" s="193">
        <v>66</v>
      </c>
      <c r="K26" s="193">
        <v>29</v>
      </c>
      <c r="M26" s="170"/>
    </row>
    <row r="27" spans="1:13" s="163" customFormat="1" ht="19.95" customHeight="1">
      <c r="A27" s="170"/>
      <c r="B27" s="170"/>
      <c r="C27" s="194" t="s">
        <v>177</v>
      </c>
      <c r="D27" s="170"/>
      <c r="E27" s="170"/>
      <c r="F27" s="186">
        <v>17</v>
      </c>
      <c r="G27" s="195">
        <v>0</v>
      </c>
      <c r="H27" s="195">
        <v>2000</v>
      </c>
      <c r="I27" s="193"/>
      <c r="J27" s="193">
        <v>0</v>
      </c>
      <c r="K27" s="193">
        <v>0</v>
      </c>
      <c r="M27" s="170"/>
    </row>
    <row r="28" spans="1:13" s="163" customFormat="1" ht="19.95" customHeight="1">
      <c r="C28" s="194" t="s">
        <v>25</v>
      </c>
      <c r="D28" s="170"/>
      <c r="F28" s="186"/>
      <c r="G28" s="200">
        <v>143</v>
      </c>
      <c r="H28" s="200">
        <v>138</v>
      </c>
      <c r="I28" s="193"/>
      <c r="J28" s="193">
        <v>188</v>
      </c>
      <c r="K28" s="193">
        <v>183</v>
      </c>
      <c r="M28" s="170"/>
    </row>
    <row r="29" spans="1:13" s="163" customFormat="1" ht="19.95" customHeight="1">
      <c r="B29" s="170"/>
      <c r="C29" s="170"/>
      <c r="E29" s="194" t="s">
        <v>24</v>
      </c>
      <c r="F29" s="196"/>
      <c r="G29" s="197">
        <f>SUM(G21:G28)</f>
        <v>3192547</v>
      </c>
      <c r="H29" s="197">
        <f>SUM(H21:H28)</f>
        <v>3173496</v>
      </c>
      <c r="I29" s="193">
        <f>SUM(I21:I28)</f>
        <v>0</v>
      </c>
      <c r="J29" s="197">
        <f>SUM(J21:J28)</f>
        <v>3459730</v>
      </c>
      <c r="K29" s="197">
        <f>SUM(K21:K28)</f>
        <v>3289879</v>
      </c>
    </row>
    <row r="30" spans="1:13" s="163" customFormat="1" ht="19.95" customHeight="1" thickBot="1">
      <c r="B30" s="173"/>
      <c r="C30" s="173"/>
      <c r="E30" s="170" t="s">
        <v>188</v>
      </c>
      <c r="F30" s="201"/>
      <c r="G30" s="202">
        <f>+G29+G19</f>
        <v>3367082</v>
      </c>
      <c r="H30" s="202">
        <f>+H29+H19</f>
        <v>3198103</v>
      </c>
      <c r="I30" s="193"/>
      <c r="J30" s="202">
        <f>+J29+J19</f>
        <v>3495291</v>
      </c>
      <c r="K30" s="202">
        <f>+K29+K19</f>
        <v>3323589</v>
      </c>
    </row>
    <row r="31" spans="1:13" ht="19.95" customHeight="1" thickTop="1">
      <c r="G31" s="47"/>
      <c r="H31" s="58"/>
      <c r="I31" s="59"/>
      <c r="J31" s="59"/>
      <c r="K31" s="58"/>
    </row>
    <row r="32" spans="1:13" ht="19.95" customHeight="1">
      <c r="G32" s="48"/>
      <c r="I32" s="47"/>
      <c r="J32" s="47"/>
    </row>
    <row r="33" spans="1:11" ht="19.95" customHeight="1">
      <c r="I33" s="47"/>
      <c r="J33" s="56"/>
    </row>
    <row r="34" spans="1:11" ht="19.95" customHeight="1">
      <c r="I34" s="47"/>
      <c r="J34" s="56"/>
    </row>
    <row r="35" spans="1:11" ht="19.95" customHeight="1">
      <c r="I35" s="47"/>
      <c r="J35" s="56"/>
    </row>
    <row r="36" spans="1:11" ht="19.95" customHeight="1">
      <c r="I36" s="47"/>
      <c r="J36" s="56"/>
    </row>
    <row r="37" spans="1:11" ht="19.95" customHeight="1">
      <c r="I37" s="47"/>
      <c r="J37" s="56"/>
    </row>
    <row r="38" spans="1:11" ht="19.95" customHeight="1">
      <c r="I38" s="47"/>
      <c r="J38" s="56"/>
    </row>
    <row r="39" spans="1:11" ht="19.95" customHeight="1">
      <c r="I39" s="47"/>
      <c r="J39" s="56"/>
    </row>
    <row r="40" spans="1:11" ht="19.95" customHeight="1">
      <c r="I40" s="47"/>
      <c r="J40" s="56"/>
    </row>
    <row r="41" spans="1:11" ht="19.95" customHeight="1">
      <c r="I41" s="47"/>
      <c r="J41" s="56"/>
    </row>
    <row r="42" spans="1:11" ht="19.95" customHeight="1">
      <c r="I42" s="47"/>
      <c r="J42" s="56"/>
    </row>
    <row r="43" spans="1:11" ht="19.95" customHeight="1">
      <c r="I43" s="47"/>
      <c r="J43" s="56"/>
    </row>
    <row r="44" spans="1:11" ht="19.95" customHeight="1">
      <c r="I44" s="47"/>
      <c r="J44" s="56"/>
    </row>
    <row r="45" spans="1:11" s="57" customFormat="1" ht="37.799999999999997" customHeight="1">
      <c r="A45" s="438" t="s">
        <v>50</v>
      </c>
      <c r="B45" s="439"/>
      <c r="C45" s="439"/>
      <c r="D45" s="439"/>
      <c r="E45" s="439"/>
      <c r="F45" s="440"/>
      <c r="G45" s="441"/>
      <c r="H45" s="268"/>
      <c r="I45" s="442"/>
      <c r="J45" s="443"/>
      <c r="K45" s="203">
        <v>2</v>
      </c>
    </row>
    <row r="46" spans="1:11" ht="19.95" customHeight="1"/>
  </sheetData>
  <mergeCells count="6">
    <mergeCell ref="J6:K6"/>
    <mergeCell ref="A9:E9"/>
    <mergeCell ref="A2:K2"/>
    <mergeCell ref="A3:K3"/>
    <mergeCell ref="A4:K4"/>
    <mergeCell ref="G6:H6"/>
  </mergeCells>
  <phoneticPr fontId="0" type="noConversion"/>
  <printOptions horizontalCentered="1"/>
  <pageMargins left="0.78740157480314965" right="0.39370078740157483" top="0.51181102362204722" bottom="0.59055118110236227" header="0.11811023622047245" footer="0.11811023622047245"/>
  <pageSetup paperSize="9" scale="89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45"/>
  <sheetViews>
    <sheetView topLeftCell="A34" zoomScale="90" zoomScaleNormal="90" zoomScaleSheetLayoutView="100" workbookViewId="0">
      <selection activeCell="H56" sqref="H56"/>
    </sheetView>
  </sheetViews>
  <sheetFormatPr defaultColWidth="9.33203125" defaultRowHeight="22.2" customHeight="1"/>
  <cols>
    <col min="1" max="4" width="0.6640625" style="60" customWidth="1"/>
    <col min="5" max="5" width="32.5546875" style="60" customWidth="1"/>
    <col min="6" max="6" width="8.33203125" style="30" customWidth="1"/>
    <col min="7" max="7" width="15.6640625" style="66" customWidth="1"/>
    <col min="8" max="8" width="15.6640625" style="30" customWidth="1"/>
    <col min="9" max="9" width="0.6640625" style="30" customWidth="1"/>
    <col min="10" max="10" width="15.6640625" style="66" customWidth="1"/>
    <col min="11" max="11" width="15.6640625" style="30" customWidth="1"/>
    <col min="12" max="12" width="15.33203125" style="30" bestFit="1" customWidth="1"/>
    <col min="13" max="13" width="18.6640625" style="30" customWidth="1"/>
    <col min="14" max="14" width="16" style="30" customWidth="1"/>
    <col min="15" max="15" width="17.33203125" style="30" bestFit="1" customWidth="1"/>
    <col min="16" max="16384" width="9.33203125" style="30"/>
  </cols>
  <sheetData>
    <row r="1" spans="1:14" ht="19.95" customHeight="1">
      <c r="F1" s="60"/>
      <c r="G1" s="101"/>
      <c r="H1" s="60"/>
      <c r="I1" s="60"/>
      <c r="J1" s="101"/>
      <c r="K1" s="60"/>
    </row>
    <row r="2" spans="1:14" s="61" customFormat="1" ht="19.95" customHeight="1">
      <c r="A2" s="415" t="s">
        <v>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</row>
    <row r="3" spans="1:14" s="61" customFormat="1" ht="19.95" customHeight="1">
      <c r="A3" s="415" t="s">
        <v>5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</row>
    <row r="4" spans="1:14" s="61" customFormat="1" ht="19.95" customHeight="1">
      <c r="A4" s="416" t="s">
        <v>29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</row>
    <row r="5" spans="1:14" s="61" customFormat="1" ht="19.95" customHeight="1">
      <c r="A5" s="102"/>
      <c r="B5" s="102"/>
      <c r="C5" s="103"/>
      <c r="D5" s="103"/>
      <c r="E5" s="103"/>
      <c r="F5" s="206"/>
      <c r="G5" s="207"/>
      <c r="H5" s="208"/>
      <c r="I5" s="208"/>
      <c r="J5" s="209"/>
      <c r="K5" s="210" t="s">
        <v>6</v>
      </c>
    </row>
    <row r="6" spans="1:14" s="61" customFormat="1" ht="19.95" customHeight="1">
      <c r="A6" s="105"/>
      <c r="B6" s="105"/>
      <c r="C6" s="106"/>
      <c r="D6" s="106"/>
      <c r="E6" s="106"/>
      <c r="F6" s="213"/>
      <c r="G6" s="413" t="s">
        <v>7</v>
      </c>
      <c r="H6" s="413"/>
      <c r="I6" s="212"/>
      <c r="J6" s="413" t="s">
        <v>8</v>
      </c>
      <c r="K6" s="413"/>
    </row>
    <row r="7" spans="1:14" s="61" customFormat="1" ht="19.95" customHeight="1">
      <c r="A7" s="107"/>
      <c r="B7" s="107"/>
      <c r="C7" s="104"/>
      <c r="D7" s="104"/>
      <c r="E7" s="104"/>
      <c r="F7" s="215" t="s">
        <v>9</v>
      </c>
      <c r="G7" s="216" t="s">
        <v>30</v>
      </c>
      <c r="H7" s="216" t="s">
        <v>31</v>
      </c>
      <c r="I7" s="178"/>
      <c r="J7" s="216" t="s">
        <v>30</v>
      </c>
      <c r="K7" s="216" t="s">
        <v>31</v>
      </c>
    </row>
    <row r="8" spans="1:14" s="61" customFormat="1" ht="19.95" customHeight="1">
      <c r="A8" s="102"/>
      <c r="B8" s="102"/>
      <c r="C8" s="103"/>
      <c r="D8" s="103"/>
      <c r="E8" s="103"/>
      <c r="F8" s="206"/>
      <c r="G8" s="184" t="s">
        <v>10</v>
      </c>
      <c r="H8" s="184" t="s">
        <v>32</v>
      </c>
      <c r="I8" s="164"/>
      <c r="J8" s="184" t="s">
        <v>10</v>
      </c>
      <c r="K8" s="184" t="s">
        <v>32</v>
      </c>
    </row>
    <row r="9" spans="1:14" ht="19.95" customHeight="1">
      <c r="A9" s="414" t="s">
        <v>149</v>
      </c>
      <c r="B9" s="414"/>
      <c r="C9" s="414"/>
      <c r="D9" s="414"/>
      <c r="E9" s="414"/>
      <c r="F9" s="217"/>
      <c r="G9" s="234"/>
      <c r="H9" s="218"/>
      <c r="I9" s="218"/>
      <c r="J9" s="219"/>
      <c r="K9" s="218"/>
    </row>
    <row r="10" spans="1:14" ht="19.95" customHeight="1">
      <c r="A10" s="223" t="s">
        <v>33</v>
      </c>
      <c r="B10" s="223"/>
      <c r="C10" s="235"/>
      <c r="D10" s="235"/>
      <c r="E10" s="235"/>
      <c r="F10" s="235"/>
      <c r="G10" s="236"/>
      <c r="H10" s="223"/>
      <c r="I10" s="223"/>
      <c r="J10" s="225"/>
      <c r="K10" s="223"/>
    </row>
    <row r="11" spans="1:14" ht="19.95" customHeight="1">
      <c r="A11" s="223"/>
      <c r="B11" s="223"/>
      <c r="C11" s="223" t="s">
        <v>34</v>
      </c>
      <c r="D11" s="223"/>
      <c r="E11" s="235"/>
      <c r="F11" s="237">
        <v>18</v>
      </c>
      <c r="G11" s="238">
        <v>55973</v>
      </c>
      <c r="H11" s="238">
        <v>57749</v>
      </c>
      <c r="I11" s="239"/>
      <c r="J11" s="239">
        <v>109915</v>
      </c>
      <c r="K11" s="239">
        <v>109226</v>
      </c>
      <c r="L11" s="240"/>
      <c r="M11" s="240"/>
      <c r="N11" s="57"/>
    </row>
    <row r="12" spans="1:14" ht="19.95" customHeight="1">
      <c r="A12" s="223"/>
      <c r="B12" s="223"/>
      <c r="C12" s="223" t="s">
        <v>35</v>
      </c>
      <c r="D12" s="223"/>
      <c r="E12" s="235"/>
      <c r="F12" s="241">
        <v>22</v>
      </c>
      <c r="G12" s="238">
        <v>411</v>
      </c>
      <c r="H12" s="238">
        <v>407</v>
      </c>
      <c r="I12" s="239"/>
      <c r="J12" s="239">
        <v>411</v>
      </c>
      <c r="K12" s="239">
        <v>407</v>
      </c>
      <c r="L12" s="240"/>
      <c r="M12" s="240"/>
      <c r="N12" s="57"/>
    </row>
    <row r="13" spans="1:14" ht="19.95" customHeight="1">
      <c r="A13" s="223"/>
      <c r="B13" s="223"/>
      <c r="C13" s="223" t="s">
        <v>167</v>
      </c>
      <c r="D13" s="223"/>
      <c r="E13" s="235"/>
      <c r="F13" s="237">
        <v>19</v>
      </c>
      <c r="G13" s="242">
        <v>154056</v>
      </c>
      <c r="H13" s="238">
        <v>154056</v>
      </c>
      <c r="I13" s="239"/>
      <c r="J13" s="239">
        <v>0</v>
      </c>
      <c r="K13" s="239">
        <v>0</v>
      </c>
      <c r="L13" s="240"/>
      <c r="M13" s="240"/>
      <c r="N13" s="57"/>
    </row>
    <row r="14" spans="1:14" ht="19.95" customHeight="1">
      <c r="A14" s="223"/>
      <c r="B14" s="223"/>
      <c r="C14" s="223" t="s">
        <v>36</v>
      </c>
      <c r="D14" s="223"/>
      <c r="E14" s="235"/>
      <c r="F14" s="241">
        <v>20</v>
      </c>
      <c r="G14" s="243">
        <v>1520</v>
      </c>
      <c r="H14" s="244">
        <v>1520</v>
      </c>
      <c r="I14" s="239"/>
      <c r="J14" s="239">
        <v>0</v>
      </c>
      <c r="K14" s="239">
        <v>0</v>
      </c>
      <c r="L14" s="240"/>
      <c r="M14" s="240"/>
      <c r="N14" s="57"/>
    </row>
    <row r="15" spans="1:14" ht="19.8">
      <c r="A15" s="223"/>
      <c r="B15" s="223"/>
      <c r="C15" s="264" t="s">
        <v>37</v>
      </c>
      <c r="D15" s="223"/>
      <c r="E15" s="235"/>
      <c r="F15" s="223"/>
      <c r="G15" s="223"/>
      <c r="H15" s="223"/>
      <c r="I15" s="223"/>
      <c r="J15" s="223"/>
      <c r="K15" s="223"/>
      <c r="L15" s="240"/>
      <c r="M15" s="240"/>
      <c r="N15" s="57"/>
    </row>
    <row r="16" spans="1:14" ht="19.8">
      <c r="A16" s="223"/>
      <c r="B16" s="223"/>
      <c r="C16" s="223"/>
      <c r="D16" s="223"/>
      <c r="E16" s="264" t="s">
        <v>38</v>
      </c>
      <c r="F16" s="237">
        <v>21</v>
      </c>
      <c r="G16" s="243">
        <v>1200</v>
      </c>
      <c r="H16" s="244">
        <v>1200</v>
      </c>
      <c r="I16" s="239"/>
      <c r="J16" s="244">
        <v>919</v>
      </c>
      <c r="K16" s="244">
        <v>919</v>
      </c>
      <c r="L16" s="240"/>
      <c r="M16" s="240"/>
      <c r="N16" s="57"/>
    </row>
    <row r="17" spans="1:250" ht="19.8">
      <c r="A17" s="223"/>
      <c r="B17" s="223"/>
      <c r="C17" s="223" t="s">
        <v>47</v>
      </c>
      <c r="D17" s="223"/>
      <c r="E17" s="223"/>
      <c r="F17" s="241"/>
      <c r="G17" s="242">
        <v>14884</v>
      </c>
      <c r="H17" s="238">
        <v>14884</v>
      </c>
      <c r="I17" s="245"/>
      <c r="J17" s="239">
        <v>0</v>
      </c>
      <c r="K17" s="239">
        <v>0</v>
      </c>
      <c r="L17" s="240"/>
      <c r="M17" s="240"/>
      <c r="N17" s="57"/>
    </row>
    <row r="18" spans="1:250" ht="19.95" customHeight="1">
      <c r="A18" s="223"/>
      <c r="B18" s="223"/>
      <c r="C18" s="223" t="s">
        <v>48</v>
      </c>
      <c r="D18" s="223"/>
      <c r="E18" s="223"/>
      <c r="F18" s="241"/>
      <c r="G18" s="245">
        <v>9025</v>
      </c>
      <c r="H18" s="245">
        <v>9025</v>
      </c>
      <c r="I18" s="245"/>
      <c r="J18" s="239">
        <v>0</v>
      </c>
      <c r="K18" s="239">
        <v>0</v>
      </c>
      <c r="L18" s="240"/>
      <c r="M18" s="240"/>
      <c r="N18" s="57"/>
    </row>
    <row r="19" spans="1:250" ht="19.95" customHeight="1">
      <c r="A19" s="223"/>
      <c r="B19" s="223"/>
      <c r="C19" s="223" t="s">
        <v>49</v>
      </c>
      <c r="D19" s="223"/>
      <c r="E19" s="223"/>
      <c r="F19" s="241"/>
      <c r="G19" s="245">
        <v>10130</v>
      </c>
      <c r="H19" s="245">
        <v>10130</v>
      </c>
      <c r="I19" s="245"/>
      <c r="J19" s="239">
        <v>0</v>
      </c>
      <c r="K19" s="239">
        <v>0</v>
      </c>
      <c r="L19" s="240"/>
      <c r="M19" s="240"/>
      <c r="N19" s="57"/>
    </row>
    <row r="20" spans="1:250" ht="19.95" customHeight="1">
      <c r="A20" s="223"/>
      <c r="B20" s="223"/>
      <c r="C20" s="223" t="s">
        <v>46</v>
      </c>
      <c r="D20" s="223"/>
      <c r="E20" s="235"/>
      <c r="F20" s="241"/>
      <c r="G20" s="243">
        <v>5695</v>
      </c>
      <c r="H20" s="244">
        <v>5695</v>
      </c>
      <c r="I20" s="239"/>
      <c r="J20" s="239">
        <v>0</v>
      </c>
      <c r="K20" s="239">
        <v>0</v>
      </c>
      <c r="N20" s="57"/>
    </row>
    <row r="21" spans="1:250" ht="19.95" customHeight="1">
      <c r="A21" s="223"/>
      <c r="B21" s="223"/>
      <c r="C21" s="223" t="s">
        <v>45</v>
      </c>
      <c r="D21" s="223"/>
      <c r="E21" s="235"/>
      <c r="F21" s="241"/>
      <c r="G21" s="238">
        <v>4646</v>
      </c>
      <c r="H21" s="238">
        <v>4035</v>
      </c>
      <c r="I21" s="239"/>
      <c r="J21" s="239">
        <v>74</v>
      </c>
      <c r="K21" s="239">
        <v>14</v>
      </c>
      <c r="L21" s="246"/>
      <c r="M21" s="246"/>
      <c r="N21" s="57"/>
      <c r="O21" s="246"/>
    </row>
    <row r="22" spans="1:250" ht="19.95" customHeight="1">
      <c r="A22" s="223"/>
      <c r="B22" s="223"/>
      <c r="C22" s="223"/>
      <c r="D22" s="249" t="s">
        <v>44</v>
      </c>
      <c r="E22" s="223"/>
      <c r="F22" s="235"/>
      <c r="G22" s="247">
        <f>SUM(G11:G21)</f>
        <v>257540</v>
      </c>
      <c r="H22" s="247">
        <f>SUM(H11:H21)</f>
        <v>258701</v>
      </c>
      <c r="I22" s="245"/>
      <c r="J22" s="247">
        <f>SUM(J11:J21)</f>
        <v>111319</v>
      </c>
      <c r="K22" s="247">
        <f>SUM(K11:K21)</f>
        <v>110566</v>
      </c>
      <c r="L22" s="248"/>
      <c r="M22" s="248"/>
    </row>
    <row r="23" spans="1:250" ht="19.95" customHeight="1">
      <c r="A23" s="223" t="s">
        <v>41</v>
      </c>
      <c r="B23" s="223"/>
      <c r="C23" s="223"/>
      <c r="D23" s="249"/>
      <c r="E23" s="223"/>
      <c r="F23" s="235"/>
      <c r="G23" s="235"/>
      <c r="H23" s="245"/>
      <c r="I23" s="245"/>
      <c r="J23" s="250"/>
      <c r="K23" s="245"/>
    </row>
    <row r="24" spans="1:250" ht="19.95" customHeight="1">
      <c r="A24" s="235"/>
      <c r="B24" s="235"/>
      <c r="C24" s="249" t="s">
        <v>168</v>
      </c>
      <c r="D24" s="223"/>
      <c r="E24" s="223"/>
      <c r="F24" s="241">
        <v>6.1</v>
      </c>
      <c r="G24" s="242">
        <v>23680</v>
      </c>
      <c r="H24" s="242">
        <v>8374</v>
      </c>
      <c r="I24" s="245"/>
      <c r="J24" s="245">
        <v>138248</v>
      </c>
      <c r="K24" s="245">
        <v>127435</v>
      </c>
      <c r="L24" s="251"/>
      <c r="M24" s="251"/>
      <c r="N24" s="57"/>
      <c r="O24" s="251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252"/>
      <c r="AL24" s="252"/>
      <c r="AM24" s="252"/>
      <c r="AN24" s="252"/>
      <c r="AO24" s="252"/>
      <c r="AP24" s="252"/>
      <c r="AQ24" s="252"/>
      <c r="AR24" s="252"/>
      <c r="AS24" s="252"/>
      <c r="AT24" s="252"/>
      <c r="AU24" s="252"/>
      <c r="AV24" s="252"/>
      <c r="AW24" s="252"/>
      <c r="AX24" s="252"/>
      <c r="AY24" s="252"/>
      <c r="AZ24" s="252"/>
      <c r="BA24" s="252"/>
      <c r="BB24" s="252"/>
      <c r="BC24" s="252"/>
      <c r="BD24" s="252"/>
      <c r="BE24" s="252"/>
      <c r="BF24" s="252"/>
      <c r="BG24" s="252"/>
      <c r="BH24" s="252"/>
      <c r="BI24" s="252"/>
      <c r="BJ24" s="252"/>
      <c r="BK24" s="252"/>
      <c r="BL24" s="252"/>
      <c r="BM24" s="252"/>
      <c r="BN24" s="252"/>
      <c r="BO24" s="252"/>
      <c r="BP24" s="252"/>
      <c r="BQ24" s="252"/>
      <c r="BR24" s="252"/>
      <c r="BS24" s="252"/>
      <c r="BT24" s="252"/>
      <c r="BU24" s="252"/>
      <c r="BV24" s="252"/>
      <c r="BW24" s="252"/>
      <c r="BX24" s="252"/>
      <c r="BY24" s="252"/>
      <c r="BZ24" s="252"/>
      <c r="CA24" s="252"/>
      <c r="CB24" s="252"/>
      <c r="CC24" s="252"/>
      <c r="CD24" s="252"/>
      <c r="CE24" s="252"/>
      <c r="CF24" s="252"/>
      <c r="CG24" s="252"/>
      <c r="CH24" s="252"/>
      <c r="CI24" s="252"/>
      <c r="CJ24" s="252"/>
      <c r="CK24" s="252"/>
      <c r="CL24" s="252"/>
      <c r="CM24" s="252"/>
      <c r="CN24" s="252"/>
      <c r="CO24" s="252"/>
      <c r="CP24" s="252"/>
      <c r="CQ24" s="252"/>
      <c r="CR24" s="252"/>
      <c r="CS24" s="252"/>
      <c r="CT24" s="252"/>
      <c r="CU24" s="252"/>
      <c r="CV24" s="252"/>
      <c r="CW24" s="252"/>
      <c r="CX24" s="252"/>
      <c r="CY24" s="252"/>
      <c r="CZ24" s="252"/>
      <c r="DA24" s="252"/>
      <c r="DB24" s="252"/>
      <c r="DC24" s="252"/>
      <c r="DD24" s="252"/>
      <c r="DE24" s="252"/>
      <c r="DF24" s="252"/>
      <c r="DG24" s="252"/>
      <c r="DH24" s="252"/>
      <c r="DI24" s="252"/>
      <c r="DJ24" s="252"/>
      <c r="DK24" s="252"/>
      <c r="DL24" s="252"/>
      <c r="DM24" s="252"/>
      <c r="DN24" s="252"/>
      <c r="DO24" s="252"/>
      <c r="DP24" s="252"/>
      <c r="DQ24" s="252"/>
      <c r="DR24" s="252"/>
      <c r="DS24" s="252"/>
      <c r="DT24" s="252"/>
      <c r="DU24" s="252"/>
      <c r="DV24" s="252"/>
      <c r="DW24" s="252"/>
      <c r="DX24" s="252"/>
      <c r="DY24" s="252"/>
      <c r="DZ24" s="252"/>
      <c r="EA24" s="252"/>
      <c r="EB24" s="252"/>
      <c r="EC24" s="252"/>
      <c r="ED24" s="252"/>
      <c r="EE24" s="252"/>
      <c r="EF24" s="252"/>
      <c r="EG24" s="252"/>
      <c r="EH24" s="252"/>
      <c r="EI24" s="252"/>
      <c r="EJ24" s="252"/>
      <c r="EK24" s="252"/>
      <c r="EL24" s="252"/>
      <c r="EM24" s="252"/>
      <c r="EN24" s="252"/>
      <c r="EO24" s="252"/>
      <c r="EP24" s="252"/>
      <c r="EQ24" s="252"/>
      <c r="ER24" s="252"/>
      <c r="ES24" s="252"/>
      <c r="ET24" s="252"/>
      <c r="EU24" s="252"/>
      <c r="EV24" s="252"/>
      <c r="EW24" s="252"/>
      <c r="EX24" s="252"/>
      <c r="EY24" s="252"/>
      <c r="EZ24" s="252"/>
      <c r="FA24" s="252"/>
      <c r="FB24" s="252"/>
      <c r="FC24" s="252"/>
      <c r="FD24" s="252"/>
      <c r="FE24" s="252"/>
      <c r="FF24" s="252"/>
      <c r="FG24" s="252"/>
      <c r="FH24" s="252"/>
      <c r="FI24" s="252"/>
      <c r="FJ24" s="252"/>
      <c r="FK24" s="252"/>
      <c r="FL24" s="252"/>
      <c r="FM24" s="252"/>
      <c r="FN24" s="252"/>
      <c r="FO24" s="252"/>
      <c r="FP24" s="252"/>
      <c r="FQ24" s="252"/>
      <c r="FR24" s="252"/>
      <c r="FS24" s="252"/>
      <c r="FT24" s="252"/>
      <c r="FU24" s="252"/>
      <c r="FV24" s="252"/>
      <c r="FW24" s="252"/>
      <c r="FX24" s="252"/>
      <c r="FY24" s="252"/>
      <c r="FZ24" s="252"/>
      <c r="GA24" s="252"/>
      <c r="GB24" s="252"/>
      <c r="GC24" s="252"/>
      <c r="GD24" s="252"/>
      <c r="GE24" s="252"/>
      <c r="GF24" s="252"/>
      <c r="GG24" s="252"/>
      <c r="GH24" s="252"/>
      <c r="GI24" s="252"/>
      <c r="GJ24" s="252"/>
      <c r="GK24" s="252"/>
      <c r="GL24" s="252"/>
      <c r="GM24" s="252"/>
      <c r="GN24" s="252"/>
      <c r="GO24" s="252"/>
      <c r="GP24" s="252"/>
      <c r="GQ24" s="252"/>
      <c r="GR24" s="252"/>
      <c r="GS24" s="252"/>
      <c r="GT24" s="252"/>
      <c r="GU24" s="252"/>
      <c r="GV24" s="252"/>
      <c r="GW24" s="252"/>
      <c r="GX24" s="252"/>
      <c r="GY24" s="252"/>
      <c r="GZ24" s="252"/>
      <c r="HA24" s="252"/>
      <c r="HB24" s="252"/>
      <c r="HC24" s="252"/>
      <c r="HD24" s="252"/>
      <c r="HE24" s="252"/>
      <c r="HF24" s="252"/>
      <c r="HG24" s="252"/>
      <c r="HH24" s="252"/>
      <c r="HI24" s="252"/>
      <c r="HJ24" s="252"/>
      <c r="HK24" s="252"/>
      <c r="HL24" s="252"/>
      <c r="HM24" s="252"/>
      <c r="HN24" s="252"/>
      <c r="HO24" s="252"/>
      <c r="HP24" s="252"/>
      <c r="HQ24" s="252"/>
      <c r="HR24" s="252"/>
      <c r="HS24" s="252"/>
      <c r="HT24" s="252"/>
      <c r="HU24" s="252"/>
      <c r="HV24" s="252"/>
      <c r="HW24" s="252"/>
      <c r="HX24" s="252"/>
      <c r="HY24" s="252"/>
      <c r="HZ24" s="252"/>
      <c r="IA24" s="252"/>
      <c r="IB24" s="252"/>
      <c r="IC24" s="252"/>
      <c r="ID24" s="252"/>
      <c r="IE24" s="252"/>
      <c r="IF24" s="252"/>
      <c r="IG24" s="252"/>
      <c r="IH24" s="252"/>
      <c r="II24" s="252"/>
      <c r="IJ24" s="252"/>
      <c r="IK24" s="252"/>
      <c r="IL24" s="252"/>
      <c r="IM24" s="252"/>
      <c r="IN24" s="252"/>
      <c r="IO24" s="252"/>
      <c r="IP24" s="252"/>
    </row>
    <row r="25" spans="1:250" ht="19.95" customHeight="1">
      <c r="A25" s="223"/>
      <c r="B25" s="235"/>
      <c r="C25" s="223" t="s">
        <v>42</v>
      </c>
      <c r="D25" s="223"/>
      <c r="E25" s="223"/>
      <c r="F25" s="241">
        <v>22</v>
      </c>
      <c r="G25" s="238">
        <v>70</v>
      </c>
      <c r="H25" s="242">
        <v>276</v>
      </c>
      <c r="I25" s="245"/>
      <c r="J25" s="245">
        <v>70</v>
      </c>
      <c r="K25" s="245">
        <v>276</v>
      </c>
      <c r="L25" s="251"/>
      <c r="M25" s="251"/>
      <c r="N25" s="57"/>
      <c r="O25" s="252"/>
      <c r="P25" s="252"/>
      <c r="Q25" s="252"/>
      <c r="R25" s="252"/>
      <c r="S25" s="252"/>
      <c r="T25" s="252"/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  <c r="BF25" s="252"/>
      <c r="BG25" s="252"/>
      <c r="BH25" s="252"/>
      <c r="BI25" s="252"/>
      <c r="BJ25" s="252"/>
      <c r="BK25" s="252"/>
      <c r="BL25" s="252"/>
      <c r="BM25" s="252"/>
      <c r="BN25" s="252"/>
      <c r="BO25" s="252"/>
      <c r="BP25" s="252"/>
      <c r="BQ25" s="252"/>
      <c r="BR25" s="252"/>
      <c r="BS25" s="252"/>
      <c r="BT25" s="252"/>
      <c r="BU25" s="252"/>
      <c r="BV25" s="252"/>
      <c r="BW25" s="252"/>
      <c r="BX25" s="252"/>
      <c r="BY25" s="252"/>
      <c r="BZ25" s="252"/>
      <c r="CA25" s="252"/>
      <c r="CB25" s="252"/>
      <c r="CC25" s="252"/>
      <c r="CD25" s="252"/>
      <c r="CE25" s="252"/>
      <c r="CF25" s="252"/>
      <c r="CG25" s="252"/>
      <c r="CH25" s="252"/>
      <c r="CI25" s="252"/>
      <c r="CJ25" s="252"/>
      <c r="CK25" s="252"/>
      <c r="CL25" s="252"/>
      <c r="CM25" s="252"/>
      <c r="CN25" s="252"/>
      <c r="CO25" s="252"/>
      <c r="CP25" s="252"/>
      <c r="CQ25" s="252"/>
      <c r="CR25" s="252"/>
      <c r="CS25" s="252"/>
      <c r="CT25" s="252"/>
      <c r="CU25" s="252"/>
      <c r="CV25" s="252"/>
      <c r="CW25" s="252"/>
      <c r="CX25" s="252"/>
      <c r="CY25" s="252"/>
      <c r="CZ25" s="252"/>
      <c r="DA25" s="252"/>
      <c r="DB25" s="252"/>
      <c r="DC25" s="252"/>
      <c r="DD25" s="252"/>
      <c r="DE25" s="252"/>
      <c r="DF25" s="252"/>
      <c r="DG25" s="252"/>
      <c r="DH25" s="252"/>
      <c r="DI25" s="252"/>
      <c r="DJ25" s="252"/>
      <c r="DK25" s="252"/>
      <c r="DL25" s="252"/>
      <c r="DM25" s="252"/>
      <c r="DN25" s="252"/>
      <c r="DO25" s="252"/>
      <c r="DP25" s="252"/>
      <c r="DQ25" s="252"/>
      <c r="DR25" s="252"/>
      <c r="DS25" s="252"/>
      <c r="DT25" s="252"/>
      <c r="DU25" s="252"/>
      <c r="DV25" s="252"/>
      <c r="DW25" s="252"/>
      <c r="DX25" s="252"/>
      <c r="DY25" s="252"/>
      <c r="DZ25" s="252"/>
      <c r="EA25" s="252"/>
      <c r="EB25" s="252"/>
      <c r="EC25" s="252"/>
      <c r="ED25" s="252"/>
      <c r="EE25" s="252"/>
      <c r="EF25" s="252"/>
      <c r="EG25" s="252"/>
      <c r="EH25" s="252"/>
      <c r="EI25" s="252"/>
      <c r="EJ25" s="252"/>
      <c r="EK25" s="252"/>
      <c r="EL25" s="252"/>
      <c r="EM25" s="252"/>
      <c r="EN25" s="252"/>
      <c r="EO25" s="252"/>
      <c r="EP25" s="252"/>
      <c r="EQ25" s="252"/>
      <c r="ER25" s="252"/>
      <c r="ES25" s="252"/>
      <c r="ET25" s="252"/>
      <c r="EU25" s="252"/>
      <c r="EV25" s="252"/>
      <c r="EW25" s="252"/>
      <c r="EX25" s="252"/>
      <c r="EY25" s="252"/>
      <c r="EZ25" s="252"/>
      <c r="FA25" s="252"/>
      <c r="FB25" s="252"/>
      <c r="FC25" s="252"/>
      <c r="FD25" s="252"/>
      <c r="FE25" s="252"/>
      <c r="FF25" s="252"/>
      <c r="FG25" s="252"/>
      <c r="FH25" s="252"/>
      <c r="FI25" s="252"/>
      <c r="FJ25" s="252"/>
      <c r="FK25" s="252"/>
      <c r="FL25" s="252"/>
      <c r="FM25" s="252"/>
      <c r="FN25" s="252"/>
      <c r="FO25" s="252"/>
      <c r="FP25" s="252"/>
      <c r="FQ25" s="252"/>
      <c r="FR25" s="252"/>
      <c r="FS25" s="252"/>
      <c r="FT25" s="252"/>
      <c r="FU25" s="252"/>
      <c r="FV25" s="252"/>
      <c r="FW25" s="252"/>
      <c r="FX25" s="252"/>
      <c r="FY25" s="252"/>
      <c r="FZ25" s="252"/>
      <c r="GA25" s="252"/>
      <c r="GB25" s="252"/>
      <c r="GC25" s="252"/>
      <c r="GD25" s="252"/>
      <c r="GE25" s="252"/>
      <c r="GF25" s="252"/>
      <c r="GG25" s="252"/>
      <c r="GH25" s="252"/>
      <c r="GI25" s="252"/>
      <c r="GJ25" s="252"/>
      <c r="GK25" s="252"/>
      <c r="GL25" s="252"/>
      <c r="GM25" s="252"/>
      <c r="GN25" s="252"/>
      <c r="GO25" s="252"/>
      <c r="GP25" s="252"/>
      <c r="GQ25" s="252"/>
      <c r="GR25" s="252"/>
      <c r="GS25" s="252"/>
      <c r="GT25" s="252"/>
      <c r="GU25" s="252"/>
      <c r="GV25" s="252"/>
      <c r="GW25" s="252"/>
      <c r="GX25" s="252"/>
      <c r="GY25" s="252"/>
      <c r="GZ25" s="252"/>
      <c r="HA25" s="252"/>
      <c r="HB25" s="252"/>
      <c r="HC25" s="252"/>
      <c r="HD25" s="252"/>
      <c r="HE25" s="252"/>
      <c r="HF25" s="252"/>
      <c r="HG25" s="252"/>
      <c r="HH25" s="252"/>
      <c r="HI25" s="252"/>
      <c r="HJ25" s="252"/>
      <c r="HK25" s="252"/>
      <c r="HL25" s="252"/>
      <c r="HM25" s="252"/>
      <c r="HN25" s="252"/>
      <c r="HO25" s="252"/>
      <c r="HP25" s="252"/>
      <c r="HQ25" s="252"/>
      <c r="HR25" s="252"/>
      <c r="HS25" s="252"/>
      <c r="HT25" s="252"/>
      <c r="HU25" s="252"/>
      <c r="HV25" s="252"/>
      <c r="HW25" s="252"/>
      <c r="HX25" s="252"/>
      <c r="HY25" s="252"/>
      <c r="HZ25" s="252"/>
      <c r="IA25" s="252"/>
      <c r="IB25" s="252"/>
      <c r="IC25" s="252"/>
      <c r="ID25" s="252"/>
      <c r="IE25" s="252"/>
      <c r="IF25" s="252"/>
      <c r="IG25" s="252"/>
      <c r="IH25" s="252"/>
      <c r="II25" s="252"/>
      <c r="IJ25" s="252"/>
      <c r="IK25" s="252"/>
      <c r="IL25" s="252"/>
      <c r="IM25" s="252"/>
      <c r="IN25" s="252"/>
      <c r="IO25" s="252"/>
      <c r="IP25" s="252"/>
    </row>
    <row r="26" spans="1:250" ht="19.95" customHeight="1">
      <c r="A26" s="223"/>
      <c r="B26" s="223"/>
      <c r="C26" s="223" t="s">
        <v>43</v>
      </c>
      <c r="D26" s="223"/>
      <c r="E26" s="223"/>
      <c r="F26" s="241">
        <v>28</v>
      </c>
      <c r="G26" s="253">
        <v>291663</v>
      </c>
      <c r="H26" s="253">
        <v>293039</v>
      </c>
      <c r="I26" s="245"/>
      <c r="J26" s="254">
        <v>269654</v>
      </c>
      <c r="K26" s="254">
        <v>269544</v>
      </c>
      <c r="M26" s="246"/>
      <c r="N26" s="57"/>
      <c r="O26" s="246"/>
    </row>
    <row r="27" spans="1:250" ht="19.95" customHeight="1">
      <c r="A27" s="223"/>
      <c r="B27" s="223"/>
      <c r="C27" s="223"/>
      <c r="D27" s="269" t="s">
        <v>40</v>
      </c>
      <c r="E27" s="223"/>
      <c r="F27" s="235"/>
      <c r="G27" s="245">
        <f>SUM(G24:G26)</f>
        <v>315413</v>
      </c>
      <c r="H27" s="245">
        <f>SUM(H24:H26)</f>
        <v>301689</v>
      </c>
      <c r="I27" s="245"/>
      <c r="J27" s="245">
        <f>SUM(J24:J26)</f>
        <v>407972</v>
      </c>
      <c r="K27" s="245">
        <f>SUM(K24:K26)</f>
        <v>397255</v>
      </c>
      <c r="N27" s="240"/>
    </row>
    <row r="28" spans="1:250" ht="19.95" customHeight="1">
      <c r="A28" s="223"/>
      <c r="B28" s="223"/>
      <c r="C28" s="223"/>
      <c r="D28" s="223"/>
      <c r="E28" s="223" t="s">
        <v>39</v>
      </c>
      <c r="F28" s="235"/>
      <c r="G28" s="247">
        <f>G22+G27</f>
        <v>572953</v>
      </c>
      <c r="H28" s="247">
        <f>H22+H27</f>
        <v>560390</v>
      </c>
      <c r="I28" s="245"/>
      <c r="J28" s="247">
        <f>J22+J27</f>
        <v>519291</v>
      </c>
      <c r="K28" s="247">
        <f>K22+K27</f>
        <v>507821</v>
      </c>
      <c r="L28" s="255"/>
      <c r="M28" s="255"/>
      <c r="N28" s="255"/>
    </row>
    <row r="29" spans="1:250" ht="19.95" customHeight="1">
      <c r="A29" s="63"/>
      <c r="B29" s="64"/>
      <c r="C29" s="64"/>
      <c r="D29" s="64"/>
      <c r="E29" s="63"/>
      <c r="F29" s="222"/>
      <c r="G29" s="226"/>
      <c r="H29" s="224"/>
      <c r="I29" s="227"/>
      <c r="J29" s="227"/>
      <c r="K29" s="224"/>
    </row>
    <row r="30" spans="1:250" ht="22.2" customHeight="1">
      <c r="A30" s="64"/>
      <c r="C30" s="63"/>
      <c r="D30" s="64"/>
      <c r="F30" s="222"/>
      <c r="G30" s="228"/>
      <c r="H30" s="227"/>
      <c r="I30" s="227"/>
      <c r="J30" s="229"/>
      <c r="K30" s="227"/>
    </row>
    <row r="31" spans="1:250" ht="22.2" customHeight="1">
      <c r="A31" s="63"/>
      <c r="B31" s="63"/>
      <c r="C31" s="63"/>
      <c r="D31" s="63"/>
      <c r="F31" s="223"/>
      <c r="G31" s="225"/>
      <c r="H31" s="193"/>
      <c r="I31" s="193"/>
      <c r="J31" s="230"/>
      <c r="K31" s="193"/>
    </row>
    <row r="32" spans="1:250" ht="22.2" customHeight="1">
      <c r="A32" s="63"/>
      <c r="B32" s="63"/>
      <c r="C32" s="63"/>
      <c r="D32" s="63"/>
      <c r="F32" s="223"/>
      <c r="G32" s="225"/>
      <c r="H32" s="193"/>
      <c r="I32" s="193"/>
      <c r="J32" s="230"/>
      <c r="K32" s="193"/>
    </row>
    <row r="33" spans="1:11" ht="22.2" customHeight="1">
      <c r="A33" s="63"/>
      <c r="B33" s="63"/>
      <c r="C33" s="63"/>
      <c r="D33" s="63"/>
      <c r="F33" s="223"/>
      <c r="G33" s="225"/>
      <c r="H33" s="193"/>
      <c r="I33" s="193"/>
      <c r="J33" s="230"/>
      <c r="K33" s="193"/>
    </row>
    <row r="34" spans="1:11" ht="22.2" customHeight="1">
      <c r="A34" s="63"/>
      <c r="B34" s="63"/>
      <c r="C34" s="63"/>
      <c r="D34" s="63"/>
      <c r="F34" s="223"/>
      <c r="G34" s="225"/>
      <c r="H34" s="193"/>
      <c r="I34" s="193"/>
      <c r="J34" s="230"/>
      <c r="K34" s="193"/>
    </row>
    <row r="35" spans="1:11" ht="19.8">
      <c r="A35" s="63"/>
      <c r="B35" s="63"/>
      <c r="C35" s="63"/>
      <c r="D35" s="63"/>
      <c r="F35" s="120"/>
      <c r="G35" s="231"/>
      <c r="H35" s="232"/>
      <c r="I35" s="232"/>
      <c r="J35" s="233"/>
      <c r="K35" s="232"/>
    </row>
    <row r="36" spans="1:11" ht="22.2" customHeight="1">
      <c r="A36" s="63"/>
      <c r="B36" s="63"/>
      <c r="C36" s="63"/>
      <c r="D36" s="63"/>
      <c r="F36" s="120"/>
      <c r="G36" s="231"/>
      <c r="H36" s="232"/>
      <c r="I36" s="232"/>
      <c r="J36" s="233"/>
      <c r="K36" s="232"/>
    </row>
    <row r="37" spans="1:11" ht="22.2" customHeight="1">
      <c r="A37" s="63"/>
      <c r="B37" s="63"/>
      <c r="C37" s="63"/>
      <c r="D37" s="63"/>
      <c r="F37" s="120"/>
      <c r="G37" s="231"/>
      <c r="H37" s="232"/>
      <c r="I37" s="232"/>
      <c r="J37" s="233"/>
      <c r="K37" s="232"/>
    </row>
    <row r="38" spans="1:11" ht="22.2" customHeight="1">
      <c r="A38" s="63"/>
      <c r="B38" s="63"/>
      <c r="C38" s="63"/>
      <c r="D38" s="63"/>
      <c r="F38" s="120"/>
      <c r="G38" s="231"/>
      <c r="H38" s="232"/>
      <c r="I38" s="232"/>
      <c r="J38" s="233"/>
      <c r="K38" s="232"/>
    </row>
    <row r="39" spans="1:11" ht="22.2" customHeight="1">
      <c r="A39" s="63"/>
      <c r="B39" s="63"/>
      <c r="C39" s="63"/>
      <c r="D39" s="63"/>
      <c r="F39" s="120"/>
      <c r="G39" s="231"/>
      <c r="H39" s="232"/>
      <c r="I39" s="232"/>
      <c r="J39" s="233"/>
      <c r="K39" s="232"/>
    </row>
    <row r="40" spans="1:11" ht="22.2" customHeight="1">
      <c r="A40" s="63"/>
      <c r="B40" s="63"/>
      <c r="C40" s="63"/>
      <c r="D40" s="63"/>
      <c r="F40" s="120"/>
      <c r="G40" s="231"/>
      <c r="H40" s="232"/>
      <c r="I40" s="232"/>
      <c r="J40" s="233"/>
      <c r="K40" s="232"/>
    </row>
    <row r="41" spans="1:11" ht="22.2" customHeight="1">
      <c r="A41" s="63"/>
      <c r="B41" s="63"/>
      <c r="C41" s="63"/>
      <c r="D41" s="63"/>
      <c r="F41" s="120"/>
      <c r="G41" s="231"/>
      <c r="H41" s="232"/>
      <c r="I41" s="232"/>
      <c r="J41" s="233"/>
      <c r="K41" s="232"/>
    </row>
    <row r="42" spans="1:11" ht="19.8">
      <c r="A42" s="63"/>
      <c r="B42" s="63"/>
      <c r="C42" s="63"/>
      <c r="D42" s="63"/>
      <c r="F42" s="120"/>
      <c r="G42" s="231"/>
      <c r="H42" s="232"/>
      <c r="I42" s="232"/>
      <c r="J42" s="233"/>
      <c r="K42" s="232"/>
    </row>
    <row r="43" spans="1:11" ht="19.8">
      <c r="A43" s="63"/>
      <c r="B43" s="63"/>
      <c r="C43" s="63"/>
      <c r="D43" s="63"/>
      <c r="F43" s="120"/>
      <c r="G43" s="231"/>
      <c r="H43" s="232"/>
      <c r="I43" s="232"/>
      <c r="J43" s="233"/>
      <c r="K43" s="232"/>
    </row>
    <row r="44" spans="1:11" ht="19.8">
      <c r="A44" s="63"/>
      <c r="B44" s="63"/>
      <c r="C44" s="63"/>
      <c r="D44" s="63"/>
      <c r="F44" s="120"/>
      <c r="G44" s="231"/>
      <c r="H44" s="232"/>
      <c r="I44" s="232"/>
      <c r="J44" s="233"/>
      <c r="K44" s="232"/>
    </row>
    <row r="45" spans="1:11" s="452" customFormat="1" ht="34.200000000000003" customHeight="1">
      <c r="A45" s="444" t="s">
        <v>50</v>
      </c>
      <c r="B45" s="445"/>
      <c r="C45" s="445"/>
      <c r="D45" s="445"/>
      <c r="E45" s="445"/>
      <c r="F45" s="446"/>
      <c r="G45" s="447"/>
      <c r="H45" s="448"/>
      <c r="I45" s="449"/>
      <c r="J45" s="450"/>
      <c r="K45" s="451">
        <v>3</v>
      </c>
    </row>
  </sheetData>
  <mergeCells count="6">
    <mergeCell ref="J6:K6"/>
    <mergeCell ref="A9:E9"/>
    <mergeCell ref="A2:K2"/>
    <mergeCell ref="A3:K3"/>
    <mergeCell ref="A4:K4"/>
    <mergeCell ref="G6:H6"/>
  </mergeCells>
  <phoneticPr fontId="0" type="noConversion"/>
  <printOptions horizontalCentered="1"/>
  <pageMargins left="0.70866141732283472" right="0.39370078740157483" top="0.51181102362204722" bottom="0.59055118110236227" header="0.11811023622047245" footer="0.11811023622047245"/>
  <pageSetup paperSize="9" scale="87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topLeftCell="A32" zoomScale="85" zoomScaleNormal="85" zoomScaleSheetLayoutView="100" workbookViewId="0">
      <selection activeCell="H56" sqref="H56"/>
    </sheetView>
  </sheetViews>
  <sheetFormatPr defaultColWidth="9.33203125" defaultRowHeight="18.600000000000001"/>
  <cols>
    <col min="1" max="4" width="0.6640625" style="67" customWidth="1"/>
    <col min="5" max="5" width="36.33203125" style="67" customWidth="1"/>
    <col min="6" max="6" width="8.33203125" style="67" bestFit="1" customWidth="1"/>
    <col min="7" max="7" width="15.109375" style="67" customWidth="1"/>
    <col min="8" max="8" width="14.6640625" style="67" bestFit="1" customWidth="1"/>
    <col min="9" max="9" width="0.88671875" style="67" customWidth="1"/>
    <col min="10" max="10" width="15" style="67" customWidth="1"/>
    <col min="11" max="11" width="14.6640625" style="67" bestFit="1" customWidth="1"/>
    <col min="12" max="12" width="26.33203125" style="68" bestFit="1" customWidth="1"/>
    <col min="13" max="13" width="10.6640625" style="67" bestFit="1" customWidth="1"/>
    <col min="14" max="14" width="18.5546875" style="67" customWidth="1"/>
    <col min="15" max="16384" width="9.33203125" style="67"/>
  </cols>
  <sheetData>
    <row r="1" spans="1:12" ht="22.2" customHeight="1"/>
    <row r="2" spans="1:12" s="70" customFormat="1" ht="22.2" customHeight="1">
      <c r="A2" s="415" t="s">
        <v>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69"/>
    </row>
    <row r="3" spans="1:12" s="70" customFormat="1" ht="22.2" customHeight="1">
      <c r="A3" s="415" t="s">
        <v>5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69"/>
    </row>
    <row r="4" spans="1:12" s="70" customFormat="1" ht="20.7" customHeight="1">
      <c r="A4" s="416" t="s">
        <v>29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69"/>
    </row>
    <row r="5" spans="1:12" s="70" customFormat="1" ht="22.2" customHeight="1">
      <c r="A5" s="204"/>
      <c r="B5" s="204"/>
      <c r="C5" s="205"/>
      <c r="D5" s="205"/>
      <c r="E5" s="205"/>
      <c r="F5" s="206"/>
      <c r="G5" s="206"/>
      <c r="H5" s="208"/>
      <c r="I5" s="208"/>
      <c r="J5" s="208"/>
      <c r="K5" s="210" t="s">
        <v>6</v>
      </c>
      <c r="L5" s="69"/>
    </row>
    <row r="6" spans="1:12" s="70" customFormat="1" ht="22.2" customHeight="1">
      <c r="A6" s="211"/>
      <c r="B6" s="211"/>
      <c r="C6" s="212"/>
      <c r="D6" s="212"/>
      <c r="E6" s="212"/>
      <c r="F6" s="213"/>
      <c r="G6" s="413" t="s">
        <v>7</v>
      </c>
      <c r="H6" s="413"/>
      <c r="I6" s="206"/>
      <c r="J6" s="413" t="s">
        <v>8</v>
      </c>
      <c r="K6" s="413"/>
      <c r="L6" s="71"/>
    </row>
    <row r="7" spans="1:12" s="70" customFormat="1" ht="22.2" customHeight="1">
      <c r="A7" s="214"/>
      <c r="B7" s="214"/>
      <c r="C7" s="208"/>
      <c r="D7" s="208"/>
      <c r="E7" s="208"/>
      <c r="F7" s="215" t="s">
        <v>150</v>
      </c>
      <c r="G7" s="216" t="s">
        <v>30</v>
      </c>
      <c r="H7" s="216" t="s">
        <v>31</v>
      </c>
      <c r="I7" s="178"/>
      <c r="J7" s="216" t="s">
        <v>30</v>
      </c>
      <c r="K7" s="216" t="s">
        <v>31</v>
      </c>
      <c r="L7" s="69"/>
    </row>
    <row r="8" spans="1:12" s="70" customFormat="1" ht="22.2" customHeight="1">
      <c r="A8" s="204"/>
      <c r="B8" s="204"/>
      <c r="C8" s="205"/>
      <c r="D8" s="205"/>
      <c r="E8" s="205"/>
      <c r="F8" s="206"/>
      <c r="G8" s="184" t="s">
        <v>10</v>
      </c>
      <c r="H8" s="184" t="s">
        <v>32</v>
      </c>
      <c r="I8" s="164"/>
      <c r="J8" s="184" t="s">
        <v>10</v>
      </c>
      <c r="K8" s="184" t="s">
        <v>32</v>
      </c>
      <c r="L8" s="69"/>
    </row>
    <row r="9" spans="1:12" ht="22.2" customHeight="1">
      <c r="A9" s="417" t="s">
        <v>66</v>
      </c>
      <c r="B9" s="417"/>
      <c r="C9" s="417"/>
      <c r="D9" s="417"/>
      <c r="E9" s="417"/>
      <c r="F9" s="217"/>
      <c r="G9" s="217"/>
      <c r="H9" s="218"/>
      <c r="I9" s="218"/>
      <c r="J9" s="218"/>
      <c r="K9" s="218"/>
    </row>
    <row r="10" spans="1:12" ht="22.2" customHeight="1">
      <c r="A10" s="265" t="s">
        <v>51</v>
      </c>
      <c r="B10" s="270"/>
      <c r="C10" s="270"/>
      <c r="D10" s="270"/>
      <c r="E10" s="265"/>
      <c r="F10" s="223"/>
      <c r="G10" s="222"/>
      <c r="H10" s="227"/>
      <c r="I10" s="223"/>
      <c r="J10" s="223"/>
      <c r="K10" s="223"/>
    </row>
    <row r="11" spans="1:12" ht="22.2" customHeight="1">
      <c r="A11" s="270"/>
      <c r="B11" s="266" t="s">
        <v>52</v>
      </c>
      <c r="C11" s="265"/>
      <c r="D11" s="270"/>
      <c r="E11" s="265"/>
      <c r="F11" s="222"/>
      <c r="G11" s="222"/>
      <c r="H11" s="223"/>
      <c r="I11" s="223"/>
      <c r="J11" s="223"/>
      <c r="K11" s="223"/>
    </row>
    <row r="12" spans="1:12" ht="22.2" customHeight="1">
      <c r="A12" s="265"/>
      <c r="B12" s="265"/>
      <c r="C12" s="265" t="s">
        <v>53</v>
      </c>
      <c r="D12" s="265"/>
      <c r="E12" s="265"/>
      <c r="F12" s="222"/>
      <c r="G12" s="256">
        <v>995806606</v>
      </c>
      <c r="H12" s="256">
        <v>995806606</v>
      </c>
      <c r="I12" s="227"/>
      <c r="J12" s="256">
        <v>995806606</v>
      </c>
      <c r="K12" s="256">
        <v>995806606</v>
      </c>
    </row>
    <row r="13" spans="1:12" ht="22.2" customHeight="1">
      <c r="A13" s="265"/>
      <c r="B13" s="266"/>
      <c r="C13" s="265" t="s">
        <v>54</v>
      </c>
      <c r="D13" s="265"/>
      <c r="E13" s="265"/>
      <c r="F13" s="222">
        <v>24</v>
      </c>
      <c r="G13" s="224"/>
      <c r="H13" s="224"/>
      <c r="I13" s="224"/>
      <c r="J13" s="224"/>
      <c r="K13" s="224"/>
    </row>
    <row r="14" spans="1:12" ht="22.2" customHeight="1">
      <c r="A14" s="265"/>
      <c r="B14" s="266"/>
      <c r="C14" s="265"/>
      <c r="D14" s="271" t="s">
        <v>156</v>
      </c>
      <c r="E14" s="265"/>
      <c r="F14" s="223"/>
      <c r="G14" s="224">
        <f>+'P7'!C33</f>
        <v>766345655</v>
      </c>
      <c r="H14" s="257">
        <v>0</v>
      </c>
      <c r="I14" s="224"/>
      <c r="J14" s="224">
        <f>+'P8'!C30</f>
        <v>766345655</v>
      </c>
      <c r="K14" s="257">
        <v>0</v>
      </c>
    </row>
    <row r="15" spans="1:12" ht="22.2" customHeight="1">
      <c r="A15" s="265"/>
      <c r="B15" s="266"/>
      <c r="C15" s="265"/>
      <c r="D15" s="271" t="s">
        <v>55</v>
      </c>
      <c r="E15" s="265"/>
      <c r="F15" s="223"/>
      <c r="G15" s="224">
        <v>0</v>
      </c>
      <c r="H15" s="224">
        <f>+'P7'!C21</f>
        <v>255448552</v>
      </c>
      <c r="I15" s="224"/>
      <c r="J15" s="224">
        <v>0</v>
      </c>
      <c r="K15" s="224">
        <f>+'P8'!C19</f>
        <v>255448552</v>
      </c>
    </row>
    <row r="16" spans="1:12" ht="22.2" customHeight="1">
      <c r="A16" s="265"/>
      <c r="B16" s="265" t="s">
        <v>171</v>
      </c>
      <c r="C16" s="266"/>
      <c r="D16" s="266"/>
      <c r="E16" s="266"/>
      <c r="F16" s="223"/>
      <c r="G16" s="258">
        <f>+'P7'!E33</f>
        <v>143470</v>
      </c>
      <c r="H16" s="258">
        <f>+'P7'!E21</f>
        <v>143470</v>
      </c>
      <c r="I16" s="258"/>
      <c r="J16" s="258">
        <f>+'P8'!E30</f>
        <v>143470</v>
      </c>
      <c r="K16" s="258">
        <f>+'P8'!E19</f>
        <v>143470</v>
      </c>
    </row>
    <row r="17" spans="1:12" ht="22.2" customHeight="1">
      <c r="A17" s="265"/>
      <c r="B17" s="265" t="s">
        <v>56</v>
      </c>
      <c r="C17" s="266"/>
      <c r="D17" s="266"/>
      <c r="E17" s="266"/>
      <c r="F17" s="223"/>
      <c r="G17" s="258">
        <f>+'P7'!G33</f>
        <v>-759594772</v>
      </c>
      <c r="H17" s="258">
        <f>+'P7'!G21</f>
        <v>-248867968</v>
      </c>
      <c r="I17" s="258"/>
      <c r="J17" s="258">
        <f>+'P8'!G30</f>
        <v>-759594772</v>
      </c>
      <c r="K17" s="258">
        <f>+'P8'!G19</f>
        <v>-248867968</v>
      </c>
    </row>
    <row r="18" spans="1:12" ht="22.2" customHeight="1">
      <c r="A18" s="265"/>
      <c r="B18" s="265" t="s">
        <v>57</v>
      </c>
      <c r="C18" s="266"/>
      <c r="D18" s="266"/>
      <c r="E18" s="266"/>
      <c r="F18" s="223"/>
      <c r="G18" s="223"/>
      <c r="H18" s="193"/>
      <c r="I18" s="193"/>
      <c r="J18" s="193"/>
      <c r="K18" s="193"/>
    </row>
    <row r="19" spans="1:12" ht="22.2" customHeight="1">
      <c r="A19" s="265"/>
      <c r="B19" s="266"/>
      <c r="C19" s="265" t="s">
        <v>58</v>
      </c>
      <c r="D19" s="266"/>
      <c r="E19" s="266"/>
      <c r="F19" s="223"/>
      <c r="G19" s="223"/>
      <c r="H19" s="193" t="s">
        <v>0</v>
      </c>
      <c r="I19" s="193"/>
      <c r="J19" s="193"/>
      <c r="K19" s="193"/>
    </row>
    <row r="20" spans="1:12" ht="22.2" customHeight="1">
      <c r="A20" s="265"/>
      <c r="B20" s="266"/>
      <c r="C20" s="266"/>
      <c r="D20" s="265" t="s">
        <v>59</v>
      </c>
      <c r="E20" s="266"/>
      <c r="F20" s="221"/>
      <c r="G20" s="258">
        <f>+'P7'!I33</f>
        <v>11350</v>
      </c>
      <c r="H20" s="258">
        <f>+'P7'!I21</f>
        <v>11350</v>
      </c>
      <c r="I20" s="258"/>
      <c r="J20" s="258">
        <f>+'P8'!I30</f>
        <v>11350</v>
      </c>
      <c r="K20" s="258">
        <f>+'P8'!I19</f>
        <v>11350</v>
      </c>
    </row>
    <row r="21" spans="1:12" ht="22.2" customHeight="1">
      <c r="A21" s="265"/>
      <c r="B21" s="265"/>
      <c r="C21" s="265" t="s">
        <v>60</v>
      </c>
      <c r="D21" s="265"/>
      <c r="E21" s="265"/>
      <c r="F21" s="223"/>
      <c r="G21" s="193">
        <f>+'P7'!K33</f>
        <v>-4073431</v>
      </c>
      <c r="H21" s="193">
        <f>+'P7'!K21</f>
        <v>-4059548</v>
      </c>
      <c r="I21" s="193"/>
      <c r="J21" s="193">
        <f>+'P8'!K30</f>
        <v>-3929703</v>
      </c>
      <c r="K21" s="193">
        <f>+'P8'!K19</f>
        <v>-3919636</v>
      </c>
    </row>
    <row r="22" spans="1:12" ht="22.2" customHeight="1">
      <c r="A22" s="265"/>
      <c r="B22" s="265"/>
      <c r="C22" s="265" t="s">
        <v>61</v>
      </c>
      <c r="D22" s="265"/>
      <c r="E22" s="265"/>
      <c r="F22" s="223"/>
      <c r="G22" s="193"/>
      <c r="H22" s="193"/>
      <c r="I22" s="193"/>
      <c r="J22" s="193"/>
      <c r="K22" s="193"/>
    </row>
    <row r="23" spans="1:12" ht="22.2" customHeight="1">
      <c r="A23" s="265"/>
      <c r="B23" s="265"/>
      <c r="C23" s="265"/>
      <c r="D23" s="265" t="s">
        <v>62</v>
      </c>
      <c r="E23" s="265"/>
      <c r="F23" s="223"/>
      <c r="G23" s="258">
        <f>+'P7'!M33</f>
        <v>-240</v>
      </c>
      <c r="H23" s="258">
        <f>+'P7'!M21</f>
        <v>-240</v>
      </c>
      <c r="I23" s="223"/>
      <c r="J23" s="257">
        <v>0</v>
      </c>
      <c r="K23" s="257">
        <v>0</v>
      </c>
    </row>
    <row r="24" spans="1:12" ht="22.2" customHeight="1">
      <c r="A24" s="265"/>
      <c r="B24" s="265" t="s">
        <v>178</v>
      </c>
      <c r="C24" s="266"/>
      <c r="D24" s="265"/>
      <c r="E24" s="265"/>
      <c r="F24" s="223"/>
      <c r="G24" s="258">
        <f>+'P7'!O33</f>
        <v>-37891</v>
      </c>
      <c r="H24" s="258">
        <f>+'P7'!O21</f>
        <v>-37891</v>
      </c>
      <c r="I24" s="193"/>
      <c r="J24" s="257">
        <v>0</v>
      </c>
      <c r="K24" s="257">
        <v>0</v>
      </c>
    </row>
    <row r="25" spans="1:12" ht="22.2" customHeight="1">
      <c r="A25" s="265"/>
      <c r="B25" s="266" t="s">
        <v>63</v>
      </c>
      <c r="C25" s="266"/>
      <c r="D25" s="266"/>
      <c r="E25" s="266"/>
      <c r="F25" s="235"/>
      <c r="G25" s="267">
        <f>SUM(G14:G24)</f>
        <v>2794141</v>
      </c>
      <c r="H25" s="267">
        <f>SUM(H15:H24)</f>
        <v>2637725</v>
      </c>
      <c r="I25" s="239"/>
      <c r="J25" s="267">
        <f>SUM(J14:J24)</f>
        <v>2976000</v>
      </c>
      <c r="K25" s="267">
        <f>SUM(K15:K24)</f>
        <v>2815768</v>
      </c>
      <c r="L25" s="268"/>
    </row>
    <row r="26" spans="1:12" ht="22.2" customHeight="1">
      <c r="A26" s="265"/>
      <c r="B26" s="265" t="s">
        <v>64</v>
      </c>
      <c r="C26" s="266"/>
      <c r="D26" s="266"/>
      <c r="E26" s="266"/>
      <c r="F26" s="221"/>
      <c r="G26" s="259">
        <f>+'P7'!U33</f>
        <v>-12</v>
      </c>
      <c r="H26" s="259">
        <f>+'P7'!U21</f>
        <v>-12</v>
      </c>
      <c r="I26" s="193"/>
      <c r="J26" s="259">
        <v>0</v>
      </c>
      <c r="K26" s="259">
        <v>0</v>
      </c>
    </row>
    <row r="27" spans="1:12" ht="22.2" customHeight="1">
      <c r="A27" s="265"/>
      <c r="B27" s="271" t="s">
        <v>179</v>
      </c>
      <c r="C27" s="266"/>
      <c r="D27" s="266"/>
      <c r="E27" s="266"/>
      <c r="F27" s="221"/>
      <c r="G27" s="193">
        <f>SUM(G25:G26)</f>
        <v>2794129</v>
      </c>
      <c r="H27" s="193">
        <f>SUM(H25:H26)</f>
        <v>2637713</v>
      </c>
      <c r="I27" s="193"/>
      <c r="J27" s="193">
        <f>SUM(J25:J26)</f>
        <v>2976000</v>
      </c>
      <c r="K27" s="193">
        <f>SUM(K25:K26)</f>
        <v>2815768</v>
      </c>
    </row>
    <row r="28" spans="1:12" ht="22.2" customHeight="1" thickBot="1">
      <c r="A28" s="265"/>
      <c r="B28" s="266"/>
      <c r="C28" s="265" t="s">
        <v>65</v>
      </c>
      <c r="D28" s="266"/>
      <c r="E28" s="266"/>
      <c r="F28" s="220"/>
      <c r="G28" s="260">
        <f>+G27+'P3'!G28</f>
        <v>3367082</v>
      </c>
      <c r="H28" s="260">
        <f>+H27+'P3'!H28</f>
        <v>3198103</v>
      </c>
      <c r="I28" s="224"/>
      <c r="J28" s="260">
        <f>+J27+'P3'!J28</f>
        <v>3495291</v>
      </c>
      <c r="K28" s="260">
        <f>+K27+'P3'!K28</f>
        <v>3323589</v>
      </c>
    </row>
    <row r="29" spans="1:12" ht="8.6999999999999993" customHeight="1" thickTop="1">
      <c r="A29" s="223"/>
      <c r="B29" s="223"/>
      <c r="C29" s="223"/>
      <c r="D29" s="223"/>
      <c r="E29" s="223"/>
      <c r="F29" s="223"/>
      <c r="G29" s="223"/>
      <c r="H29" s="245"/>
      <c r="I29" s="261"/>
      <c r="J29" s="261"/>
      <c r="K29" s="261"/>
    </row>
    <row r="30" spans="1:12">
      <c r="A30" s="223"/>
      <c r="B30" s="223"/>
      <c r="C30" s="223"/>
      <c r="D30" s="223"/>
      <c r="E30" s="223"/>
      <c r="F30" s="223"/>
      <c r="G30" s="163"/>
      <c r="H30" s="163"/>
      <c r="I30" s="245"/>
      <c r="J30" s="163"/>
      <c r="K30" s="163"/>
    </row>
    <row r="31" spans="1:12">
      <c r="A31" s="223"/>
      <c r="B31" s="223"/>
      <c r="C31" s="223"/>
      <c r="D31" s="223"/>
      <c r="E31" s="223"/>
      <c r="F31" s="223"/>
      <c r="G31" s="262">
        <f>G28-'P2'!G30</f>
        <v>0</v>
      </c>
      <c r="H31" s="262">
        <f>H28-'P2'!H30</f>
        <v>0</v>
      </c>
      <c r="I31" s="262">
        <f>I28-'P2'!I30</f>
        <v>0</v>
      </c>
      <c r="J31" s="262">
        <f>J28-'P2'!J30</f>
        <v>0</v>
      </c>
      <c r="K31" s="262">
        <f>K28-'P2'!K30</f>
        <v>0</v>
      </c>
    </row>
    <row r="32" spans="1:12">
      <c r="A32" s="223"/>
      <c r="B32" s="220"/>
      <c r="C32" s="223"/>
      <c r="D32" s="223"/>
      <c r="E32" s="223"/>
      <c r="F32" s="223"/>
      <c r="G32" s="223"/>
      <c r="H32" s="192"/>
      <c r="I32" s="192"/>
      <c r="J32" s="192"/>
      <c r="K32" s="192"/>
    </row>
    <row r="33" spans="1:12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</row>
    <row r="34" spans="1:12">
      <c r="A34" s="223"/>
      <c r="B34" s="223"/>
      <c r="C34" s="223"/>
      <c r="D34" s="223"/>
      <c r="E34" s="223"/>
      <c r="F34" s="223"/>
      <c r="G34" s="223"/>
      <c r="H34" s="223"/>
      <c r="I34" s="223"/>
      <c r="J34" s="223"/>
      <c r="K34" s="223"/>
    </row>
    <row r="35" spans="1:12">
      <c r="A35" s="223"/>
      <c r="B35" s="223"/>
      <c r="C35" s="223"/>
      <c r="D35" s="223"/>
      <c r="E35" s="223"/>
      <c r="F35" s="223"/>
      <c r="G35" s="223"/>
      <c r="H35" s="223"/>
      <c r="I35" s="223"/>
      <c r="J35" s="223"/>
      <c r="K35" s="223"/>
    </row>
    <row r="36" spans="1:12">
      <c r="A36" s="223"/>
      <c r="B36" s="223"/>
      <c r="C36" s="223"/>
      <c r="D36" s="223"/>
      <c r="E36" s="223"/>
      <c r="F36" s="223"/>
      <c r="G36" s="223"/>
      <c r="H36" s="223"/>
      <c r="I36" s="223"/>
      <c r="J36" s="223"/>
      <c r="K36" s="223"/>
    </row>
    <row r="37" spans="1:12">
      <c r="A37" s="223"/>
      <c r="B37" s="223"/>
      <c r="C37" s="223"/>
      <c r="D37" s="223"/>
      <c r="E37" s="223"/>
      <c r="F37" s="223"/>
      <c r="G37" s="223"/>
      <c r="H37" s="223"/>
      <c r="I37" s="223"/>
      <c r="J37" s="223"/>
      <c r="K37" s="223"/>
    </row>
    <row r="38" spans="1:12">
      <c r="A38" s="223"/>
      <c r="B38" s="223"/>
      <c r="C38" s="223"/>
      <c r="D38" s="223"/>
      <c r="E38" s="223"/>
      <c r="F38" s="223"/>
      <c r="G38" s="223"/>
      <c r="H38" s="223"/>
      <c r="I38" s="223"/>
      <c r="J38" s="223"/>
      <c r="K38" s="223"/>
    </row>
    <row r="39" spans="1:12">
      <c r="A39" s="223"/>
      <c r="B39" s="223"/>
      <c r="C39" s="223"/>
      <c r="D39" s="223"/>
      <c r="E39" s="223"/>
      <c r="F39" s="223"/>
      <c r="G39" s="223"/>
      <c r="H39" s="223"/>
      <c r="I39" s="223"/>
      <c r="J39" s="223"/>
      <c r="K39" s="223"/>
    </row>
    <row r="40" spans="1:12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</row>
    <row r="41" spans="1:12">
      <c r="A41" s="223"/>
      <c r="B41" s="223"/>
      <c r="C41" s="223"/>
      <c r="D41" s="223"/>
      <c r="E41" s="223"/>
      <c r="F41" s="223"/>
      <c r="G41" s="223"/>
      <c r="H41" s="223"/>
      <c r="I41" s="223"/>
      <c r="J41" s="223"/>
      <c r="K41" s="223"/>
    </row>
    <row r="42" spans="1:12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</row>
    <row r="43" spans="1:12">
      <c r="A43" s="223"/>
      <c r="B43" s="223"/>
      <c r="C43" s="223"/>
      <c r="D43" s="223"/>
      <c r="E43" s="223"/>
      <c r="F43" s="223"/>
      <c r="G43" s="223"/>
      <c r="H43" s="223"/>
      <c r="I43" s="223"/>
      <c r="J43" s="223"/>
      <c r="K43" s="223"/>
    </row>
    <row r="44" spans="1:12">
      <c r="A44" s="223"/>
      <c r="B44" s="223"/>
      <c r="C44" s="223"/>
      <c r="D44" s="223"/>
      <c r="E44" s="223"/>
      <c r="F44" s="223"/>
      <c r="G44" s="223"/>
      <c r="H44" s="223"/>
      <c r="I44" s="223"/>
      <c r="J44" s="223"/>
      <c r="K44" s="223"/>
    </row>
    <row r="45" spans="1:12" s="86" customFormat="1" ht="12" customHeight="1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162"/>
    </row>
    <row r="46" spans="1:12" s="455" customFormat="1" ht="25.8" customHeight="1">
      <c r="A46" s="453" t="s">
        <v>50</v>
      </c>
      <c r="B46" s="453"/>
      <c r="C46" s="453"/>
      <c r="D46" s="453"/>
      <c r="E46" s="453"/>
      <c r="F46" s="453"/>
      <c r="G46" s="453"/>
      <c r="H46" s="454"/>
      <c r="I46" s="454"/>
      <c r="J46" s="454"/>
      <c r="K46" s="131">
        <v>4</v>
      </c>
      <c r="L46" s="268"/>
    </row>
  </sheetData>
  <mergeCells count="6">
    <mergeCell ref="J6:K6"/>
    <mergeCell ref="A9:E9"/>
    <mergeCell ref="A2:K2"/>
    <mergeCell ref="A3:K3"/>
    <mergeCell ref="A4:K4"/>
    <mergeCell ref="G6:H6"/>
  </mergeCells>
  <pageMargins left="0.70866141732283472" right="0.39370078740157483" top="0.51181102362204722" bottom="0.59055118110236227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53"/>
  <sheetViews>
    <sheetView topLeftCell="A38" zoomScale="85" zoomScaleNormal="85" zoomScaleSheetLayoutView="85" workbookViewId="0">
      <selection activeCell="H56" sqref="H56"/>
    </sheetView>
  </sheetViews>
  <sheetFormatPr defaultColWidth="9.33203125" defaultRowHeight="19.8"/>
  <cols>
    <col min="1" max="1" width="2.6640625" style="73" customWidth="1"/>
    <col min="2" max="2" width="1.6640625" style="73" customWidth="1"/>
    <col min="3" max="3" width="2.6640625" style="73" customWidth="1"/>
    <col min="4" max="4" width="42.6640625" style="73" customWidth="1"/>
    <col min="5" max="5" width="9.6640625" style="73" customWidth="1"/>
    <col min="6" max="7" width="15" style="73" customWidth="1"/>
    <col min="8" max="8" width="1.6640625" style="73" customWidth="1"/>
    <col min="9" max="10" width="15" style="73" customWidth="1"/>
    <col min="11" max="11" width="14.33203125" style="73" bestFit="1" customWidth="1"/>
    <col min="12" max="12" width="13.5546875" style="73" customWidth="1"/>
    <col min="13" max="13" width="13" style="73" bestFit="1" customWidth="1"/>
    <col min="14" max="16384" width="9.33203125" style="73"/>
  </cols>
  <sheetData>
    <row r="2" spans="1:16" s="72" customFormat="1" ht="21" customHeight="1">
      <c r="A2" s="418" t="s">
        <v>4</v>
      </c>
      <c r="B2" s="418"/>
      <c r="C2" s="418"/>
      <c r="D2" s="418"/>
      <c r="E2" s="418"/>
      <c r="F2" s="418"/>
      <c r="G2" s="418"/>
      <c r="H2" s="418"/>
      <c r="I2" s="418"/>
      <c r="J2" s="418"/>
    </row>
    <row r="3" spans="1:16" s="72" customFormat="1" ht="21" customHeight="1">
      <c r="A3" s="418" t="s">
        <v>89</v>
      </c>
      <c r="B3" s="418"/>
      <c r="C3" s="418"/>
      <c r="D3" s="418"/>
      <c r="E3" s="418"/>
      <c r="F3" s="418"/>
      <c r="G3" s="418"/>
      <c r="H3" s="418"/>
      <c r="I3" s="418"/>
      <c r="J3" s="418"/>
    </row>
    <row r="4" spans="1:16" s="72" customFormat="1" ht="21" customHeight="1">
      <c r="A4" s="418" t="s">
        <v>151</v>
      </c>
      <c r="B4" s="418"/>
      <c r="C4" s="418"/>
      <c r="D4" s="418"/>
      <c r="E4" s="418"/>
      <c r="F4" s="418"/>
      <c r="G4" s="418"/>
      <c r="H4" s="418"/>
      <c r="I4" s="418"/>
      <c r="J4" s="418"/>
    </row>
    <row r="5" spans="1:16" s="72" customFormat="1" ht="21" customHeight="1">
      <c r="A5" s="108"/>
      <c r="B5" s="108"/>
      <c r="C5" s="108"/>
      <c r="D5" s="108"/>
      <c r="E5" s="159"/>
      <c r="F5" s="419" t="s">
        <v>6</v>
      </c>
      <c r="G5" s="419"/>
      <c r="H5" s="420"/>
      <c r="I5" s="419"/>
      <c r="J5" s="419"/>
    </row>
    <row r="6" spans="1:16" s="72" customFormat="1" ht="21" customHeight="1">
      <c r="A6" s="109"/>
      <c r="E6" s="53"/>
      <c r="F6" s="421" t="s">
        <v>7</v>
      </c>
      <c r="G6" s="421"/>
      <c r="H6" s="52"/>
      <c r="I6" s="421" t="s">
        <v>8</v>
      </c>
      <c r="J6" s="421"/>
    </row>
    <row r="7" spans="1:16" s="72" customFormat="1" ht="21" customHeight="1">
      <c r="A7" s="110"/>
      <c r="B7" s="111"/>
      <c r="C7" s="112"/>
      <c r="D7" s="111"/>
      <c r="E7" s="55" t="s">
        <v>150</v>
      </c>
      <c r="F7" s="160">
        <v>2022</v>
      </c>
      <c r="G7" s="161">
        <v>2021</v>
      </c>
      <c r="H7" s="54"/>
      <c r="I7" s="160">
        <v>2022</v>
      </c>
      <c r="J7" s="161">
        <v>2021</v>
      </c>
    </row>
    <row r="8" spans="1:16" s="72" customFormat="1" ht="21" customHeight="1">
      <c r="A8" s="109"/>
      <c r="B8" s="113"/>
      <c r="D8" s="113"/>
      <c r="E8" s="113"/>
      <c r="F8" s="114"/>
      <c r="G8" s="113"/>
      <c r="I8" s="114"/>
      <c r="J8" s="113"/>
    </row>
    <row r="9" spans="1:16" ht="21" customHeight="1">
      <c r="A9" s="153" t="s">
        <v>67</v>
      </c>
      <c r="B9" s="115"/>
      <c r="C9" s="115"/>
      <c r="D9" s="115"/>
      <c r="E9" s="115"/>
      <c r="F9" s="115"/>
      <c r="G9" s="116"/>
      <c r="H9" s="115"/>
      <c r="I9" s="115"/>
      <c r="J9" s="116"/>
    </row>
    <row r="10" spans="1:16" ht="21" customHeight="1">
      <c r="A10" s="115"/>
      <c r="B10" s="115" t="s">
        <v>69</v>
      </c>
      <c r="C10" s="115"/>
      <c r="F10" s="74">
        <v>35</v>
      </c>
      <c r="G10" s="74">
        <v>0</v>
      </c>
      <c r="H10" s="74"/>
      <c r="I10" s="74">
        <v>776</v>
      </c>
      <c r="J10" s="74">
        <v>31</v>
      </c>
    </row>
    <row r="11" spans="1:16" ht="21" customHeight="1">
      <c r="B11" s="115"/>
      <c r="C11" s="117" t="s">
        <v>68</v>
      </c>
      <c r="F11" s="75">
        <f>SUM(F10:F10)</f>
        <v>35</v>
      </c>
      <c r="G11" s="75">
        <f>SUM(G10:G10)</f>
        <v>0</v>
      </c>
      <c r="H11" s="74"/>
      <c r="I11" s="75">
        <f>SUM(I10:I10)</f>
        <v>776</v>
      </c>
      <c r="J11" s="75">
        <f>SUM(J10:J10)</f>
        <v>31</v>
      </c>
      <c r="N11" s="98"/>
    </row>
    <row r="12" spans="1:16" ht="5.0999999999999996" customHeight="1">
      <c r="B12" s="115"/>
      <c r="C12" s="117"/>
      <c r="F12" s="74"/>
      <c r="G12" s="74"/>
      <c r="H12" s="74"/>
      <c r="I12" s="74"/>
      <c r="J12" s="74"/>
      <c r="N12" s="98"/>
    </row>
    <row r="13" spans="1:16" ht="21" customHeight="1">
      <c r="A13" s="154" t="s">
        <v>70</v>
      </c>
      <c r="B13" s="122"/>
      <c r="C13" s="122"/>
      <c r="D13" s="122"/>
      <c r="E13" s="115"/>
      <c r="F13" s="74"/>
      <c r="G13" s="76"/>
      <c r="H13" s="77"/>
      <c r="I13" s="77"/>
      <c r="J13" s="77"/>
    </row>
    <row r="14" spans="1:16" ht="21" customHeight="1">
      <c r="A14" s="121"/>
      <c r="B14" s="122" t="s">
        <v>71</v>
      </c>
      <c r="C14" s="122"/>
      <c r="D14" s="121"/>
      <c r="F14" s="78">
        <v>-5046</v>
      </c>
      <c r="G14" s="78">
        <v>-4117</v>
      </c>
      <c r="H14" s="79"/>
      <c r="I14" s="78">
        <v>-4406</v>
      </c>
      <c r="J14" s="78">
        <v>-3425</v>
      </c>
      <c r="K14" s="80"/>
      <c r="L14" s="78"/>
      <c r="M14" s="78"/>
      <c r="N14" s="78"/>
      <c r="O14" s="78"/>
      <c r="P14" s="78"/>
    </row>
    <row r="15" spans="1:16" ht="21" customHeight="1">
      <c r="A15" s="121"/>
      <c r="B15" s="122"/>
      <c r="C15" s="122" t="s">
        <v>72</v>
      </c>
      <c r="D15" s="122"/>
      <c r="E15" s="115"/>
      <c r="F15" s="81">
        <f>SUM(F14:F14)</f>
        <v>-5046</v>
      </c>
      <c r="G15" s="81">
        <f>SUM(G14:G14)</f>
        <v>-4117</v>
      </c>
      <c r="H15" s="82"/>
      <c r="I15" s="81">
        <f>SUM(I14:I14)</f>
        <v>-4406</v>
      </c>
      <c r="J15" s="81">
        <f>SUM(J14:J14)</f>
        <v>-3425</v>
      </c>
    </row>
    <row r="16" spans="1:16" ht="5.0999999999999996" customHeight="1">
      <c r="A16" s="121"/>
      <c r="B16" s="122"/>
      <c r="C16" s="122"/>
      <c r="D16" s="122"/>
      <c r="E16" s="115"/>
      <c r="F16" s="82"/>
      <c r="G16" s="82"/>
      <c r="H16" s="82"/>
      <c r="I16" s="82"/>
      <c r="J16" s="82"/>
    </row>
    <row r="17" spans="1:11" ht="21" customHeight="1">
      <c r="A17" s="272" t="s">
        <v>73</v>
      </c>
      <c r="B17" s="122"/>
      <c r="C17" s="122"/>
      <c r="D17" s="122"/>
      <c r="E17" s="115"/>
      <c r="F17" s="82"/>
      <c r="G17" s="83"/>
      <c r="H17" s="82"/>
      <c r="I17" s="82"/>
      <c r="J17" s="82"/>
    </row>
    <row r="18" spans="1:11" ht="21" customHeight="1">
      <c r="A18" s="121"/>
      <c r="B18" s="122" t="s">
        <v>74</v>
      </c>
      <c r="C18" s="122"/>
      <c r="D18" s="122"/>
      <c r="E18" s="118"/>
      <c r="F18" s="82">
        <v>0</v>
      </c>
      <c r="G18" s="82">
        <v>0</v>
      </c>
      <c r="H18" s="82"/>
      <c r="I18" s="82">
        <v>0</v>
      </c>
      <c r="J18" s="82">
        <v>-30</v>
      </c>
    </row>
    <row r="19" spans="1:11" ht="21" customHeight="1">
      <c r="A19" s="121"/>
      <c r="B19" s="122" t="s">
        <v>75</v>
      </c>
      <c r="C19" s="122"/>
      <c r="D19" s="122"/>
      <c r="E19" s="118"/>
      <c r="F19" s="82">
        <v>-316</v>
      </c>
      <c r="G19" s="82">
        <v>-313</v>
      </c>
      <c r="H19" s="82"/>
      <c r="I19" s="82">
        <v>-55</v>
      </c>
      <c r="J19" s="82">
        <v>-55</v>
      </c>
    </row>
    <row r="20" spans="1:11" ht="21" customHeight="1">
      <c r="A20" s="121"/>
      <c r="B20" s="122"/>
      <c r="C20" s="122" t="s">
        <v>76</v>
      </c>
      <c r="D20" s="122"/>
      <c r="E20" s="115"/>
      <c r="F20" s="81">
        <f>SUM(F18:F19)</f>
        <v>-316</v>
      </c>
      <c r="G20" s="81">
        <f>SUM(G18:G19)</f>
        <v>-313</v>
      </c>
      <c r="H20" s="82"/>
      <c r="I20" s="81">
        <f>SUM(I18:I19)</f>
        <v>-55</v>
      </c>
      <c r="J20" s="81">
        <f>SUM(J18:J19)</f>
        <v>-85</v>
      </c>
      <c r="K20" s="84"/>
    </row>
    <row r="21" spans="1:11" ht="10.199999999999999" customHeight="1">
      <c r="B21" s="115"/>
      <c r="C21" s="115"/>
      <c r="D21" s="115"/>
      <c r="E21" s="115"/>
      <c r="F21" s="82"/>
      <c r="G21" s="82"/>
      <c r="H21" s="82"/>
      <c r="I21" s="82"/>
      <c r="J21" s="82"/>
    </row>
    <row r="22" spans="1:11" ht="21" customHeight="1">
      <c r="A22" s="153" t="s">
        <v>77</v>
      </c>
      <c r="B22" s="115"/>
      <c r="D22" s="118"/>
      <c r="E22" s="118"/>
      <c r="F22" s="74">
        <f>F11+F15+F20</f>
        <v>-5327</v>
      </c>
      <c r="G22" s="74">
        <f>G11+G15+G20</f>
        <v>-4430</v>
      </c>
      <c r="H22" s="74"/>
      <c r="I22" s="74">
        <f>I11+I15+I20</f>
        <v>-3685</v>
      </c>
      <c r="J22" s="74">
        <f>J11+J15+J20</f>
        <v>-3479</v>
      </c>
    </row>
    <row r="23" spans="1:11" ht="21" customHeight="1">
      <c r="A23" s="115" t="s">
        <v>78</v>
      </c>
      <c r="B23" s="115"/>
      <c r="D23" s="118"/>
      <c r="E23" s="118"/>
      <c r="F23" s="85">
        <v>-3</v>
      </c>
      <c r="G23" s="85">
        <v>-5</v>
      </c>
      <c r="H23" s="74"/>
      <c r="I23" s="85">
        <v>-3</v>
      </c>
      <c r="J23" s="85">
        <v>-672</v>
      </c>
    </row>
    <row r="24" spans="1:11" ht="21" customHeight="1">
      <c r="A24" s="153" t="s">
        <v>79</v>
      </c>
      <c r="B24" s="115"/>
      <c r="D24" s="118"/>
      <c r="E24" s="118"/>
      <c r="F24" s="74">
        <f>SUM(F22:F23)</f>
        <v>-5330</v>
      </c>
      <c r="G24" s="74">
        <f>SUM(G22:G23)</f>
        <v>-4435</v>
      </c>
      <c r="H24" s="74">
        <f>SUM(H22:H23)</f>
        <v>0</v>
      </c>
      <c r="I24" s="74">
        <f>SUM(I22:I23)</f>
        <v>-3688</v>
      </c>
      <c r="J24" s="74">
        <f>SUM(J22:J23)</f>
        <v>-4151</v>
      </c>
    </row>
    <row r="25" spans="1:11" ht="21" customHeight="1">
      <c r="A25" s="86" t="s">
        <v>80</v>
      </c>
      <c r="B25" s="86"/>
      <c r="D25" s="86"/>
      <c r="E25" s="86"/>
      <c r="F25" s="87">
        <v>0</v>
      </c>
      <c r="G25" s="87">
        <v>0</v>
      </c>
      <c r="H25" s="74"/>
      <c r="I25" s="85">
        <v>0</v>
      </c>
      <c r="J25" s="85">
        <v>0</v>
      </c>
    </row>
    <row r="26" spans="1:11" ht="21" customHeight="1" thickBot="1">
      <c r="A26" s="119" t="s">
        <v>81</v>
      </c>
      <c r="D26" s="86"/>
      <c r="E26" s="86"/>
      <c r="F26" s="89">
        <f>SUM(F24:F25)</f>
        <v>-5330</v>
      </c>
      <c r="G26" s="89">
        <f>SUM(G24:G25)</f>
        <v>-4435</v>
      </c>
      <c r="H26" s="88"/>
      <c r="I26" s="89">
        <f>SUM(I24:I25)</f>
        <v>-3688</v>
      </c>
      <c r="J26" s="89">
        <f>SUM(J24:J25)</f>
        <v>-4151</v>
      </c>
    </row>
    <row r="27" spans="1:11" s="86" customFormat="1" ht="18.600000000000001" customHeight="1" thickTop="1">
      <c r="F27" s="90"/>
      <c r="G27" s="90"/>
      <c r="H27" s="90"/>
      <c r="I27" s="90"/>
      <c r="J27" s="90"/>
    </row>
    <row r="28" spans="1:11" ht="21" customHeight="1">
      <c r="A28" s="133" t="s">
        <v>82</v>
      </c>
      <c r="B28" s="120"/>
      <c r="C28" s="120"/>
      <c r="D28" s="120"/>
      <c r="E28" s="120"/>
      <c r="F28" s="9"/>
      <c r="G28" s="8"/>
      <c r="H28" s="8"/>
      <c r="I28" s="7"/>
      <c r="J28" s="7"/>
    </row>
    <row r="29" spans="1:11" ht="21" customHeight="1">
      <c r="A29" s="120" t="s">
        <v>194</v>
      </c>
      <c r="B29" s="120"/>
      <c r="C29" s="120"/>
      <c r="D29" s="120"/>
      <c r="E29" s="120"/>
      <c r="F29" s="7">
        <v>0</v>
      </c>
      <c r="G29" s="7">
        <v>0</v>
      </c>
      <c r="H29" s="7"/>
      <c r="I29" s="7">
        <v>0</v>
      </c>
      <c r="J29" s="7">
        <v>0</v>
      </c>
    </row>
    <row r="30" spans="1:11" ht="21" customHeight="1" thickBot="1">
      <c r="A30" s="120" t="s">
        <v>192</v>
      </c>
      <c r="B30" s="120"/>
      <c r="C30" s="120"/>
      <c r="D30" s="120"/>
      <c r="E30" s="121"/>
      <c r="F30" s="4">
        <f>+F26+F29</f>
        <v>-5330</v>
      </c>
      <c r="G30" s="4">
        <f>+G26+G29</f>
        <v>-4435</v>
      </c>
      <c r="H30" s="9"/>
      <c r="I30" s="4">
        <f>+I26+I29</f>
        <v>-3688</v>
      </c>
      <c r="J30" s="4">
        <f>+J26+J29</f>
        <v>-4151</v>
      </c>
    </row>
    <row r="31" spans="1:11" ht="21" customHeight="1" thickTop="1">
      <c r="A31" s="120"/>
      <c r="B31" s="120"/>
      <c r="C31" s="120"/>
      <c r="D31" s="120"/>
      <c r="E31" s="121"/>
      <c r="F31" s="9"/>
      <c r="G31" s="9"/>
      <c r="H31" s="9"/>
      <c r="I31" s="9"/>
      <c r="J31" s="9"/>
    </row>
    <row r="32" spans="1:11" ht="21" customHeight="1">
      <c r="A32" s="154" t="s">
        <v>83</v>
      </c>
      <c r="B32" s="122"/>
      <c r="C32" s="122"/>
      <c r="D32" s="122"/>
      <c r="E32" s="122"/>
      <c r="F32" s="7"/>
      <c r="G32" s="7"/>
      <c r="H32" s="7"/>
      <c r="I32" s="7"/>
      <c r="J32" s="7"/>
    </row>
    <row r="33" spans="1:13" ht="21" customHeight="1">
      <c r="A33" s="122"/>
      <c r="B33" s="122" t="s">
        <v>87</v>
      </c>
      <c r="C33" s="122"/>
      <c r="D33" s="122"/>
      <c r="E33" s="123"/>
      <c r="F33" s="7">
        <f>F26</f>
        <v>-5330</v>
      </c>
      <c r="G33" s="7">
        <f>G26</f>
        <v>-4435</v>
      </c>
      <c r="H33" s="7"/>
      <c r="I33" s="7">
        <f>I26</f>
        <v>-3688</v>
      </c>
      <c r="J33" s="7">
        <f>J26</f>
        <v>-4151</v>
      </c>
    </row>
    <row r="34" spans="1:13" ht="21" customHeight="1">
      <c r="A34" s="122"/>
      <c r="B34" s="122" t="s">
        <v>88</v>
      </c>
      <c r="C34" s="122"/>
      <c r="D34" s="122"/>
      <c r="E34" s="122"/>
      <c r="F34" s="7">
        <v>0</v>
      </c>
      <c r="G34" s="7">
        <v>0</v>
      </c>
      <c r="H34" s="8"/>
      <c r="I34" s="8">
        <v>0</v>
      </c>
      <c r="J34" s="8">
        <v>0</v>
      </c>
    </row>
    <row r="35" spans="1:13" ht="21" customHeight="1" thickBot="1">
      <c r="A35" s="122"/>
      <c r="B35" s="122"/>
      <c r="C35" s="122"/>
      <c r="D35" s="122"/>
      <c r="E35" s="122"/>
      <c r="F35" s="3">
        <f>SUM(F33:F34)</f>
        <v>-5330</v>
      </c>
      <c r="G35" s="3">
        <f>SUM(G33:G34)</f>
        <v>-4435</v>
      </c>
      <c r="H35" s="7"/>
      <c r="I35" s="3">
        <f>SUM(I33:I34)</f>
        <v>-3688</v>
      </c>
      <c r="J35" s="3">
        <f>SUM(J33:J34)</f>
        <v>-4151</v>
      </c>
    </row>
    <row r="36" spans="1:13" ht="21" customHeight="1" thickTop="1">
      <c r="A36" s="122"/>
      <c r="B36" s="122"/>
      <c r="C36" s="122"/>
      <c r="D36" s="122"/>
      <c r="E36" s="122"/>
      <c r="F36" s="2"/>
      <c r="G36" s="2"/>
      <c r="H36" s="2"/>
      <c r="I36" s="2"/>
      <c r="J36" s="2"/>
    </row>
    <row r="37" spans="1:13" ht="21" customHeight="1">
      <c r="A37" s="133" t="s">
        <v>193</v>
      </c>
      <c r="B37" s="122"/>
      <c r="C37" s="122"/>
      <c r="D37" s="122"/>
      <c r="E37" s="122"/>
      <c r="F37" s="1"/>
      <c r="G37" s="1"/>
      <c r="H37" s="1"/>
      <c r="I37" s="1"/>
      <c r="J37" s="1"/>
    </row>
    <row r="38" spans="1:13" ht="21" customHeight="1">
      <c r="A38" s="122"/>
      <c r="B38" s="122" t="s">
        <v>87</v>
      </c>
      <c r="C38" s="122"/>
      <c r="D38" s="122"/>
      <c r="E38" s="123"/>
      <c r="F38" s="7">
        <f>F30</f>
        <v>-5330</v>
      </c>
      <c r="G38" s="7">
        <f>G30</f>
        <v>-4435</v>
      </c>
      <c r="H38" s="7"/>
      <c r="I38" s="7">
        <f>I30</f>
        <v>-3688</v>
      </c>
      <c r="J38" s="7">
        <f>J30</f>
        <v>-4151</v>
      </c>
    </row>
    <row r="39" spans="1:13" s="86" customFormat="1" ht="23.25" customHeight="1">
      <c r="A39" s="122"/>
      <c r="B39" s="122" t="s">
        <v>88</v>
      </c>
      <c r="C39" s="122"/>
      <c r="D39" s="122"/>
      <c r="E39" s="122"/>
      <c r="F39" s="7">
        <v>0</v>
      </c>
      <c r="G39" s="7">
        <v>0</v>
      </c>
      <c r="H39" s="7"/>
      <c r="I39" s="7">
        <v>0</v>
      </c>
      <c r="J39" s="6">
        <v>0</v>
      </c>
      <c r="L39" s="99"/>
      <c r="M39" s="92"/>
    </row>
    <row r="40" spans="1:13" s="86" customFormat="1" ht="23.25" customHeight="1" thickBot="1">
      <c r="A40" s="122"/>
      <c r="B40" s="122"/>
      <c r="C40" s="122"/>
      <c r="D40" s="122"/>
      <c r="E40" s="122"/>
      <c r="F40" s="3">
        <f>SUM(F38:F39)</f>
        <v>-5330</v>
      </c>
      <c r="G40" s="3">
        <f>SUM(G38:G39)</f>
        <v>-4435</v>
      </c>
      <c r="H40" s="7"/>
      <c r="I40" s="3">
        <f>SUM(I38:I39)</f>
        <v>-3688</v>
      </c>
      <c r="J40" s="3">
        <f>SUM(J38:J39)</f>
        <v>-4151</v>
      </c>
      <c r="L40" s="99"/>
      <c r="M40" s="92"/>
    </row>
    <row r="41" spans="1:13" s="86" customFormat="1" ht="23.25" customHeight="1" thickTop="1">
      <c r="A41" s="122"/>
      <c r="B41" s="122"/>
      <c r="C41" s="122"/>
      <c r="D41" s="122"/>
      <c r="E41" s="122"/>
      <c r="F41" s="7"/>
      <c r="G41" s="7"/>
      <c r="H41" s="7"/>
      <c r="I41" s="7"/>
      <c r="J41" s="7"/>
      <c r="L41" s="99"/>
      <c r="M41" s="92"/>
    </row>
    <row r="42" spans="1:13" s="86" customFormat="1" ht="23.25" customHeight="1">
      <c r="A42" s="133" t="s">
        <v>189</v>
      </c>
      <c r="B42" s="14"/>
      <c r="C42" s="14"/>
      <c r="D42" s="14"/>
      <c r="E42" s="124">
        <v>23</v>
      </c>
      <c r="F42" s="13"/>
      <c r="G42" s="13"/>
      <c r="H42" s="13"/>
      <c r="I42" s="13"/>
      <c r="J42" s="13"/>
      <c r="L42" s="99"/>
      <c r="M42" s="92"/>
    </row>
    <row r="43" spans="1:13" s="86" customFormat="1" ht="23.25" customHeight="1">
      <c r="A43" s="122"/>
      <c r="B43" s="122" t="s">
        <v>190</v>
      </c>
      <c r="C43" s="122"/>
      <c r="D43" s="122"/>
      <c r="E43" s="121"/>
      <c r="F43" s="12">
        <f>F33/22363445</f>
        <v>-2.3833537274780338E-4</v>
      </c>
      <c r="G43" s="12">
        <f>G33/8514952</f>
        <v>-5.2084850272790734E-4</v>
      </c>
      <c r="H43" s="12"/>
      <c r="I43" s="12">
        <f>I33/22363445</f>
        <v>-1.6491198024275777E-4</v>
      </c>
      <c r="J43" s="12">
        <f>J33/8514952</f>
        <v>-4.8749540807746186E-4</v>
      </c>
      <c r="L43" s="99"/>
      <c r="M43" s="92"/>
    </row>
    <row r="44" spans="1:13" s="86" customFormat="1" ht="23.25" customHeight="1">
      <c r="A44" s="122"/>
      <c r="B44" s="122"/>
      <c r="C44" s="122"/>
      <c r="D44" s="122"/>
      <c r="E44" s="125"/>
      <c r="F44" s="12"/>
      <c r="G44" s="12"/>
      <c r="H44" s="12"/>
      <c r="I44" s="8"/>
      <c r="J44" s="8"/>
      <c r="L44" s="100"/>
      <c r="M44" s="92"/>
    </row>
    <row r="45" spans="1:13" s="86" customFormat="1" ht="23.25" customHeight="1">
      <c r="A45" s="126"/>
      <c r="B45" s="126"/>
      <c r="C45" s="126"/>
      <c r="D45" s="126"/>
      <c r="E45" s="126"/>
      <c r="F45" s="126"/>
      <c r="G45" s="126"/>
      <c r="H45" s="126"/>
      <c r="I45" s="126"/>
      <c r="J45" s="91" t="s">
        <v>10</v>
      </c>
      <c r="L45" s="99"/>
      <c r="M45" s="92"/>
    </row>
    <row r="46" spans="1:13" s="86" customFormat="1" ht="23.25" customHeight="1">
      <c r="A46" s="126"/>
      <c r="B46" s="126"/>
      <c r="C46" s="126"/>
      <c r="D46" s="126"/>
      <c r="E46" s="126"/>
      <c r="F46" s="126"/>
      <c r="G46" s="126"/>
      <c r="H46" s="126"/>
      <c r="I46" s="126"/>
      <c r="J46" s="91"/>
      <c r="L46" s="99"/>
      <c r="M46" s="92"/>
    </row>
    <row r="47" spans="1:13" s="86" customFormat="1" ht="23.25" customHeight="1">
      <c r="A47" s="126"/>
      <c r="B47" s="126"/>
      <c r="C47" s="126"/>
      <c r="D47" s="126"/>
      <c r="E47" s="126"/>
      <c r="F47" s="126"/>
      <c r="G47" s="126"/>
      <c r="H47" s="126"/>
      <c r="I47" s="126"/>
      <c r="J47" s="91"/>
      <c r="L47" s="99"/>
      <c r="M47" s="92"/>
    </row>
    <row r="48" spans="1:13" s="86" customFormat="1" ht="23.25" customHeight="1">
      <c r="A48" s="126"/>
      <c r="B48" s="126"/>
      <c r="C48" s="126"/>
      <c r="D48" s="126"/>
      <c r="E48" s="126"/>
      <c r="F48" s="126"/>
      <c r="G48" s="126"/>
      <c r="H48" s="126"/>
      <c r="I48" s="126"/>
      <c r="J48" s="91"/>
      <c r="L48" s="99"/>
      <c r="M48" s="92"/>
    </row>
    <row r="49" spans="1:13" s="86" customFormat="1" ht="23.25" customHeight="1">
      <c r="A49" s="126"/>
      <c r="B49" s="126"/>
      <c r="C49" s="126"/>
      <c r="D49" s="126"/>
      <c r="E49" s="126"/>
      <c r="F49" s="126"/>
      <c r="G49" s="126"/>
      <c r="H49" s="126"/>
      <c r="I49" s="126"/>
      <c r="J49" s="91"/>
      <c r="L49" s="99"/>
      <c r="M49" s="92"/>
    </row>
    <row r="50" spans="1:13" s="86" customFormat="1" ht="23.25" customHeight="1">
      <c r="A50" s="126"/>
      <c r="B50" s="126"/>
      <c r="C50" s="126"/>
      <c r="D50" s="126"/>
      <c r="E50" s="126"/>
      <c r="F50" s="126"/>
      <c r="G50" s="126"/>
      <c r="H50" s="126"/>
      <c r="I50" s="126"/>
      <c r="J50" s="91"/>
      <c r="L50" s="99"/>
      <c r="M50" s="92"/>
    </row>
    <row r="51" spans="1:13" s="457" customFormat="1" ht="27.6" customHeight="1">
      <c r="A51" s="456" t="s">
        <v>50</v>
      </c>
      <c r="B51" s="456"/>
      <c r="C51" s="456"/>
      <c r="D51" s="456"/>
      <c r="E51" s="456"/>
      <c r="F51" s="456"/>
      <c r="J51" s="407">
        <v>5</v>
      </c>
    </row>
    <row r="53" spans="1:13">
      <c r="F53" s="155">
        <f>'P6'!F27-[29]P5!F27-F40</f>
        <v>0</v>
      </c>
      <c r="G53" s="155">
        <f>'P6'!G27-[29]P5!G27-G40</f>
        <v>0</v>
      </c>
      <c r="H53" s="156"/>
      <c r="I53" s="155">
        <f>'P6'!I27-[29]P5!I27-I40</f>
        <v>0</v>
      </c>
      <c r="J53" s="155">
        <f>'P6'!J27-[29]P5!J27-J40</f>
        <v>0</v>
      </c>
    </row>
  </sheetData>
  <mergeCells count="6">
    <mergeCell ref="A2:J2"/>
    <mergeCell ref="A3:J3"/>
    <mergeCell ref="A4:J4"/>
    <mergeCell ref="F5:J5"/>
    <mergeCell ref="F6:G6"/>
    <mergeCell ref="I6:J6"/>
  </mergeCells>
  <pageMargins left="0.70866141732283472" right="0.39370078740157483" top="0.51181102362204722" bottom="0.59055118110236227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7"/>
  <sheetViews>
    <sheetView topLeftCell="A40" zoomScale="90" zoomScaleNormal="90" zoomScaleSheetLayoutView="85" workbookViewId="0">
      <selection activeCell="H56" sqref="H56"/>
    </sheetView>
  </sheetViews>
  <sheetFormatPr defaultColWidth="9.33203125" defaultRowHeight="19.8"/>
  <cols>
    <col min="1" max="3" width="1.6640625" style="120" customWidth="1"/>
    <col min="4" max="4" width="47.33203125" style="120" customWidth="1"/>
    <col min="5" max="5" width="8.88671875" style="131" customWidth="1"/>
    <col min="6" max="7" width="15.6640625" style="120" customWidth="1"/>
    <col min="8" max="8" width="1.6640625" style="120" customWidth="1"/>
    <col min="9" max="10" width="15.6640625" style="120" customWidth="1"/>
    <col min="11" max="11" width="13.5546875" style="120" customWidth="1"/>
    <col min="12" max="12" width="13.33203125" style="132" customWidth="1"/>
    <col min="13" max="13" width="13.5546875" style="120" customWidth="1"/>
    <col min="14" max="14" width="9.33203125" style="120"/>
    <col min="15" max="15" width="11.5546875" style="120" customWidth="1"/>
    <col min="16" max="16384" width="9.33203125" style="120"/>
  </cols>
  <sheetData>
    <row r="1" spans="1:13" ht="21" customHeight="1"/>
    <row r="2" spans="1:13" s="133" customFormat="1" ht="21" customHeight="1">
      <c r="A2" s="422" t="s">
        <v>4</v>
      </c>
      <c r="B2" s="422"/>
      <c r="C2" s="422"/>
      <c r="D2" s="422"/>
      <c r="E2" s="422"/>
      <c r="F2" s="422"/>
      <c r="G2" s="422"/>
      <c r="H2" s="422"/>
      <c r="I2" s="422"/>
      <c r="J2" s="422"/>
      <c r="L2" s="134"/>
    </row>
    <row r="3" spans="1:13" s="133" customFormat="1" ht="21" customHeight="1">
      <c r="A3" s="422" t="s">
        <v>89</v>
      </c>
      <c r="B3" s="422"/>
      <c r="C3" s="422"/>
      <c r="D3" s="422"/>
      <c r="E3" s="422"/>
      <c r="F3" s="422"/>
      <c r="G3" s="422"/>
      <c r="H3" s="422"/>
      <c r="I3" s="422"/>
      <c r="J3" s="422"/>
      <c r="L3" s="134"/>
    </row>
    <row r="4" spans="1:13" s="133" customFormat="1" ht="21" customHeight="1">
      <c r="A4" s="422" t="s">
        <v>173</v>
      </c>
      <c r="B4" s="422"/>
      <c r="C4" s="422"/>
      <c r="D4" s="422"/>
      <c r="E4" s="422"/>
      <c r="F4" s="422"/>
      <c r="G4" s="422"/>
      <c r="H4" s="422"/>
      <c r="I4" s="422"/>
      <c r="J4" s="422"/>
      <c r="L4" s="134"/>
    </row>
    <row r="5" spans="1:13" s="133" customFormat="1" ht="21" customHeight="1">
      <c r="A5" s="135"/>
      <c r="B5" s="135"/>
      <c r="C5" s="135"/>
      <c r="D5" s="135"/>
      <c r="E5" s="135"/>
      <c r="F5" s="423" t="s">
        <v>6</v>
      </c>
      <c r="G5" s="423"/>
      <c r="H5" s="424"/>
      <c r="I5" s="423"/>
      <c r="J5" s="423"/>
      <c r="L5" s="134"/>
    </row>
    <row r="6" spans="1:13" s="133" customFormat="1" ht="21" customHeight="1">
      <c r="A6" s="136"/>
      <c r="E6" s="137"/>
      <c r="F6" s="425" t="s">
        <v>7</v>
      </c>
      <c r="G6" s="425"/>
      <c r="H6" s="138"/>
      <c r="I6" s="425" t="s">
        <v>8</v>
      </c>
      <c r="J6" s="425"/>
      <c r="L6" s="134"/>
    </row>
    <row r="7" spans="1:13" s="133" customFormat="1" ht="21" customHeight="1">
      <c r="A7" s="139"/>
      <c r="B7" s="140"/>
      <c r="C7" s="141"/>
      <c r="D7" s="140"/>
      <c r="E7" s="140" t="s">
        <v>150</v>
      </c>
      <c r="F7" s="142">
        <v>2022</v>
      </c>
      <c r="G7" s="140">
        <v>2021</v>
      </c>
      <c r="H7" s="141"/>
      <c r="I7" s="142">
        <v>2022</v>
      </c>
      <c r="J7" s="140">
        <v>2021</v>
      </c>
      <c r="L7" s="134"/>
    </row>
    <row r="8" spans="1:13" s="133" customFormat="1" ht="7.95" customHeight="1">
      <c r="A8" s="136"/>
      <c r="B8" s="143"/>
      <c r="D8" s="143"/>
      <c r="E8" s="143"/>
      <c r="F8" s="144"/>
      <c r="G8" s="143"/>
      <c r="I8" s="144"/>
      <c r="J8" s="143"/>
      <c r="L8" s="134"/>
    </row>
    <row r="9" spans="1:13" ht="21" customHeight="1">
      <c r="A9" s="151" t="s">
        <v>67</v>
      </c>
      <c r="B9" s="123"/>
      <c r="C9" s="123"/>
      <c r="D9" s="123"/>
      <c r="E9" s="124"/>
      <c r="F9" s="123"/>
      <c r="G9" s="145"/>
      <c r="H9" s="123"/>
      <c r="I9" s="123"/>
      <c r="J9" s="145"/>
      <c r="L9" s="134"/>
      <c r="M9" s="134"/>
    </row>
    <row r="10" spans="1:13" ht="21" customHeight="1">
      <c r="A10" s="123"/>
      <c r="B10" s="123" t="s">
        <v>69</v>
      </c>
      <c r="C10" s="123"/>
      <c r="F10" s="7">
        <v>37</v>
      </c>
      <c r="G10" s="7">
        <v>7</v>
      </c>
      <c r="H10" s="7"/>
      <c r="I10" s="7">
        <v>776</v>
      </c>
      <c r="J10" s="7">
        <v>61</v>
      </c>
      <c r="L10" s="134"/>
      <c r="M10" s="134"/>
    </row>
    <row r="11" spans="1:13" ht="21" customHeight="1">
      <c r="B11" s="123" t="s">
        <v>155</v>
      </c>
      <c r="C11" s="123"/>
      <c r="F11" s="7">
        <v>0</v>
      </c>
      <c r="G11" s="7">
        <v>13369</v>
      </c>
      <c r="H11" s="7"/>
      <c r="I11" s="7">
        <v>0</v>
      </c>
      <c r="J11" s="7">
        <v>13369</v>
      </c>
      <c r="K11" s="7"/>
      <c r="L11" s="134"/>
      <c r="M11" s="134"/>
    </row>
    <row r="12" spans="1:13" ht="21" customHeight="1">
      <c r="B12" s="123"/>
      <c r="C12" s="146" t="s">
        <v>68</v>
      </c>
      <c r="F12" s="24">
        <f>SUM(F10:F11)</f>
        <v>37</v>
      </c>
      <c r="G12" s="24">
        <f>SUM(G10:G11)</f>
        <v>13376</v>
      </c>
      <c r="H12" s="7"/>
      <c r="I12" s="24">
        <f>SUM(I10:I11)</f>
        <v>776</v>
      </c>
      <c r="J12" s="24">
        <f>SUM(J10:J11)</f>
        <v>13430</v>
      </c>
      <c r="L12" s="134"/>
      <c r="M12" s="134"/>
    </row>
    <row r="13" spans="1:13" ht="7.95" customHeight="1">
      <c r="B13" s="123"/>
      <c r="C13" s="146"/>
      <c r="F13" s="7"/>
      <c r="G13" s="7"/>
      <c r="H13" s="7"/>
      <c r="I13" s="7"/>
      <c r="J13" s="7"/>
      <c r="L13" s="134"/>
      <c r="M13" s="134"/>
    </row>
    <row r="14" spans="1:13" ht="21" customHeight="1">
      <c r="A14" s="151" t="s">
        <v>70</v>
      </c>
      <c r="B14" s="123"/>
      <c r="C14" s="123"/>
      <c r="D14" s="123"/>
      <c r="E14" s="124"/>
      <c r="F14" s="7"/>
      <c r="G14" s="8"/>
      <c r="H14" s="8"/>
      <c r="I14" s="8"/>
      <c r="J14" s="8"/>
      <c r="L14" s="134"/>
      <c r="M14" s="134"/>
    </row>
    <row r="15" spans="1:13" ht="21" customHeight="1">
      <c r="B15" s="123" t="s">
        <v>71</v>
      </c>
      <c r="C15" s="123"/>
      <c r="F15" s="20">
        <v>-13283</v>
      </c>
      <c r="G15" s="20">
        <v>-7512</v>
      </c>
      <c r="H15" s="9"/>
      <c r="I15" s="20">
        <v>-10726</v>
      </c>
      <c r="J15" s="20">
        <v>-6115</v>
      </c>
      <c r="L15" s="134"/>
      <c r="M15" s="134"/>
    </row>
    <row r="16" spans="1:13" ht="21" customHeight="1">
      <c r="B16" s="123"/>
      <c r="C16" s="123" t="s">
        <v>72</v>
      </c>
      <c r="D16" s="123"/>
      <c r="E16" s="124"/>
      <c r="F16" s="21">
        <f>SUM(F15:F15)</f>
        <v>-13283</v>
      </c>
      <c r="G16" s="21">
        <f>SUM(G15:G15)</f>
        <v>-7512</v>
      </c>
      <c r="H16" s="9"/>
      <c r="I16" s="21">
        <f>SUM(I15:I15)</f>
        <v>-10726</v>
      </c>
      <c r="J16" s="21">
        <f>SUM(J15:J15)</f>
        <v>-6115</v>
      </c>
      <c r="L16" s="134"/>
      <c r="M16" s="134"/>
    </row>
    <row r="17" spans="1:16" ht="7.95" customHeight="1">
      <c r="B17" s="123"/>
      <c r="C17" s="123"/>
      <c r="D17" s="123"/>
      <c r="E17" s="124"/>
      <c r="F17" s="9"/>
      <c r="G17" s="9"/>
      <c r="H17" s="9"/>
      <c r="I17" s="9"/>
      <c r="J17" s="9"/>
      <c r="L17" s="134"/>
      <c r="M17" s="134"/>
    </row>
    <row r="18" spans="1:16" ht="21" customHeight="1">
      <c r="A18" s="151" t="s">
        <v>73</v>
      </c>
      <c r="B18" s="123"/>
      <c r="C18" s="123"/>
      <c r="D18" s="123"/>
      <c r="E18" s="124"/>
      <c r="F18" s="9"/>
      <c r="G18" s="9"/>
      <c r="H18" s="9"/>
      <c r="I18" s="9"/>
      <c r="J18" s="9"/>
      <c r="L18" s="134"/>
      <c r="M18" s="134"/>
      <c r="O18" s="132"/>
      <c r="P18" s="147"/>
    </row>
    <row r="19" spans="1:16" ht="21" customHeight="1">
      <c r="B19" s="123" t="s">
        <v>74</v>
      </c>
      <c r="C19" s="123"/>
      <c r="D19" s="123"/>
      <c r="E19" s="124"/>
      <c r="F19" s="9">
        <v>0</v>
      </c>
      <c r="G19" s="9">
        <v>0</v>
      </c>
      <c r="H19" s="9"/>
      <c r="I19" s="9">
        <v>0</v>
      </c>
      <c r="J19" s="9">
        <v>-502</v>
      </c>
      <c r="L19" s="134"/>
      <c r="M19" s="134"/>
      <c r="O19" s="132"/>
      <c r="P19" s="147"/>
    </row>
    <row r="20" spans="1:16" ht="21" customHeight="1">
      <c r="B20" s="123" t="s">
        <v>75</v>
      </c>
      <c r="C20" s="123"/>
      <c r="D20" s="123"/>
      <c r="E20" s="124"/>
      <c r="F20" s="9">
        <v>-630</v>
      </c>
      <c r="G20" s="9">
        <v>-631</v>
      </c>
      <c r="H20" s="9"/>
      <c r="I20" s="9">
        <v>-110</v>
      </c>
      <c r="J20" s="9">
        <v>-110</v>
      </c>
      <c r="L20" s="134"/>
      <c r="M20" s="134"/>
      <c r="O20" s="132"/>
      <c r="P20" s="147"/>
    </row>
    <row r="21" spans="1:16" ht="21" customHeight="1">
      <c r="B21" s="123"/>
      <c r="C21" s="123" t="s">
        <v>76</v>
      </c>
      <c r="D21" s="123"/>
      <c r="E21" s="124"/>
      <c r="F21" s="21">
        <f>SUM(F19:F20)</f>
        <v>-630</v>
      </c>
      <c r="G21" s="21">
        <f>SUM(G19:G20)</f>
        <v>-631</v>
      </c>
      <c r="H21" s="9"/>
      <c r="I21" s="21">
        <f>SUM(I19:I20)</f>
        <v>-110</v>
      </c>
      <c r="J21" s="21">
        <f>SUM(J19:J20)</f>
        <v>-612</v>
      </c>
      <c r="K21" s="23"/>
      <c r="L21" s="134"/>
      <c r="M21" s="134"/>
      <c r="N21" s="134"/>
      <c r="O21" s="134"/>
      <c r="P21" s="134"/>
    </row>
    <row r="22" spans="1:16" ht="7.95" customHeight="1">
      <c r="B22" s="123"/>
      <c r="C22" s="123"/>
      <c r="D22" s="123"/>
      <c r="E22" s="124"/>
      <c r="F22" s="9"/>
      <c r="G22" s="9"/>
      <c r="H22" s="9"/>
      <c r="I22" s="9"/>
      <c r="J22" s="9"/>
      <c r="L22" s="134"/>
      <c r="M22" s="134"/>
    </row>
    <row r="23" spans="1:16" ht="21" customHeight="1">
      <c r="A23" s="151" t="s">
        <v>84</v>
      </c>
      <c r="B23" s="123"/>
      <c r="D23" s="124"/>
      <c r="E23" s="124"/>
      <c r="F23" s="7">
        <f>F12+F16+F21</f>
        <v>-13876</v>
      </c>
      <c r="G23" s="7">
        <f>G12+G16+G21</f>
        <v>5233</v>
      </c>
      <c r="H23" s="7"/>
      <c r="I23" s="7">
        <f>I12+I16+I21</f>
        <v>-10060</v>
      </c>
      <c r="J23" s="7">
        <f>J12+J16+J21</f>
        <v>6703</v>
      </c>
      <c r="L23" s="134"/>
      <c r="M23" s="134"/>
    </row>
    <row r="24" spans="1:16" ht="21" customHeight="1">
      <c r="A24" s="123" t="s">
        <v>78</v>
      </c>
      <c r="B24" s="123"/>
      <c r="D24" s="124"/>
      <c r="E24" s="124"/>
      <c r="F24" s="25">
        <v>-7</v>
      </c>
      <c r="G24" s="25">
        <v>-11</v>
      </c>
      <c r="H24" s="7"/>
      <c r="I24" s="25">
        <v>-7</v>
      </c>
      <c r="J24" s="25">
        <v>-1337</v>
      </c>
      <c r="L24" s="134"/>
      <c r="M24" s="134"/>
    </row>
    <row r="25" spans="1:16" ht="21" customHeight="1">
      <c r="A25" s="151" t="s">
        <v>85</v>
      </c>
      <c r="B25" s="123"/>
      <c r="D25" s="124"/>
      <c r="E25" s="124"/>
      <c r="F25" s="7">
        <f>SUM(F23:F24)</f>
        <v>-13883</v>
      </c>
      <c r="G25" s="7">
        <f>SUM(G23:G24)</f>
        <v>5222</v>
      </c>
      <c r="H25" s="7">
        <f>SUM(H23:H24)</f>
        <v>0</v>
      </c>
      <c r="I25" s="7">
        <f>SUM(I23:I24)</f>
        <v>-10067</v>
      </c>
      <c r="J25" s="7">
        <f>SUM(J23:J24)</f>
        <v>5366</v>
      </c>
      <c r="L25" s="134"/>
      <c r="M25" s="134"/>
    </row>
    <row r="26" spans="1:16" ht="21" customHeight="1">
      <c r="A26" s="123" t="s">
        <v>80</v>
      </c>
      <c r="B26" s="123"/>
      <c r="C26" s="123"/>
      <c r="D26" s="123"/>
      <c r="E26" s="148"/>
      <c r="F26" s="9">
        <v>0</v>
      </c>
      <c r="G26" s="9">
        <v>0</v>
      </c>
      <c r="H26" s="9"/>
      <c r="I26" s="9">
        <v>0</v>
      </c>
      <c r="J26" s="9">
        <v>0</v>
      </c>
      <c r="K26" s="149"/>
      <c r="L26" s="134"/>
      <c r="M26" s="134"/>
      <c r="O26" s="150"/>
    </row>
    <row r="27" spans="1:16" ht="21" customHeight="1" thickBot="1">
      <c r="A27" s="151" t="s">
        <v>172</v>
      </c>
      <c r="F27" s="4">
        <f>SUM(F25:F26)</f>
        <v>-13883</v>
      </c>
      <c r="G27" s="4">
        <f>SUM(G25:G26)</f>
        <v>5222</v>
      </c>
      <c r="H27" s="9"/>
      <c r="I27" s="4">
        <f>SUM(I25:I26)</f>
        <v>-10067</v>
      </c>
      <c r="J27" s="4">
        <f>SUM(J25:J26)</f>
        <v>5366</v>
      </c>
      <c r="L27" s="134"/>
      <c r="M27" s="134"/>
    </row>
    <row r="28" spans="1:16" ht="7.95" customHeight="1" thickTop="1">
      <c r="F28" s="26"/>
      <c r="G28" s="9"/>
      <c r="H28" s="9"/>
      <c r="I28" s="9"/>
      <c r="J28" s="9"/>
      <c r="L28" s="134"/>
      <c r="M28" s="134"/>
    </row>
    <row r="29" spans="1:16" ht="21" customHeight="1">
      <c r="A29" s="133" t="s">
        <v>82</v>
      </c>
      <c r="E29" s="120"/>
      <c r="F29" s="9"/>
      <c r="G29" s="8"/>
      <c r="H29" s="8"/>
      <c r="I29" s="7"/>
      <c r="J29" s="7"/>
      <c r="L29" s="134"/>
      <c r="M29" s="134"/>
    </row>
    <row r="30" spans="1:16" ht="21" customHeight="1">
      <c r="A30" s="120" t="s">
        <v>194</v>
      </c>
      <c r="E30" s="120"/>
      <c r="F30" s="25">
        <v>0</v>
      </c>
      <c r="G30" s="25">
        <v>0</v>
      </c>
      <c r="H30" s="8"/>
      <c r="I30" s="25">
        <v>0</v>
      </c>
      <c r="J30" s="25">
        <v>0</v>
      </c>
      <c r="L30" s="134"/>
      <c r="M30" s="134"/>
    </row>
    <row r="31" spans="1:16" ht="21" customHeight="1" thickBot="1">
      <c r="A31" s="120" t="s">
        <v>192</v>
      </c>
      <c r="E31" s="121"/>
      <c r="F31" s="4">
        <f>+F27+F30</f>
        <v>-13883</v>
      </c>
      <c r="G31" s="4">
        <f>+G27+G30</f>
        <v>5222</v>
      </c>
      <c r="H31" s="8"/>
      <c r="I31" s="4">
        <f>+I27+I30</f>
        <v>-10067</v>
      </c>
      <c r="J31" s="4">
        <f>+J27+J30</f>
        <v>5366</v>
      </c>
      <c r="L31" s="134"/>
      <c r="M31" s="134"/>
    </row>
    <row r="32" spans="1:16" ht="7.95" customHeight="1" thickTop="1">
      <c r="E32" s="121"/>
      <c r="F32" s="9"/>
      <c r="G32" s="9"/>
      <c r="H32" s="8"/>
      <c r="I32" s="9"/>
      <c r="J32" s="9"/>
      <c r="L32" s="134"/>
      <c r="M32" s="134"/>
    </row>
    <row r="33" spans="1:13" ht="21" customHeight="1">
      <c r="A33" s="151" t="s">
        <v>86</v>
      </c>
      <c r="B33" s="122"/>
      <c r="C33" s="122"/>
      <c r="D33" s="122"/>
      <c r="E33" s="122"/>
      <c r="F33" s="7"/>
      <c r="G33" s="7"/>
      <c r="H33" s="7"/>
      <c r="I33" s="7"/>
      <c r="J33" s="7"/>
      <c r="L33" s="134"/>
      <c r="M33" s="134"/>
    </row>
    <row r="34" spans="1:13" ht="21" customHeight="1">
      <c r="A34" s="122"/>
      <c r="B34" s="122" t="s">
        <v>87</v>
      </c>
      <c r="C34" s="122"/>
      <c r="D34" s="122"/>
      <c r="E34" s="122"/>
      <c r="F34" s="7">
        <f>F27</f>
        <v>-13883</v>
      </c>
      <c r="G34" s="7">
        <f>G27</f>
        <v>5222</v>
      </c>
      <c r="H34" s="7"/>
      <c r="I34" s="7">
        <f>I27</f>
        <v>-10067</v>
      </c>
      <c r="J34" s="7">
        <f>J27</f>
        <v>5366</v>
      </c>
      <c r="L34" s="134"/>
      <c r="M34" s="134"/>
    </row>
    <row r="35" spans="1:13" ht="21" customHeight="1">
      <c r="A35" s="122"/>
      <c r="B35" s="122" t="s">
        <v>88</v>
      </c>
      <c r="C35" s="122"/>
      <c r="D35" s="122"/>
      <c r="E35" s="122"/>
      <c r="F35" s="8">
        <v>0</v>
      </c>
      <c r="G35" s="7">
        <v>0</v>
      </c>
      <c r="H35" s="8"/>
      <c r="I35" s="8">
        <v>0</v>
      </c>
      <c r="J35" s="8">
        <v>0</v>
      </c>
      <c r="L35" s="134"/>
      <c r="M35" s="134"/>
    </row>
    <row r="36" spans="1:13" ht="21" customHeight="1" thickBot="1">
      <c r="A36" s="122"/>
      <c r="B36" s="122"/>
      <c r="C36" s="122"/>
      <c r="D36" s="122"/>
      <c r="E36" s="122"/>
      <c r="F36" s="3">
        <f>SUM(F34:F35)</f>
        <v>-13883</v>
      </c>
      <c r="G36" s="3">
        <f>SUM(G34:G35)</f>
        <v>5222</v>
      </c>
      <c r="H36" s="7">
        <f>SUM(H34:H35)</f>
        <v>0</v>
      </c>
      <c r="I36" s="3">
        <f>SUM(I34:I35)</f>
        <v>-10067</v>
      </c>
      <c r="J36" s="3">
        <f>SUM(J34:J35)</f>
        <v>5366</v>
      </c>
      <c r="L36" s="134"/>
      <c r="M36" s="134"/>
    </row>
    <row r="37" spans="1:13" ht="7.95" customHeight="1" thickTop="1">
      <c r="A37" s="122"/>
      <c r="B37" s="122"/>
      <c r="C37" s="122"/>
      <c r="D37" s="122"/>
      <c r="E37" s="122"/>
      <c r="F37" s="1"/>
      <c r="G37" s="1"/>
      <c r="H37" s="1"/>
      <c r="I37" s="1"/>
      <c r="J37" s="1"/>
      <c r="L37" s="134"/>
      <c r="M37" s="134"/>
    </row>
    <row r="38" spans="1:13" ht="21" customHeight="1">
      <c r="A38" s="133" t="s">
        <v>193</v>
      </c>
      <c r="B38" s="122"/>
      <c r="C38" s="122"/>
      <c r="D38" s="122"/>
      <c r="E38" s="122"/>
      <c r="F38" s="1"/>
      <c r="G38" s="1"/>
      <c r="H38" s="1"/>
      <c r="I38" s="1"/>
      <c r="J38" s="1"/>
      <c r="L38" s="134"/>
      <c r="M38" s="134"/>
    </row>
    <row r="39" spans="1:13" ht="21" customHeight="1">
      <c r="A39" s="122"/>
      <c r="B39" s="122" t="s">
        <v>87</v>
      </c>
      <c r="C39" s="122"/>
      <c r="D39" s="122"/>
      <c r="E39" s="122"/>
      <c r="F39" s="7">
        <f>F31</f>
        <v>-13883</v>
      </c>
      <c r="G39" s="7">
        <f>G31</f>
        <v>5222</v>
      </c>
      <c r="H39" s="7"/>
      <c r="I39" s="7">
        <f>I31</f>
        <v>-10067</v>
      </c>
      <c r="J39" s="7">
        <f>J31</f>
        <v>5366</v>
      </c>
      <c r="L39" s="134"/>
      <c r="M39" s="134"/>
    </row>
    <row r="40" spans="1:13" ht="21" customHeight="1">
      <c r="A40" s="122"/>
      <c r="B40" s="122" t="s">
        <v>88</v>
      </c>
      <c r="C40" s="122"/>
      <c r="D40" s="122"/>
      <c r="E40" s="122"/>
      <c r="F40" s="7">
        <v>0</v>
      </c>
      <c r="G40" s="7">
        <v>0</v>
      </c>
      <c r="H40" s="7"/>
      <c r="I40" s="7">
        <v>0</v>
      </c>
      <c r="J40" s="6">
        <v>0</v>
      </c>
      <c r="L40" s="134"/>
      <c r="M40" s="134"/>
    </row>
    <row r="41" spans="1:13" ht="21" customHeight="1" thickBot="1">
      <c r="A41" s="122"/>
      <c r="B41" s="122"/>
      <c r="C41" s="122"/>
      <c r="D41" s="122"/>
      <c r="E41" s="122"/>
      <c r="F41" s="3">
        <f>SUM(F39:F40)</f>
        <v>-13883</v>
      </c>
      <c r="G41" s="3">
        <f>SUM(G39:G40)</f>
        <v>5222</v>
      </c>
      <c r="H41" s="7">
        <f>SUM(H39:H40)</f>
        <v>0</v>
      </c>
      <c r="I41" s="3">
        <f>SUM(I39:I40)</f>
        <v>-10067</v>
      </c>
      <c r="J41" s="3">
        <f>SUM(J39:J40)</f>
        <v>5366</v>
      </c>
      <c r="L41" s="134"/>
      <c r="M41" s="134"/>
    </row>
    <row r="42" spans="1:13" ht="7.95" customHeight="1" thickTop="1">
      <c r="A42" s="122"/>
      <c r="B42" s="122"/>
      <c r="C42" s="122"/>
      <c r="D42" s="122"/>
      <c r="E42" s="122"/>
      <c r="F42" s="7"/>
      <c r="G42" s="7"/>
      <c r="H42" s="7"/>
      <c r="I42" s="7"/>
      <c r="J42" s="7"/>
      <c r="L42" s="134"/>
      <c r="M42" s="134"/>
    </row>
    <row r="43" spans="1:13" ht="21" customHeight="1">
      <c r="A43" s="133" t="s">
        <v>189</v>
      </c>
      <c r="B43" s="14"/>
      <c r="C43" s="14"/>
      <c r="D43" s="14"/>
      <c r="E43" s="124">
        <v>23</v>
      </c>
      <c r="F43" s="29">
        <f>+F31-F41</f>
        <v>0</v>
      </c>
      <c r="G43" s="29">
        <f>+G31-G41</f>
        <v>0</v>
      </c>
      <c r="H43" s="29">
        <f>+H31-H41</f>
        <v>0</v>
      </c>
      <c r="I43" s="29">
        <f>+I31-I41</f>
        <v>0</v>
      </c>
      <c r="J43" s="29">
        <f>+J31-J41</f>
        <v>0</v>
      </c>
      <c r="L43" s="134"/>
      <c r="M43" s="134"/>
    </row>
    <row r="44" spans="1:13" ht="21" customHeight="1">
      <c r="A44" s="122"/>
      <c r="B44" s="122" t="s">
        <v>190</v>
      </c>
      <c r="C44" s="122"/>
      <c r="D44" s="122"/>
      <c r="E44" s="121"/>
      <c r="F44" s="12">
        <f>F34/15477454</f>
        <v>-8.9698215223253132E-4</v>
      </c>
      <c r="G44" s="12">
        <f>G34/8514952</f>
        <v>6.1327415586136008E-4</v>
      </c>
      <c r="H44" s="12"/>
      <c r="I44" s="12">
        <f>I34/15477454</f>
        <v>-6.5042997381869138E-4</v>
      </c>
      <c r="J44" s="12">
        <f>J34/8514952</f>
        <v>6.3018558413482537E-4</v>
      </c>
      <c r="L44" s="134"/>
      <c r="M44" s="134"/>
    </row>
    <row r="45" spans="1:13" ht="7.95" customHeight="1">
      <c r="F45" s="9"/>
      <c r="G45" s="7"/>
      <c r="H45" s="7"/>
      <c r="I45" s="7"/>
      <c r="J45" s="31"/>
      <c r="L45" s="134"/>
      <c r="M45" s="134"/>
    </row>
    <row r="46" spans="1:13" ht="21" customHeight="1">
      <c r="F46" s="9"/>
      <c r="G46" s="7"/>
      <c r="H46" s="7"/>
      <c r="I46" s="7"/>
      <c r="J46" s="27" t="s">
        <v>10</v>
      </c>
      <c r="L46" s="152"/>
      <c r="M46" s="134"/>
    </row>
    <row r="47" spans="1:13" ht="21" customHeight="1">
      <c r="F47" s="9"/>
      <c r="G47" s="7"/>
      <c r="H47" s="7"/>
      <c r="I47" s="7"/>
      <c r="J47" s="27"/>
      <c r="L47" s="134"/>
      <c r="M47" s="134"/>
    </row>
    <row r="48" spans="1:13" ht="21" customHeight="1">
      <c r="F48" s="9"/>
      <c r="G48" s="7"/>
      <c r="H48" s="7"/>
      <c r="I48" s="7"/>
      <c r="J48" s="27"/>
      <c r="L48" s="134"/>
      <c r="M48" s="134"/>
    </row>
    <row r="49" spans="1:13" ht="21" customHeight="1">
      <c r="F49" s="9"/>
      <c r="G49" s="7"/>
      <c r="H49" s="7"/>
      <c r="I49" s="7"/>
      <c r="J49" s="27"/>
      <c r="L49" s="134"/>
      <c r="M49" s="134"/>
    </row>
    <row r="50" spans="1:13" ht="21" customHeight="1">
      <c r="F50" s="9"/>
      <c r="G50" s="7"/>
      <c r="H50" s="7"/>
      <c r="I50" s="7"/>
      <c r="J50" s="27"/>
      <c r="L50" s="134"/>
      <c r="M50" s="134"/>
    </row>
    <row r="51" spans="1:13" ht="21" customHeight="1">
      <c r="F51" s="9"/>
      <c r="G51" s="7"/>
      <c r="H51" s="7"/>
      <c r="I51" s="7"/>
      <c r="J51" s="27"/>
      <c r="L51" s="134"/>
      <c r="M51" s="134"/>
    </row>
    <row r="52" spans="1:13" ht="21" customHeight="1">
      <c r="F52" s="9"/>
      <c r="G52" s="7"/>
      <c r="H52" s="7"/>
      <c r="I52" s="7"/>
      <c r="J52" s="27"/>
      <c r="L52" s="134"/>
      <c r="M52" s="134"/>
    </row>
    <row r="53" spans="1:13" ht="21" customHeight="1">
      <c r="F53" s="9"/>
      <c r="G53" s="7"/>
      <c r="H53" s="7"/>
      <c r="I53" s="7"/>
      <c r="J53" s="27"/>
      <c r="L53" s="134"/>
      <c r="M53" s="134"/>
    </row>
    <row r="54" spans="1:13" ht="21" customHeight="1">
      <c r="F54" s="9"/>
      <c r="G54" s="7"/>
      <c r="H54" s="7"/>
      <c r="I54" s="7"/>
      <c r="J54" s="27"/>
      <c r="L54" s="134"/>
      <c r="M54" s="134"/>
    </row>
    <row r="55" spans="1:13" ht="21" customHeight="1">
      <c r="F55" s="9"/>
      <c r="G55" s="7"/>
      <c r="H55" s="7"/>
      <c r="I55" s="7"/>
      <c r="J55" s="27"/>
      <c r="L55" s="134"/>
      <c r="M55" s="134"/>
    </row>
    <row r="56" spans="1:13" ht="21" customHeight="1">
      <c r="F56" s="9"/>
      <c r="G56" s="7"/>
      <c r="H56" s="7"/>
      <c r="I56" s="7"/>
      <c r="J56" s="27"/>
      <c r="L56" s="134"/>
      <c r="M56" s="134"/>
    </row>
    <row r="57" spans="1:13" ht="21" customHeight="1">
      <c r="F57" s="9"/>
      <c r="G57" s="7"/>
      <c r="H57" s="7"/>
      <c r="I57" s="7"/>
      <c r="J57" s="27"/>
      <c r="L57" s="134"/>
      <c r="M57" s="134"/>
    </row>
    <row r="58" spans="1:13" s="454" customFormat="1" ht="21" customHeight="1">
      <c r="A58" s="453" t="s">
        <v>50</v>
      </c>
      <c r="B58" s="453"/>
      <c r="C58" s="453"/>
      <c r="D58" s="453"/>
      <c r="E58" s="218"/>
      <c r="F58" s="458"/>
      <c r="G58" s="459"/>
      <c r="I58" s="460"/>
      <c r="J58" s="409">
        <v>6</v>
      </c>
      <c r="L58" s="461"/>
      <c r="M58" s="461"/>
    </row>
    <row r="59" spans="1:13" ht="21" customHeight="1">
      <c r="F59" s="9"/>
      <c r="G59" s="7"/>
      <c r="H59" s="7"/>
      <c r="I59" s="7"/>
      <c r="J59" s="27"/>
      <c r="L59" s="134"/>
      <c r="M59" s="134"/>
    </row>
    <row r="60" spans="1:13" ht="21" customHeight="1">
      <c r="F60" s="9"/>
      <c r="G60" s="7"/>
      <c r="H60" s="7"/>
      <c r="I60" s="7"/>
      <c r="J60" s="27"/>
      <c r="L60" s="134"/>
      <c r="M60" s="134"/>
    </row>
    <row r="61" spans="1:13" ht="21" customHeight="1">
      <c r="F61" s="9"/>
      <c r="G61" s="7"/>
      <c r="H61" s="7"/>
      <c r="I61" s="7"/>
      <c r="J61" s="27"/>
      <c r="L61" s="134"/>
      <c r="M61" s="134"/>
    </row>
    <row r="62" spans="1:13" ht="21" customHeight="1">
      <c r="F62" s="9"/>
      <c r="G62" s="7"/>
      <c r="H62" s="7"/>
      <c r="I62" s="7"/>
      <c r="J62" s="27"/>
    </row>
    <row r="63" spans="1:13" ht="21" customHeight="1">
      <c r="F63" s="9"/>
      <c r="G63" s="7"/>
      <c r="H63" s="7"/>
      <c r="I63" s="7"/>
      <c r="J63" s="27"/>
    </row>
    <row r="64" spans="1:13" ht="21" customHeight="1">
      <c r="F64" s="9"/>
      <c r="G64" s="7"/>
      <c r="H64" s="7"/>
      <c r="I64" s="7"/>
      <c r="J64" s="27"/>
    </row>
    <row r="65" spans="6:10" ht="21" customHeight="1">
      <c r="F65" s="9"/>
      <c r="G65" s="7"/>
      <c r="H65" s="7"/>
      <c r="I65" s="7"/>
      <c r="J65" s="27"/>
    </row>
    <row r="67" spans="6:10">
      <c r="F67" s="149"/>
      <c r="I67" s="28"/>
    </row>
  </sheetData>
  <mergeCells count="6">
    <mergeCell ref="A2:J2"/>
    <mergeCell ref="A3:J3"/>
    <mergeCell ref="A4:J4"/>
    <mergeCell ref="F5:J5"/>
    <mergeCell ref="F6:G6"/>
    <mergeCell ref="I6:J6"/>
  </mergeCells>
  <pageMargins left="0.70866141732283472" right="0.39370078740157483" top="0.51181102362204722" bottom="0.59055118110236227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56"/>
  <sheetViews>
    <sheetView topLeftCell="A28" zoomScale="90" zoomScaleNormal="90" zoomScaleSheetLayoutView="100" workbookViewId="0">
      <selection activeCell="H56" sqref="H56"/>
    </sheetView>
  </sheetViews>
  <sheetFormatPr defaultColWidth="9.33203125" defaultRowHeight="21" customHeight="1"/>
  <cols>
    <col min="1" max="1" width="36.77734375" style="305" customWidth="1"/>
    <col min="2" max="2" width="7.5546875" style="305" customWidth="1"/>
    <col min="3" max="3" width="13" style="305" customWidth="1"/>
    <col min="4" max="4" width="0.6640625" style="305" customWidth="1"/>
    <col min="5" max="5" width="11.6640625" style="305" customWidth="1"/>
    <col min="6" max="6" width="0.6640625" style="305" customWidth="1"/>
    <col min="7" max="7" width="12.6640625" style="305" customWidth="1"/>
    <col min="8" max="8" width="0.6640625" style="305" customWidth="1"/>
    <col min="9" max="9" width="12.33203125" style="305" customWidth="1"/>
    <col min="10" max="10" width="0.6640625" style="305" customWidth="1"/>
    <col min="11" max="11" width="15" style="305" customWidth="1"/>
    <col min="12" max="12" width="0.6640625" style="305" customWidth="1"/>
    <col min="13" max="13" width="17" style="305" customWidth="1"/>
    <col min="14" max="14" width="0.6640625" style="305" customWidth="1"/>
    <col min="15" max="15" width="13.88671875" style="305" customWidth="1"/>
    <col min="16" max="16" width="0.6640625" style="305" customWidth="1"/>
    <col min="17" max="17" width="16.6640625" style="305" customWidth="1"/>
    <col min="18" max="18" width="0.6640625" style="305" customWidth="1"/>
    <col min="19" max="19" width="12.5546875" style="305" customWidth="1"/>
    <col min="20" max="20" width="0.6640625" style="305" customWidth="1"/>
    <col min="21" max="21" width="12.6640625" style="305" customWidth="1"/>
    <col min="22" max="22" width="0.6640625" style="305" customWidth="1"/>
    <col min="23" max="23" width="12.6640625" style="305" customWidth="1"/>
    <col min="24" max="24" width="16.33203125" style="305" customWidth="1"/>
    <col min="25" max="25" width="12.33203125" style="305" bestFit="1" customWidth="1"/>
    <col min="26" max="16384" width="9.33203125" style="305"/>
  </cols>
  <sheetData>
    <row r="2" spans="1:25" s="274" customFormat="1" ht="21" customHeight="1">
      <c r="A2" s="427" t="s">
        <v>4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</row>
    <row r="3" spans="1:25" s="275" customFormat="1" ht="21" customHeight="1">
      <c r="A3" s="427" t="s">
        <v>129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</row>
    <row r="4" spans="1:25" s="274" customFormat="1" ht="21" customHeight="1">
      <c r="A4" s="427" t="s">
        <v>173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</row>
    <row r="5" spans="1:25" s="274" customFormat="1" ht="21" customHeight="1">
      <c r="A5" s="276"/>
      <c r="B5" s="276"/>
      <c r="C5" s="428" t="s">
        <v>6</v>
      </c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</row>
    <row r="6" spans="1:25" s="274" customFormat="1" ht="21" customHeight="1">
      <c r="A6" s="275"/>
      <c r="B6" s="275"/>
      <c r="C6" s="429" t="s">
        <v>128</v>
      </c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  <c r="Q6" s="429"/>
      <c r="R6" s="429"/>
      <c r="S6" s="429"/>
      <c r="T6" s="277"/>
      <c r="U6" s="278"/>
      <c r="V6" s="278"/>
      <c r="W6" s="279"/>
    </row>
    <row r="7" spans="1:25" s="274" customFormat="1" ht="21" customHeight="1">
      <c r="A7" s="280"/>
      <c r="B7" s="280"/>
      <c r="C7" s="273"/>
      <c r="D7" s="273"/>
      <c r="E7" s="273"/>
      <c r="F7" s="273"/>
      <c r="G7" s="273"/>
      <c r="H7" s="273"/>
      <c r="I7" s="426" t="s">
        <v>108</v>
      </c>
      <c r="J7" s="426"/>
      <c r="K7" s="426"/>
      <c r="L7" s="273"/>
      <c r="M7" s="273"/>
      <c r="N7" s="273"/>
      <c r="O7" s="430" t="s">
        <v>180</v>
      </c>
      <c r="P7" s="430"/>
      <c r="Q7" s="430"/>
      <c r="R7" s="325"/>
      <c r="S7" s="326"/>
      <c r="T7" s="273"/>
      <c r="U7" s="327"/>
      <c r="V7" s="327"/>
      <c r="W7" s="273"/>
    </row>
    <row r="8" spans="1:25" s="274" customFormat="1" ht="21" customHeight="1">
      <c r="A8" s="281"/>
      <c r="B8" s="281"/>
      <c r="C8" s="273"/>
      <c r="D8" s="273"/>
      <c r="E8" s="273"/>
      <c r="F8" s="273"/>
      <c r="G8" s="273"/>
      <c r="H8" s="273"/>
      <c r="I8" s="273"/>
      <c r="J8" s="273"/>
      <c r="K8" s="282"/>
      <c r="L8" s="282"/>
      <c r="M8" s="328" t="s">
        <v>110</v>
      </c>
      <c r="N8" s="282"/>
      <c r="O8" s="273"/>
      <c r="P8" s="282"/>
      <c r="Q8" s="273"/>
      <c r="R8" s="273"/>
      <c r="S8" s="328" t="s">
        <v>111</v>
      </c>
      <c r="T8" s="273"/>
      <c r="U8" s="327" t="s">
        <v>112</v>
      </c>
      <c r="V8" s="327"/>
      <c r="W8" s="273"/>
    </row>
    <row r="9" spans="1:25" s="274" customFormat="1" ht="21" customHeight="1">
      <c r="A9" s="281"/>
      <c r="B9" s="284"/>
      <c r="C9" s="273" t="s">
        <v>99</v>
      </c>
      <c r="D9" s="273"/>
      <c r="E9" s="273" t="s">
        <v>174</v>
      </c>
      <c r="F9" s="273"/>
      <c r="G9" s="273" t="s">
        <v>102</v>
      </c>
      <c r="H9" s="273"/>
      <c r="I9" s="273" t="s">
        <v>103</v>
      </c>
      <c r="J9" s="273"/>
      <c r="K9" s="273"/>
      <c r="L9" s="273"/>
      <c r="M9" s="328" t="s">
        <v>113</v>
      </c>
      <c r="N9" s="273"/>
      <c r="O9" s="328" t="s">
        <v>114</v>
      </c>
      <c r="P9" s="273"/>
      <c r="Q9" s="329" t="s">
        <v>115</v>
      </c>
      <c r="R9" s="275"/>
      <c r="S9" s="328" t="s">
        <v>116</v>
      </c>
      <c r="T9" s="273"/>
      <c r="U9" s="327" t="s">
        <v>117</v>
      </c>
      <c r="V9" s="327"/>
      <c r="W9" s="273"/>
    </row>
    <row r="10" spans="1:25" s="274" customFormat="1" ht="21" customHeight="1">
      <c r="A10" s="281"/>
      <c r="B10" s="284"/>
      <c r="C10" s="273" t="s">
        <v>100</v>
      </c>
      <c r="D10" s="273"/>
      <c r="E10" s="273" t="s">
        <v>104</v>
      </c>
      <c r="F10" s="273"/>
      <c r="G10" s="273" t="s">
        <v>104</v>
      </c>
      <c r="H10" s="273"/>
      <c r="I10" s="273" t="s">
        <v>105</v>
      </c>
      <c r="J10" s="273"/>
      <c r="K10" s="273" t="s">
        <v>109</v>
      </c>
      <c r="L10" s="273"/>
      <c r="M10" s="328" t="s">
        <v>118</v>
      </c>
      <c r="N10" s="273"/>
      <c r="O10" s="328" t="s">
        <v>119</v>
      </c>
      <c r="P10" s="273"/>
      <c r="Q10" s="329" t="s">
        <v>120</v>
      </c>
      <c r="R10" s="275"/>
      <c r="S10" s="328" t="s">
        <v>121</v>
      </c>
      <c r="T10" s="273"/>
      <c r="U10" s="327" t="s">
        <v>122</v>
      </c>
      <c r="V10" s="327"/>
      <c r="W10" s="273"/>
    </row>
    <row r="11" spans="1:25" s="274" customFormat="1" ht="21" customHeight="1">
      <c r="A11" s="285"/>
      <c r="B11" s="276" t="s">
        <v>150</v>
      </c>
      <c r="C11" s="276" t="s">
        <v>101</v>
      </c>
      <c r="D11" s="276"/>
      <c r="E11" s="276" t="s">
        <v>106</v>
      </c>
      <c r="F11" s="276"/>
      <c r="G11" s="276" t="s">
        <v>106</v>
      </c>
      <c r="H11" s="276"/>
      <c r="I11" s="276" t="s">
        <v>107</v>
      </c>
      <c r="J11" s="276"/>
      <c r="K11" s="276" t="s">
        <v>60</v>
      </c>
      <c r="L11" s="276"/>
      <c r="M11" s="330" t="s">
        <v>123</v>
      </c>
      <c r="N11" s="276"/>
      <c r="O11" s="330" t="s">
        <v>124</v>
      </c>
      <c r="P11" s="276"/>
      <c r="Q11" s="331" t="s">
        <v>125</v>
      </c>
      <c r="R11" s="332"/>
      <c r="S11" s="330" t="s">
        <v>126</v>
      </c>
      <c r="T11" s="276"/>
      <c r="U11" s="332" t="s">
        <v>127</v>
      </c>
      <c r="V11" s="332"/>
      <c r="W11" s="330" t="s">
        <v>111</v>
      </c>
    </row>
    <row r="12" spans="1:25" s="274" customFormat="1" ht="5.0999999999999996" customHeight="1">
      <c r="A12" s="281"/>
      <c r="B12" s="284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5"/>
      <c r="R12" s="275"/>
      <c r="S12" s="273"/>
      <c r="T12" s="273"/>
      <c r="U12" s="275"/>
      <c r="V12" s="275"/>
      <c r="W12" s="273"/>
    </row>
    <row r="13" spans="1:25" s="274" customFormat="1" ht="18.75" customHeight="1">
      <c r="A13" s="282" t="s">
        <v>90</v>
      </c>
      <c r="B13" s="281"/>
      <c r="C13" s="287">
        <v>255448552</v>
      </c>
      <c r="D13" s="287"/>
      <c r="E13" s="287">
        <v>143470</v>
      </c>
      <c r="F13" s="287"/>
      <c r="G13" s="287">
        <v>-248867968</v>
      </c>
      <c r="H13" s="287"/>
      <c r="I13" s="287">
        <v>11350</v>
      </c>
      <c r="J13" s="287"/>
      <c r="K13" s="287">
        <v>-4049678</v>
      </c>
      <c r="L13" s="287">
        <v>0</v>
      </c>
      <c r="M13" s="287">
        <v>-240</v>
      </c>
      <c r="N13" s="287"/>
      <c r="O13" s="287">
        <v>-37891</v>
      </c>
      <c r="P13" s="287">
        <v>0</v>
      </c>
      <c r="Q13" s="288">
        <f>+O13</f>
        <v>-37891</v>
      </c>
      <c r="R13" s="287"/>
      <c r="S13" s="288">
        <f>+C13+E13+G13+I13+K13+M13+Q13</f>
        <v>2647595</v>
      </c>
      <c r="T13" s="287"/>
      <c r="U13" s="287">
        <v>-12</v>
      </c>
      <c r="V13" s="287"/>
      <c r="W13" s="287">
        <f>+S13+U13</f>
        <v>2647583</v>
      </c>
      <c r="X13" s="289"/>
      <c r="Y13" s="289"/>
    </row>
    <row r="14" spans="1:25" s="274" customFormat="1" ht="5.0999999999999996" customHeight="1">
      <c r="A14" s="290"/>
      <c r="B14" s="291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3"/>
      <c r="P14" s="292"/>
      <c r="Q14" s="294"/>
      <c r="R14" s="292"/>
      <c r="S14" s="294"/>
      <c r="T14" s="292"/>
      <c r="U14" s="292"/>
      <c r="V14" s="292"/>
      <c r="W14" s="292"/>
      <c r="X14" s="295"/>
      <c r="Y14" s="289"/>
    </row>
    <row r="15" spans="1:25" s="274" customFormat="1" ht="21" customHeight="1">
      <c r="A15" s="296" t="s">
        <v>91</v>
      </c>
      <c r="B15" s="297"/>
      <c r="C15" s="298"/>
      <c r="D15" s="298"/>
      <c r="E15" s="298"/>
      <c r="F15" s="298"/>
      <c r="G15" s="298"/>
      <c r="H15" s="298"/>
      <c r="I15" s="298"/>
      <c r="J15" s="298"/>
      <c r="K15" s="298"/>
      <c r="L15" s="299"/>
      <c r="M15" s="299"/>
      <c r="N15" s="299"/>
      <c r="O15" s="293"/>
      <c r="P15" s="299"/>
      <c r="Q15" s="288"/>
      <c r="R15" s="299"/>
      <c r="S15" s="299"/>
      <c r="T15" s="299"/>
      <c r="U15" s="299"/>
      <c r="V15" s="299"/>
      <c r="W15" s="292"/>
      <c r="X15" s="295"/>
      <c r="Y15" s="289"/>
    </row>
    <row r="16" spans="1:25" s="274" customFormat="1" ht="21" customHeight="1">
      <c r="A16" s="300" t="s">
        <v>92</v>
      </c>
      <c r="B16" s="301"/>
      <c r="C16" s="298">
        <v>0</v>
      </c>
      <c r="D16" s="298"/>
      <c r="E16" s="298">
        <v>0</v>
      </c>
      <c r="F16" s="298"/>
      <c r="G16" s="298">
        <v>0</v>
      </c>
      <c r="H16" s="298"/>
      <c r="I16" s="298">
        <v>0</v>
      </c>
      <c r="J16" s="298"/>
      <c r="K16" s="298">
        <f>+'P6'!G34</f>
        <v>5222</v>
      </c>
      <c r="L16" s="292"/>
      <c r="M16" s="333">
        <v>0</v>
      </c>
      <c r="N16" s="333"/>
      <c r="O16" s="333">
        <v>0</v>
      </c>
      <c r="P16" s="333"/>
      <c r="Q16" s="333">
        <f>+O16</f>
        <v>0</v>
      </c>
      <c r="R16" s="299"/>
      <c r="S16" s="294">
        <f>+C16+E16+G16+I16+K16+M16+Q16</f>
        <v>5222</v>
      </c>
      <c r="T16" s="299"/>
      <c r="U16" s="298">
        <f>+'P6'!G35</f>
        <v>0</v>
      </c>
      <c r="V16" s="292"/>
      <c r="W16" s="292">
        <f>+S16+U16</f>
        <v>5222</v>
      </c>
      <c r="X16" s="295"/>
      <c r="Y16" s="289"/>
    </row>
    <row r="17" spans="1:27" ht="21" customHeight="1">
      <c r="A17" s="296" t="s">
        <v>93</v>
      </c>
      <c r="B17" s="301"/>
      <c r="C17" s="302">
        <f>SUM(C16:C16)</f>
        <v>0</v>
      </c>
      <c r="D17" s="302"/>
      <c r="E17" s="302">
        <f>SUM(E16:E16)</f>
        <v>0</v>
      </c>
      <c r="F17" s="302"/>
      <c r="G17" s="302">
        <f>SUM(G16:G16)</f>
        <v>0</v>
      </c>
      <c r="H17" s="302"/>
      <c r="I17" s="302">
        <f>SUM(I16:I16)</f>
        <v>0</v>
      </c>
      <c r="J17" s="302"/>
      <c r="K17" s="302">
        <f t="shared" ref="K17:W17" si="0">SUM(K16:K16)</f>
        <v>5222</v>
      </c>
      <c r="L17" s="302">
        <f t="shared" si="0"/>
        <v>0</v>
      </c>
      <c r="M17" s="302">
        <f t="shared" si="0"/>
        <v>0</v>
      </c>
      <c r="N17" s="302"/>
      <c r="O17" s="302">
        <f t="shared" si="0"/>
        <v>0</v>
      </c>
      <c r="P17" s="302"/>
      <c r="Q17" s="302">
        <f t="shared" si="0"/>
        <v>0</v>
      </c>
      <c r="R17" s="302"/>
      <c r="S17" s="302">
        <f t="shared" si="0"/>
        <v>5222</v>
      </c>
      <c r="T17" s="302">
        <f t="shared" si="0"/>
        <v>0</v>
      </c>
      <c r="U17" s="302">
        <f t="shared" si="0"/>
        <v>0</v>
      </c>
      <c r="V17" s="302">
        <f t="shared" si="0"/>
        <v>0</v>
      </c>
      <c r="W17" s="302">
        <f t="shared" si="0"/>
        <v>5222</v>
      </c>
      <c r="X17" s="303"/>
      <c r="Y17" s="304"/>
    </row>
    <row r="18" spans="1:27" ht="4.95" customHeight="1">
      <c r="A18" s="296"/>
      <c r="B18" s="301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6"/>
    </row>
    <row r="19" spans="1:27" ht="18.75" customHeight="1" thickBot="1">
      <c r="A19" s="296" t="s">
        <v>94</v>
      </c>
      <c r="B19" s="301"/>
      <c r="C19" s="307">
        <f>C13+C17</f>
        <v>255448552</v>
      </c>
      <c r="D19" s="307">
        <f t="shared" ref="D19:W19" si="1">D13+D17</f>
        <v>0</v>
      </c>
      <c r="E19" s="307">
        <f t="shared" si="1"/>
        <v>143470</v>
      </c>
      <c r="F19" s="307">
        <f t="shared" si="1"/>
        <v>0</v>
      </c>
      <c r="G19" s="307">
        <f t="shared" si="1"/>
        <v>-248867968</v>
      </c>
      <c r="H19" s="307">
        <f t="shared" si="1"/>
        <v>0</v>
      </c>
      <c r="I19" s="307">
        <f t="shared" si="1"/>
        <v>11350</v>
      </c>
      <c r="J19" s="307">
        <f t="shared" si="1"/>
        <v>0</v>
      </c>
      <c r="K19" s="307">
        <f t="shared" si="1"/>
        <v>-4044456</v>
      </c>
      <c r="L19" s="307">
        <f t="shared" si="1"/>
        <v>0</v>
      </c>
      <c r="M19" s="307">
        <f t="shared" si="1"/>
        <v>-240</v>
      </c>
      <c r="N19" s="307">
        <f t="shared" si="1"/>
        <v>0</v>
      </c>
      <c r="O19" s="307">
        <f t="shared" si="1"/>
        <v>-37891</v>
      </c>
      <c r="P19" s="307">
        <f t="shared" si="1"/>
        <v>0</v>
      </c>
      <c r="Q19" s="307">
        <f t="shared" si="1"/>
        <v>-37891</v>
      </c>
      <c r="R19" s="307">
        <f t="shared" si="1"/>
        <v>0</v>
      </c>
      <c r="S19" s="307">
        <f t="shared" si="1"/>
        <v>2652817</v>
      </c>
      <c r="T19" s="307">
        <f t="shared" si="1"/>
        <v>0</v>
      </c>
      <c r="U19" s="307">
        <f t="shared" si="1"/>
        <v>-12</v>
      </c>
      <c r="V19" s="307">
        <f t="shared" si="1"/>
        <v>0</v>
      </c>
      <c r="W19" s="307">
        <f t="shared" si="1"/>
        <v>2652805</v>
      </c>
      <c r="X19" s="303"/>
      <c r="Y19" s="304"/>
    </row>
    <row r="20" spans="1:27" ht="21" customHeight="1" thickTop="1">
      <c r="A20" s="296"/>
      <c r="B20" s="301"/>
      <c r="C20" s="308"/>
      <c r="D20" s="309"/>
      <c r="E20" s="308"/>
      <c r="F20" s="309"/>
      <c r="G20" s="308"/>
      <c r="H20" s="309"/>
      <c r="I20" s="308"/>
      <c r="J20" s="309"/>
      <c r="K20" s="308"/>
      <c r="L20" s="309"/>
      <c r="M20" s="308"/>
      <c r="N20" s="309"/>
      <c r="O20" s="308"/>
      <c r="P20" s="309"/>
      <c r="Q20" s="308"/>
      <c r="R20" s="309"/>
      <c r="S20" s="308"/>
      <c r="T20" s="309"/>
      <c r="U20" s="308"/>
      <c r="V20" s="309"/>
      <c r="W20" s="308"/>
      <c r="X20" s="303"/>
      <c r="Y20" s="304"/>
    </row>
    <row r="21" spans="1:27" ht="21" customHeight="1">
      <c r="A21" s="282" t="s">
        <v>95</v>
      </c>
      <c r="B21" s="281"/>
      <c r="C21" s="287">
        <v>255448552</v>
      </c>
      <c r="D21" s="287"/>
      <c r="E21" s="287">
        <v>143470</v>
      </c>
      <c r="F21" s="287"/>
      <c r="G21" s="287">
        <v>-248867968</v>
      </c>
      <c r="H21" s="287"/>
      <c r="I21" s="287">
        <v>11350</v>
      </c>
      <c r="J21" s="287"/>
      <c r="K21" s="287">
        <v>-4059548</v>
      </c>
      <c r="L21" s="287"/>
      <c r="M21" s="287">
        <v>-240</v>
      </c>
      <c r="N21" s="287"/>
      <c r="O21" s="287">
        <v>-37891</v>
      </c>
      <c r="P21" s="287"/>
      <c r="Q21" s="288">
        <v>-37891</v>
      </c>
      <c r="R21" s="287"/>
      <c r="S21" s="288">
        <f>+C21+E21+G21+I21+K21+M21+Q21</f>
        <v>2637725</v>
      </c>
      <c r="T21" s="287"/>
      <c r="U21" s="287">
        <v>-12</v>
      </c>
      <c r="V21" s="287"/>
      <c r="W21" s="287">
        <f>+S21+U21</f>
        <v>2637713</v>
      </c>
      <c r="X21" s="303"/>
      <c r="Y21" s="304"/>
      <c r="AA21" s="304"/>
    </row>
    <row r="22" spans="1:27" ht="4.95" customHeight="1">
      <c r="A22" s="282"/>
      <c r="B22" s="281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8"/>
      <c r="R22" s="287"/>
      <c r="S22" s="288"/>
      <c r="T22" s="287"/>
      <c r="U22" s="287"/>
      <c r="V22" s="287"/>
      <c r="W22" s="287"/>
      <c r="X22" s="303"/>
      <c r="Y22" s="304"/>
      <c r="AA22" s="304"/>
    </row>
    <row r="23" spans="1:27" ht="21" customHeight="1">
      <c r="A23" s="282" t="s">
        <v>184</v>
      </c>
      <c r="B23" s="281"/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310"/>
      <c r="Y23" s="304"/>
      <c r="AA23" s="304"/>
    </row>
    <row r="24" spans="1:27" ht="21" customHeight="1">
      <c r="A24" s="282" t="s">
        <v>157</v>
      </c>
      <c r="B24" s="281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310"/>
      <c r="Y24" s="304"/>
      <c r="AA24" s="304"/>
    </row>
    <row r="25" spans="1:27" s="274" customFormat="1" ht="21" customHeight="1">
      <c r="A25" s="300" t="s">
        <v>96</v>
      </c>
      <c r="B25" s="284">
        <v>24</v>
      </c>
      <c r="C25" s="292">
        <v>510897103</v>
      </c>
      <c r="D25" s="292"/>
      <c r="E25" s="298">
        <v>0</v>
      </c>
      <c r="F25" s="292"/>
      <c r="G25" s="292">
        <v>-510726804</v>
      </c>
      <c r="H25" s="292"/>
      <c r="I25" s="298">
        <v>0</v>
      </c>
      <c r="J25" s="292"/>
      <c r="K25" s="298">
        <v>0</v>
      </c>
      <c r="L25" s="292"/>
      <c r="M25" s="298">
        <v>0</v>
      </c>
      <c r="N25" s="292"/>
      <c r="O25" s="298">
        <v>0</v>
      </c>
      <c r="P25" s="292"/>
      <c r="Q25" s="298">
        <f>+O25</f>
        <v>0</v>
      </c>
      <c r="R25" s="292"/>
      <c r="S25" s="294">
        <f>+C25+E25+G25+I25+K25+M25+Q25</f>
        <v>170299</v>
      </c>
      <c r="T25" s="292"/>
      <c r="U25" s="298">
        <v>0</v>
      </c>
      <c r="V25" s="292"/>
      <c r="W25" s="292">
        <f>+S25+U25</f>
        <v>170299</v>
      </c>
      <c r="X25" s="311"/>
      <c r="Y25" s="289"/>
      <c r="AA25" s="289"/>
    </row>
    <row r="26" spans="1:27" s="274" customFormat="1" ht="21" customHeight="1">
      <c r="A26" s="296" t="s">
        <v>183</v>
      </c>
      <c r="B26" s="284"/>
      <c r="C26" s="287"/>
      <c r="D26" s="287"/>
      <c r="E26" s="309"/>
      <c r="F26" s="287"/>
      <c r="G26" s="287"/>
      <c r="H26" s="287"/>
      <c r="I26" s="309"/>
      <c r="J26" s="287"/>
      <c r="K26" s="309"/>
      <c r="L26" s="287"/>
      <c r="M26" s="309"/>
      <c r="N26" s="287"/>
      <c r="O26" s="309"/>
      <c r="P26" s="287"/>
      <c r="Q26" s="309"/>
      <c r="R26" s="287"/>
      <c r="S26" s="312"/>
      <c r="T26" s="287"/>
      <c r="U26" s="309"/>
      <c r="V26" s="287"/>
      <c r="W26" s="287"/>
      <c r="X26" s="311"/>
      <c r="Y26" s="289"/>
      <c r="AA26" s="289"/>
    </row>
    <row r="27" spans="1:27" s="274" customFormat="1" ht="21" customHeight="1">
      <c r="A27" s="282" t="s">
        <v>157</v>
      </c>
      <c r="B27" s="284"/>
      <c r="C27" s="313">
        <f>SUM(C25:C26)</f>
        <v>510897103</v>
      </c>
      <c r="D27" s="313">
        <f t="shared" ref="D27:W27" si="2">SUM(D25:D26)</f>
        <v>0</v>
      </c>
      <c r="E27" s="313">
        <f t="shared" si="2"/>
        <v>0</v>
      </c>
      <c r="F27" s="313">
        <f t="shared" si="2"/>
        <v>0</v>
      </c>
      <c r="G27" s="313">
        <f t="shared" si="2"/>
        <v>-510726804</v>
      </c>
      <c r="H27" s="313">
        <f t="shared" si="2"/>
        <v>0</v>
      </c>
      <c r="I27" s="313">
        <f t="shared" si="2"/>
        <v>0</v>
      </c>
      <c r="J27" s="313">
        <f t="shared" si="2"/>
        <v>0</v>
      </c>
      <c r="K27" s="313">
        <f t="shared" si="2"/>
        <v>0</v>
      </c>
      <c r="L27" s="313">
        <f t="shared" si="2"/>
        <v>0</v>
      </c>
      <c r="M27" s="313">
        <f t="shared" si="2"/>
        <v>0</v>
      </c>
      <c r="N27" s="313">
        <f t="shared" si="2"/>
        <v>0</v>
      </c>
      <c r="O27" s="313">
        <f t="shared" si="2"/>
        <v>0</v>
      </c>
      <c r="P27" s="313">
        <f t="shared" si="2"/>
        <v>0</v>
      </c>
      <c r="Q27" s="313">
        <f t="shared" si="2"/>
        <v>0</v>
      </c>
      <c r="R27" s="313">
        <f t="shared" si="2"/>
        <v>0</v>
      </c>
      <c r="S27" s="313">
        <f t="shared" si="2"/>
        <v>170299</v>
      </c>
      <c r="T27" s="313">
        <f t="shared" si="2"/>
        <v>0</v>
      </c>
      <c r="U27" s="302">
        <f t="shared" si="2"/>
        <v>0</v>
      </c>
      <c r="V27" s="313">
        <f t="shared" si="2"/>
        <v>0</v>
      </c>
      <c r="W27" s="313">
        <f t="shared" si="2"/>
        <v>170299</v>
      </c>
      <c r="X27" s="311"/>
      <c r="Y27" s="289"/>
      <c r="AA27" s="289"/>
    </row>
    <row r="28" spans="1:27" s="274" customFormat="1" ht="4.95" customHeight="1">
      <c r="A28" s="296"/>
      <c r="B28" s="284"/>
      <c r="C28" s="287"/>
      <c r="D28" s="287"/>
      <c r="E28" s="309"/>
      <c r="F28" s="287"/>
      <c r="G28" s="287"/>
      <c r="H28" s="287"/>
      <c r="I28" s="309"/>
      <c r="J28" s="287"/>
      <c r="K28" s="309"/>
      <c r="L28" s="287"/>
      <c r="M28" s="309"/>
      <c r="N28" s="287"/>
      <c r="O28" s="309"/>
      <c r="P28" s="287"/>
      <c r="Q28" s="309"/>
      <c r="R28" s="287"/>
      <c r="S28" s="312"/>
      <c r="T28" s="287"/>
      <c r="U28" s="309"/>
      <c r="V28" s="287"/>
      <c r="W28" s="287"/>
      <c r="X28" s="311"/>
      <c r="Y28" s="289"/>
      <c r="AA28" s="289"/>
    </row>
    <row r="29" spans="1:27" ht="21" customHeight="1">
      <c r="A29" s="296" t="s">
        <v>91</v>
      </c>
      <c r="B29" s="281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314"/>
      <c r="Y29" s="304"/>
      <c r="AA29" s="304"/>
    </row>
    <row r="30" spans="1:27" ht="21" customHeight="1">
      <c r="A30" s="300" t="s">
        <v>97</v>
      </c>
      <c r="B30" s="281"/>
      <c r="C30" s="333">
        <v>0</v>
      </c>
      <c r="D30" s="334"/>
      <c r="E30" s="333">
        <v>0</v>
      </c>
      <c r="F30" s="334"/>
      <c r="G30" s="333">
        <v>0</v>
      </c>
      <c r="H30" s="333"/>
      <c r="I30" s="333">
        <v>0</v>
      </c>
      <c r="J30" s="292"/>
      <c r="K30" s="292">
        <f>+'P6'!F34</f>
        <v>-13883</v>
      </c>
      <c r="L30" s="292"/>
      <c r="M30" s="333">
        <v>0</v>
      </c>
      <c r="N30" s="333"/>
      <c r="O30" s="333">
        <v>0</v>
      </c>
      <c r="P30" s="333"/>
      <c r="Q30" s="333">
        <f>+O30</f>
        <v>0</v>
      </c>
      <c r="R30" s="292"/>
      <c r="S30" s="294">
        <f>+C30+E30+G30+I30+K30+M30+Q30</f>
        <v>-13883</v>
      </c>
      <c r="T30" s="292"/>
      <c r="U30" s="333">
        <f>+'P6'!F35</f>
        <v>0</v>
      </c>
      <c r="V30" s="292"/>
      <c r="W30" s="292">
        <f>+S30+U30</f>
        <v>-13883</v>
      </c>
      <c r="X30" s="310"/>
      <c r="Y30" s="304"/>
      <c r="AA30" s="304"/>
    </row>
    <row r="31" spans="1:27" ht="21" customHeight="1">
      <c r="A31" s="296" t="s">
        <v>192</v>
      </c>
      <c r="B31" s="281"/>
      <c r="C31" s="302">
        <f>SUM(C30)</f>
        <v>0</v>
      </c>
      <c r="D31" s="313"/>
      <c r="E31" s="302">
        <f>SUM(E30)</f>
        <v>0</v>
      </c>
      <c r="F31" s="313"/>
      <c r="G31" s="302">
        <f>SUM(G30)</f>
        <v>0</v>
      </c>
      <c r="H31" s="302"/>
      <c r="I31" s="302">
        <f>SUM(I30)</f>
        <v>0</v>
      </c>
      <c r="J31" s="302"/>
      <c r="K31" s="302">
        <f>SUM(K30)</f>
        <v>-13883</v>
      </c>
      <c r="L31" s="302">
        <f t="shared" ref="L31:V31" si="3">SUM(L30:L30)</f>
        <v>0</v>
      </c>
      <c r="M31" s="302">
        <f>SUM(M30)</f>
        <v>0</v>
      </c>
      <c r="N31" s="302">
        <f t="shared" si="3"/>
        <v>0</v>
      </c>
      <c r="O31" s="302">
        <f>SUM(O30)</f>
        <v>0</v>
      </c>
      <c r="P31" s="302">
        <f t="shared" si="3"/>
        <v>0</v>
      </c>
      <c r="Q31" s="302">
        <f>SUM(Q30)</f>
        <v>0</v>
      </c>
      <c r="R31" s="302">
        <f t="shared" si="3"/>
        <v>0</v>
      </c>
      <c r="S31" s="302">
        <f>SUM(S30)</f>
        <v>-13883</v>
      </c>
      <c r="T31" s="302">
        <f t="shared" si="3"/>
        <v>0</v>
      </c>
      <c r="U31" s="302">
        <f>SUM(U30)</f>
        <v>0</v>
      </c>
      <c r="V31" s="302">
        <f t="shared" si="3"/>
        <v>0</v>
      </c>
      <c r="W31" s="302">
        <f>SUM(W30)</f>
        <v>-13883</v>
      </c>
      <c r="X31" s="310"/>
      <c r="Y31" s="304"/>
      <c r="AA31" s="304"/>
    </row>
    <row r="32" spans="1:27" ht="5.0999999999999996" customHeight="1">
      <c r="A32" s="282"/>
      <c r="B32" s="281"/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310"/>
      <c r="Y32" s="304"/>
      <c r="AA32" s="304"/>
    </row>
    <row r="33" spans="1:25" s="274" customFormat="1" ht="18.75" customHeight="1" thickBot="1">
      <c r="A33" s="296" t="s">
        <v>98</v>
      </c>
      <c r="B33" s="281"/>
      <c r="C33" s="315">
        <f>C21+C27+C31</f>
        <v>766345655</v>
      </c>
      <c r="D33" s="315">
        <f t="shared" ref="D33:W33" si="4">D21+D27+D31</f>
        <v>0</v>
      </c>
      <c r="E33" s="315">
        <f t="shared" si="4"/>
        <v>143470</v>
      </c>
      <c r="F33" s="315">
        <f t="shared" si="4"/>
        <v>0</v>
      </c>
      <c r="G33" s="315">
        <f t="shared" si="4"/>
        <v>-759594772</v>
      </c>
      <c r="H33" s="315">
        <f t="shared" si="4"/>
        <v>0</v>
      </c>
      <c r="I33" s="315">
        <f t="shared" si="4"/>
        <v>11350</v>
      </c>
      <c r="J33" s="315">
        <f t="shared" si="4"/>
        <v>0</v>
      </c>
      <c r="K33" s="315">
        <f t="shared" si="4"/>
        <v>-4073431</v>
      </c>
      <c r="L33" s="315">
        <f t="shared" si="4"/>
        <v>0</v>
      </c>
      <c r="M33" s="315">
        <f t="shared" si="4"/>
        <v>-240</v>
      </c>
      <c r="N33" s="315">
        <f t="shared" si="4"/>
        <v>0</v>
      </c>
      <c r="O33" s="315">
        <f t="shared" si="4"/>
        <v>-37891</v>
      </c>
      <c r="P33" s="315">
        <f t="shared" si="4"/>
        <v>0</v>
      </c>
      <c r="Q33" s="315">
        <f t="shared" si="4"/>
        <v>-37891</v>
      </c>
      <c r="R33" s="315">
        <f t="shared" si="4"/>
        <v>0</v>
      </c>
      <c r="S33" s="315">
        <f t="shared" si="4"/>
        <v>2794141</v>
      </c>
      <c r="T33" s="315">
        <f t="shared" si="4"/>
        <v>0</v>
      </c>
      <c r="U33" s="315">
        <f t="shared" si="4"/>
        <v>-12</v>
      </c>
      <c r="V33" s="315">
        <f t="shared" si="4"/>
        <v>0</v>
      </c>
      <c r="W33" s="315">
        <f t="shared" si="4"/>
        <v>2794129</v>
      </c>
      <c r="X33" s="295"/>
      <c r="Y33" s="289"/>
    </row>
    <row r="34" spans="1:25" ht="21" customHeight="1" thickTop="1">
      <c r="A34" s="316"/>
      <c r="B34" s="301"/>
      <c r="C34" s="308"/>
      <c r="D34" s="309"/>
      <c r="E34" s="308"/>
      <c r="F34" s="309"/>
      <c r="G34" s="308"/>
      <c r="H34" s="309"/>
      <c r="I34" s="308"/>
      <c r="J34" s="309"/>
      <c r="K34" s="308"/>
      <c r="L34" s="309"/>
      <c r="M34" s="308"/>
      <c r="N34" s="309"/>
      <c r="O34" s="308"/>
      <c r="P34" s="309"/>
      <c r="Q34" s="308"/>
      <c r="R34" s="309"/>
      <c r="S34" s="308"/>
      <c r="T34" s="309"/>
      <c r="U34" s="308"/>
      <c r="V34" s="309"/>
      <c r="W34" s="308"/>
      <c r="X34" s="303"/>
      <c r="Y34" s="304"/>
    </row>
    <row r="35" spans="1:25" ht="21" customHeight="1">
      <c r="A35" s="316"/>
      <c r="B35" s="301"/>
      <c r="C35" s="308"/>
      <c r="D35" s="309"/>
      <c r="E35" s="308"/>
      <c r="F35" s="309"/>
      <c r="G35" s="308"/>
      <c r="H35" s="309"/>
      <c r="I35" s="308"/>
      <c r="J35" s="309"/>
      <c r="K35" s="308"/>
      <c r="L35" s="309"/>
      <c r="M35" s="308"/>
      <c r="N35" s="309"/>
      <c r="O35" s="308"/>
      <c r="P35" s="309"/>
      <c r="Q35" s="308"/>
      <c r="R35" s="309"/>
      <c r="S35" s="308"/>
      <c r="T35" s="309"/>
      <c r="U35" s="308"/>
      <c r="V35" s="309"/>
      <c r="W35" s="317" t="s">
        <v>10</v>
      </c>
      <c r="X35" s="303"/>
      <c r="Y35" s="304"/>
    </row>
    <row r="36" spans="1:25" ht="21" customHeight="1">
      <c r="A36" s="316"/>
      <c r="B36" s="301"/>
      <c r="C36" s="308"/>
      <c r="D36" s="309"/>
      <c r="E36" s="308"/>
      <c r="F36" s="309"/>
      <c r="G36" s="308"/>
      <c r="H36" s="309"/>
      <c r="I36" s="308"/>
      <c r="J36" s="309"/>
      <c r="K36" s="308"/>
      <c r="L36" s="309"/>
      <c r="M36" s="308"/>
      <c r="N36" s="309"/>
      <c r="O36" s="308"/>
      <c r="P36" s="309"/>
      <c r="Q36" s="308"/>
      <c r="R36" s="309"/>
      <c r="S36" s="308"/>
      <c r="T36" s="309"/>
      <c r="U36" s="308"/>
      <c r="V36" s="309"/>
      <c r="W36" s="317"/>
      <c r="X36" s="303"/>
      <c r="Y36" s="304"/>
    </row>
    <row r="37" spans="1:25" ht="21" customHeight="1">
      <c r="A37" s="316"/>
      <c r="B37" s="301"/>
      <c r="C37" s="308"/>
      <c r="D37" s="309"/>
      <c r="E37" s="308"/>
      <c r="F37" s="309"/>
      <c r="G37" s="308"/>
      <c r="H37" s="309"/>
      <c r="I37" s="308"/>
      <c r="J37" s="309"/>
      <c r="K37" s="308"/>
      <c r="L37" s="309"/>
      <c r="M37" s="308"/>
      <c r="N37" s="309"/>
      <c r="O37" s="308"/>
      <c r="P37" s="309"/>
      <c r="Q37" s="308"/>
      <c r="R37" s="309"/>
      <c r="S37" s="308"/>
      <c r="T37" s="309"/>
      <c r="U37" s="308"/>
      <c r="V37" s="309"/>
      <c r="W37" s="317"/>
      <c r="X37" s="303"/>
      <c r="Y37" s="304"/>
    </row>
    <row r="38" spans="1:25" ht="21" customHeight="1">
      <c r="A38" s="316"/>
      <c r="B38" s="301"/>
      <c r="C38" s="308"/>
      <c r="D38" s="309"/>
      <c r="E38" s="308"/>
      <c r="F38" s="309"/>
      <c r="G38" s="308"/>
      <c r="H38" s="309"/>
      <c r="I38" s="308"/>
      <c r="J38" s="309"/>
      <c r="K38" s="308"/>
      <c r="L38" s="309"/>
      <c r="M38" s="308"/>
      <c r="N38" s="309"/>
      <c r="O38" s="308"/>
      <c r="P38" s="309"/>
      <c r="Q38" s="308"/>
      <c r="R38" s="309"/>
      <c r="S38" s="308"/>
      <c r="T38" s="309"/>
      <c r="U38" s="308"/>
      <c r="V38" s="309"/>
      <c r="W38" s="317"/>
      <c r="X38" s="303"/>
      <c r="Y38" s="304"/>
    </row>
    <row r="39" spans="1:25" ht="21" customHeight="1">
      <c r="A39" s="316"/>
      <c r="B39" s="301"/>
      <c r="C39" s="308"/>
      <c r="D39" s="309"/>
      <c r="E39" s="308"/>
      <c r="F39" s="309"/>
      <c r="G39" s="308"/>
      <c r="H39" s="309"/>
      <c r="I39" s="308"/>
      <c r="J39" s="309"/>
      <c r="K39" s="308"/>
      <c r="L39" s="309"/>
      <c r="M39" s="308"/>
      <c r="N39" s="309"/>
      <c r="O39" s="308"/>
      <c r="P39" s="309"/>
      <c r="Q39" s="308"/>
      <c r="R39" s="309"/>
      <c r="S39" s="308"/>
      <c r="T39" s="309"/>
      <c r="U39" s="308"/>
      <c r="V39" s="309"/>
      <c r="W39" s="317"/>
      <c r="X39" s="303"/>
      <c r="Y39" s="304"/>
    </row>
    <row r="40" spans="1:25" ht="21" customHeight="1">
      <c r="B40" s="301"/>
      <c r="C40" s="308"/>
      <c r="D40" s="309"/>
      <c r="E40" s="308"/>
      <c r="F40" s="309"/>
      <c r="G40" s="308"/>
      <c r="H40" s="309"/>
      <c r="I40" s="308"/>
      <c r="J40" s="309"/>
      <c r="K40" s="308"/>
      <c r="L40" s="309"/>
      <c r="M40" s="308"/>
      <c r="N40" s="309"/>
      <c r="O40" s="308"/>
      <c r="P40" s="309"/>
      <c r="Q40" s="308"/>
      <c r="R40" s="309"/>
      <c r="S40" s="308"/>
      <c r="T40" s="309"/>
      <c r="U40" s="308"/>
      <c r="V40" s="309"/>
      <c r="W40" s="317"/>
      <c r="X40" s="303"/>
      <c r="Y40" s="304"/>
    </row>
    <row r="41" spans="1:25" ht="21" customHeight="1">
      <c r="A41" s="320">
        <v>7</v>
      </c>
      <c r="B41" s="301"/>
      <c r="C41" s="308"/>
      <c r="D41" s="309"/>
      <c r="E41" s="308"/>
      <c r="F41" s="309"/>
      <c r="G41" s="308"/>
      <c r="H41" s="309"/>
      <c r="I41" s="308"/>
      <c r="J41" s="309"/>
      <c r="K41" s="308"/>
      <c r="L41" s="309"/>
      <c r="M41" s="308"/>
      <c r="N41" s="309"/>
      <c r="O41" s="308"/>
      <c r="P41" s="309"/>
      <c r="Q41" s="308"/>
      <c r="R41" s="309"/>
      <c r="S41" s="308"/>
      <c r="T41" s="309"/>
      <c r="U41" s="308"/>
      <c r="V41" s="309"/>
      <c r="W41" s="317"/>
      <c r="X41" s="303"/>
      <c r="Y41" s="304"/>
    </row>
    <row r="42" spans="1:25" ht="32.4" customHeight="1">
      <c r="B42" s="462" t="s">
        <v>50</v>
      </c>
      <c r="C42" s="308"/>
      <c r="D42" s="309"/>
      <c r="E42" s="308"/>
      <c r="F42" s="309"/>
      <c r="G42" s="308"/>
      <c r="H42" s="309"/>
      <c r="I42" s="308"/>
      <c r="J42" s="309"/>
      <c r="K42" s="308"/>
      <c r="L42" s="309"/>
      <c r="M42" s="308"/>
      <c r="N42" s="309"/>
      <c r="O42" s="308"/>
      <c r="P42" s="309"/>
      <c r="Q42" s="308"/>
      <c r="R42" s="309"/>
      <c r="S42" s="308"/>
      <c r="T42" s="309"/>
      <c r="U42" s="308"/>
      <c r="V42" s="309"/>
      <c r="W42" s="317"/>
      <c r="X42" s="303"/>
      <c r="Y42" s="304"/>
    </row>
    <row r="43" spans="1:25" ht="21" customHeight="1">
      <c r="W43" s="321"/>
    </row>
    <row r="45" spans="1:25" ht="21" customHeight="1">
      <c r="A45" s="316"/>
      <c r="B45" s="301"/>
      <c r="C45" s="308"/>
      <c r="D45" s="309"/>
      <c r="E45" s="308"/>
      <c r="F45" s="309"/>
      <c r="G45" s="308"/>
      <c r="H45" s="309"/>
      <c r="I45" s="308"/>
      <c r="J45" s="309"/>
      <c r="K45" s="308"/>
      <c r="L45" s="309"/>
      <c r="M45" s="308"/>
      <c r="N45" s="309"/>
      <c r="O45" s="308"/>
      <c r="P45" s="309"/>
      <c r="Q45" s="308"/>
      <c r="R45" s="309"/>
      <c r="S45" s="308"/>
      <c r="T45" s="309"/>
      <c r="U45" s="308"/>
      <c r="V45" s="309"/>
      <c r="W45" s="317"/>
      <c r="X45" s="303"/>
      <c r="Y45" s="304"/>
    </row>
    <row r="46" spans="1:25" ht="21" customHeight="1">
      <c r="A46" s="316"/>
      <c r="B46" s="301"/>
      <c r="C46" s="308"/>
      <c r="D46" s="309"/>
      <c r="E46" s="308"/>
      <c r="F46" s="309"/>
      <c r="G46" s="308"/>
      <c r="H46" s="309"/>
      <c r="I46" s="308"/>
      <c r="J46" s="309"/>
      <c r="K46" s="308"/>
      <c r="L46" s="309"/>
      <c r="M46" s="308"/>
      <c r="N46" s="309"/>
      <c r="O46" s="308"/>
      <c r="P46" s="309"/>
      <c r="Q46" s="308"/>
      <c r="R46" s="309"/>
      <c r="S46" s="308"/>
      <c r="T46" s="309"/>
      <c r="U46" s="308"/>
      <c r="V46" s="309"/>
      <c r="W46" s="317"/>
      <c r="X46" s="303"/>
      <c r="Y46" s="304"/>
    </row>
    <row r="47" spans="1:25" ht="21" customHeight="1">
      <c r="A47" s="316"/>
      <c r="B47" s="301"/>
      <c r="C47" s="308"/>
      <c r="D47" s="309"/>
      <c r="E47" s="308"/>
      <c r="F47" s="309"/>
      <c r="G47" s="308"/>
      <c r="H47" s="309"/>
      <c r="I47" s="308"/>
      <c r="J47" s="309"/>
      <c r="K47" s="308"/>
      <c r="L47" s="309"/>
      <c r="M47" s="308"/>
      <c r="N47" s="309"/>
      <c r="O47" s="308"/>
      <c r="P47" s="309"/>
      <c r="Q47" s="308"/>
      <c r="R47" s="309"/>
      <c r="S47" s="308"/>
      <c r="T47" s="309"/>
      <c r="U47" s="308"/>
      <c r="V47" s="309"/>
      <c r="W47" s="308"/>
      <c r="X47" s="303"/>
      <c r="Y47" s="304"/>
    </row>
    <row r="48" spans="1:25" ht="21" customHeight="1">
      <c r="A48" s="316"/>
      <c r="B48" s="301"/>
      <c r="C48" s="308"/>
      <c r="D48" s="309"/>
      <c r="E48" s="308"/>
      <c r="F48" s="309"/>
      <c r="G48" s="308"/>
      <c r="H48" s="309"/>
      <c r="I48" s="308"/>
      <c r="J48" s="309"/>
      <c r="K48" s="308"/>
      <c r="L48" s="309"/>
      <c r="M48" s="308"/>
      <c r="N48" s="309"/>
      <c r="O48" s="308"/>
      <c r="P48" s="309"/>
      <c r="Q48" s="308"/>
      <c r="R48" s="309"/>
      <c r="S48" s="308"/>
      <c r="T48" s="309"/>
      <c r="U48" s="308"/>
      <c r="V48" s="309"/>
      <c r="W48" s="308"/>
      <c r="X48" s="303"/>
      <c r="Y48" s="304"/>
    </row>
    <row r="49" spans="1:25" ht="21" customHeight="1">
      <c r="A49" s="316"/>
      <c r="B49" s="301"/>
      <c r="C49" s="308"/>
      <c r="D49" s="309"/>
      <c r="E49" s="308"/>
      <c r="F49" s="309"/>
      <c r="G49" s="308"/>
      <c r="H49" s="309"/>
      <c r="I49" s="308"/>
      <c r="J49" s="309"/>
      <c r="K49" s="308"/>
      <c r="L49" s="309"/>
      <c r="M49" s="308"/>
      <c r="N49" s="309"/>
      <c r="O49" s="308"/>
      <c r="P49" s="309"/>
      <c r="Q49" s="308"/>
      <c r="R49" s="309"/>
      <c r="S49" s="308"/>
      <c r="T49" s="309"/>
      <c r="U49" s="308"/>
      <c r="V49" s="309"/>
      <c r="W49" s="308"/>
      <c r="X49" s="303"/>
      <c r="Y49" s="304"/>
    </row>
    <row r="50" spans="1:25" ht="21" customHeight="1">
      <c r="A50" s="316"/>
      <c r="B50" s="301"/>
      <c r="C50" s="308"/>
      <c r="D50" s="309"/>
      <c r="E50" s="308"/>
      <c r="F50" s="309"/>
      <c r="G50" s="308"/>
      <c r="H50" s="309"/>
      <c r="I50" s="308"/>
      <c r="J50" s="309"/>
      <c r="K50" s="308"/>
      <c r="L50" s="309"/>
      <c r="M50" s="308"/>
      <c r="N50" s="309"/>
      <c r="O50" s="308"/>
      <c r="P50" s="309"/>
      <c r="Q50" s="308"/>
      <c r="R50" s="309"/>
      <c r="S50" s="308"/>
      <c r="T50" s="309"/>
      <c r="U50" s="308"/>
      <c r="V50" s="309"/>
      <c r="W50" s="308"/>
      <c r="X50" s="303"/>
      <c r="Y50" s="304"/>
    </row>
    <row r="51" spans="1:25" ht="21" customHeight="1">
      <c r="A51" s="316"/>
      <c r="B51" s="301"/>
      <c r="C51" s="308"/>
      <c r="D51" s="309"/>
      <c r="E51" s="308"/>
      <c r="F51" s="309"/>
      <c r="G51" s="308"/>
      <c r="H51" s="309"/>
      <c r="I51" s="308"/>
      <c r="J51" s="309"/>
      <c r="K51" s="308"/>
      <c r="L51" s="309"/>
      <c r="M51" s="308"/>
      <c r="N51" s="309"/>
      <c r="O51" s="308"/>
      <c r="P51" s="309"/>
      <c r="Q51" s="308"/>
      <c r="R51" s="309"/>
      <c r="S51" s="308"/>
      <c r="T51" s="309"/>
      <c r="U51" s="308"/>
      <c r="V51" s="309"/>
      <c r="W51" s="308"/>
      <c r="X51" s="303"/>
      <c r="Y51" s="304"/>
    </row>
    <row r="52" spans="1:25" ht="21" customHeight="1">
      <c r="A52" s="291"/>
      <c r="B52" s="291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3"/>
      <c r="W52" s="323"/>
      <c r="X52" s="303"/>
      <c r="Y52" s="304"/>
    </row>
    <row r="56" spans="1:25" ht="21" customHeight="1">
      <c r="O56" s="324"/>
    </row>
  </sheetData>
  <mergeCells count="7">
    <mergeCell ref="I7:K7"/>
    <mergeCell ref="A2:W2"/>
    <mergeCell ref="A3:W3"/>
    <mergeCell ref="A4:W4"/>
    <mergeCell ref="C5:W5"/>
    <mergeCell ref="C6:S6"/>
    <mergeCell ref="O7:Q7"/>
  </mergeCells>
  <phoneticPr fontId="0" type="noConversion"/>
  <printOptions horizontalCentered="1"/>
  <pageMargins left="0.47244094488188981" right="0.39370078740157483" top="0.70866141732283472" bottom="0.39370078740157483" header="0.11811023622047245" footer="0.1181102362204724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59"/>
  <sheetViews>
    <sheetView view="pageBreakPreview" topLeftCell="A40" zoomScale="80" zoomScaleNormal="90" zoomScaleSheetLayoutView="80" workbookViewId="0">
      <selection activeCell="I48" sqref="I48"/>
    </sheetView>
  </sheetViews>
  <sheetFormatPr defaultColWidth="9.33203125" defaultRowHeight="21" customHeight="1"/>
  <cols>
    <col min="1" max="1" width="32.6640625" style="95" customWidth="1"/>
    <col min="2" max="2" width="8.109375" style="95" customWidth="1"/>
    <col min="3" max="3" width="13.6640625" style="95" customWidth="1"/>
    <col min="4" max="4" width="0.6640625" style="95" customWidth="1"/>
    <col min="5" max="5" width="13.6640625" style="95" customWidth="1"/>
    <col min="6" max="6" width="0.6640625" style="95" customWidth="1"/>
    <col min="7" max="7" width="13.6640625" style="95" customWidth="1"/>
    <col min="8" max="8" width="0.6640625" style="95" customWidth="1"/>
    <col min="9" max="9" width="13.6640625" style="95" customWidth="1"/>
    <col min="10" max="10" width="0.6640625" style="95" customWidth="1"/>
    <col min="11" max="11" width="13.6640625" style="95" customWidth="1"/>
    <col min="12" max="12" width="0.6640625" style="95" customWidth="1"/>
    <col min="13" max="13" width="13.6640625" style="95" customWidth="1"/>
    <col min="14" max="14" width="14.5546875" style="95" bestFit="1" customWidth="1"/>
    <col min="15" max="16384" width="9.33203125" style="95"/>
  </cols>
  <sheetData>
    <row r="1" spans="1:17" ht="21" customHeight="1">
      <c r="A1" s="264"/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7" s="93" customFormat="1" ht="21" customHeight="1">
      <c r="A2" s="431" t="s">
        <v>4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</row>
    <row r="3" spans="1:17" s="94" customFormat="1" ht="21" customHeight="1">
      <c r="A3" s="415" t="s">
        <v>131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</row>
    <row r="4" spans="1:17" s="94" customFormat="1" ht="21" customHeight="1">
      <c r="A4" s="415" t="s">
        <v>173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</row>
    <row r="5" spans="1:17" s="157" customFormat="1" ht="20.399999999999999">
      <c r="A5" s="376"/>
      <c r="B5" s="376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8" t="s">
        <v>6</v>
      </c>
    </row>
    <row r="6" spans="1:17" s="157" customFormat="1" ht="21" customHeight="1">
      <c r="A6" s="379"/>
      <c r="B6" s="379"/>
      <c r="C6" s="283"/>
      <c r="D6" s="283"/>
      <c r="E6" s="283"/>
      <c r="F6" s="283"/>
      <c r="G6" s="283"/>
      <c r="H6" s="283"/>
      <c r="I6" s="432" t="s">
        <v>108</v>
      </c>
      <c r="J6" s="432"/>
      <c r="K6" s="432"/>
      <c r="L6" s="160"/>
      <c r="M6" s="283"/>
      <c r="Q6" s="158"/>
    </row>
    <row r="7" spans="1:17" s="157" customFormat="1" ht="21" customHeight="1">
      <c r="A7" s="380"/>
      <c r="B7" s="380"/>
      <c r="C7" s="283" t="s">
        <v>99</v>
      </c>
      <c r="D7" s="283"/>
      <c r="E7" s="283" t="s">
        <v>174</v>
      </c>
      <c r="F7" s="283"/>
      <c r="G7" s="283" t="s">
        <v>102</v>
      </c>
      <c r="H7" s="283"/>
      <c r="I7" s="283" t="s">
        <v>103</v>
      </c>
      <c r="J7" s="283"/>
      <c r="K7" s="272"/>
      <c r="L7" s="283"/>
      <c r="M7" s="283"/>
    </row>
    <row r="8" spans="1:17" s="157" customFormat="1" ht="21" customHeight="1">
      <c r="A8" s="380"/>
      <c r="B8" s="380"/>
      <c r="C8" s="283" t="s">
        <v>100</v>
      </c>
      <c r="D8" s="283"/>
      <c r="E8" s="283" t="s">
        <v>104</v>
      </c>
      <c r="F8" s="283"/>
      <c r="G8" s="283" t="s">
        <v>104</v>
      </c>
      <c r="H8" s="283"/>
      <c r="I8" s="283" t="s">
        <v>105</v>
      </c>
      <c r="J8" s="283"/>
      <c r="K8" s="283" t="s">
        <v>109</v>
      </c>
      <c r="L8" s="283"/>
      <c r="M8" s="283"/>
    </row>
    <row r="9" spans="1:17" s="157" customFormat="1" ht="21" customHeight="1">
      <c r="A9" s="381"/>
      <c r="B9" s="161" t="s">
        <v>150</v>
      </c>
      <c r="C9" s="160" t="s">
        <v>101</v>
      </c>
      <c r="D9" s="160"/>
      <c r="E9" s="160" t="s">
        <v>106</v>
      </c>
      <c r="F9" s="160"/>
      <c r="G9" s="160" t="s">
        <v>106</v>
      </c>
      <c r="H9" s="160"/>
      <c r="I9" s="160" t="s">
        <v>107</v>
      </c>
      <c r="J9" s="160"/>
      <c r="K9" s="286" t="s">
        <v>60</v>
      </c>
      <c r="L9" s="160"/>
      <c r="M9" s="286" t="s">
        <v>111</v>
      </c>
    </row>
    <row r="10" spans="1:17" ht="21" customHeight="1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</row>
    <row r="11" spans="1:17" ht="21" customHeight="1">
      <c r="A11" s="318" t="s">
        <v>130</v>
      </c>
      <c r="B11" s="263"/>
      <c r="C11" s="319">
        <v>255448552</v>
      </c>
      <c r="D11" s="319"/>
      <c r="E11" s="319">
        <v>143470</v>
      </c>
      <c r="F11" s="319"/>
      <c r="G11" s="319">
        <v>-248867968</v>
      </c>
      <c r="H11" s="319"/>
      <c r="I11" s="319">
        <v>11350</v>
      </c>
      <c r="J11" s="319"/>
      <c r="K11" s="319">
        <v>-3914537</v>
      </c>
      <c r="L11" s="319"/>
      <c r="M11" s="319">
        <f>SUM(C11:L11)</f>
        <v>2820867</v>
      </c>
      <c r="N11" s="96"/>
    </row>
    <row r="12" spans="1:17" ht="4.95" customHeight="1">
      <c r="A12" s="318"/>
      <c r="B12" s="263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</row>
    <row r="13" spans="1:17" ht="21" customHeight="1">
      <c r="A13" s="318" t="s">
        <v>91</v>
      </c>
      <c r="B13" s="263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</row>
    <row r="14" spans="1:17" ht="21" customHeight="1">
      <c r="A14" s="263" t="s">
        <v>92</v>
      </c>
      <c r="B14" s="383"/>
      <c r="C14" s="382">
        <v>0</v>
      </c>
      <c r="D14" s="382"/>
      <c r="E14" s="382">
        <v>0</v>
      </c>
      <c r="F14" s="382"/>
      <c r="G14" s="382">
        <v>0</v>
      </c>
      <c r="H14" s="382"/>
      <c r="I14" s="382">
        <v>0</v>
      </c>
      <c r="J14" s="382"/>
      <c r="K14" s="382">
        <f>+'P6'!J34</f>
        <v>5366</v>
      </c>
      <c r="L14" s="382"/>
      <c r="M14" s="384">
        <f>SUM(C14:L14)</f>
        <v>5366</v>
      </c>
      <c r="N14" s="96"/>
    </row>
    <row r="15" spans="1:17" ht="21" customHeight="1">
      <c r="A15" s="318" t="s">
        <v>93</v>
      </c>
      <c r="B15" s="385"/>
      <c r="C15" s="386">
        <f>SUM(C14)</f>
        <v>0</v>
      </c>
      <c r="D15" s="386"/>
      <c r="E15" s="386">
        <f>SUM(E14)</f>
        <v>0</v>
      </c>
      <c r="F15" s="386"/>
      <c r="G15" s="386">
        <f>SUM(G14)</f>
        <v>0</v>
      </c>
      <c r="H15" s="386"/>
      <c r="I15" s="386">
        <f>SUM(I14)</f>
        <v>0</v>
      </c>
      <c r="J15" s="386"/>
      <c r="K15" s="386">
        <f>SUM(K14)</f>
        <v>5366</v>
      </c>
      <c r="L15" s="386"/>
      <c r="M15" s="386">
        <f>SUM(M14)</f>
        <v>5366</v>
      </c>
      <c r="N15" s="96"/>
    </row>
    <row r="16" spans="1:17" ht="4.95" customHeight="1">
      <c r="A16" s="318"/>
      <c r="B16" s="385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</row>
    <row r="17" spans="1:25" ht="21" customHeight="1" thickBot="1">
      <c r="A17" s="318" t="s">
        <v>94</v>
      </c>
      <c r="B17" s="263"/>
      <c r="C17" s="387">
        <f>C11+C15</f>
        <v>255448552</v>
      </c>
      <c r="D17" s="387">
        <f t="shared" ref="D17:L17" si="0">D11+D15</f>
        <v>0</v>
      </c>
      <c r="E17" s="387">
        <f t="shared" si="0"/>
        <v>143470</v>
      </c>
      <c r="F17" s="387">
        <f t="shared" si="0"/>
        <v>0</v>
      </c>
      <c r="G17" s="387">
        <f t="shared" si="0"/>
        <v>-248867968</v>
      </c>
      <c r="H17" s="387">
        <f t="shared" si="0"/>
        <v>0</v>
      </c>
      <c r="I17" s="387">
        <f t="shared" si="0"/>
        <v>11350</v>
      </c>
      <c r="J17" s="387">
        <f t="shared" si="0"/>
        <v>0</v>
      </c>
      <c r="K17" s="387">
        <f t="shared" si="0"/>
        <v>-3909171</v>
      </c>
      <c r="L17" s="387">
        <f t="shared" si="0"/>
        <v>0</v>
      </c>
      <c r="M17" s="387">
        <f>M11+M15</f>
        <v>2826233</v>
      </c>
      <c r="N17" s="96"/>
    </row>
    <row r="18" spans="1:25" ht="21" customHeight="1" thickTop="1">
      <c r="A18" s="318"/>
      <c r="B18" s="263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96"/>
    </row>
    <row r="19" spans="1:25" ht="21" customHeight="1">
      <c r="A19" s="318" t="s">
        <v>95</v>
      </c>
      <c r="B19" s="263"/>
      <c r="C19" s="388">
        <v>255448552</v>
      </c>
      <c r="D19" s="319"/>
      <c r="E19" s="319">
        <v>143470</v>
      </c>
      <c r="F19" s="319"/>
      <c r="G19" s="319">
        <v>-248867968</v>
      </c>
      <c r="H19" s="319"/>
      <c r="I19" s="319">
        <v>11350</v>
      </c>
      <c r="J19" s="319"/>
      <c r="K19" s="389">
        <v>-3919636</v>
      </c>
      <c r="L19" s="319"/>
      <c r="M19" s="319">
        <f>SUM(C19:L19)</f>
        <v>2815768</v>
      </c>
      <c r="N19" s="17"/>
    </row>
    <row r="20" spans="1:25" ht="21" customHeight="1">
      <c r="A20" s="318" t="s">
        <v>166</v>
      </c>
      <c r="B20" s="263"/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1"/>
    </row>
    <row r="21" spans="1:25" ht="21" customHeight="1">
      <c r="A21" s="318" t="s">
        <v>157</v>
      </c>
      <c r="B21" s="263"/>
      <c r="C21" s="390"/>
      <c r="D21" s="390"/>
      <c r="E21" s="390"/>
      <c r="F21" s="390"/>
      <c r="G21" s="390"/>
      <c r="H21" s="390"/>
      <c r="I21" s="390"/>
      <c r="J21" s="390"/>
      <c r="K21" s="390"/>
      <c r="L21" s="390"/>
      <c r="M21" s="391"/>
    </row>
    <row r="22" spans="1:25" s="93" customFormat="1" ht="21" customHeight="1">
      <c r="A22" s="263" t="s">
        <v>96</v>
      </c>
      <c r="B22" s="392">
        <v>24</v>
      </c>
      <c r="C22" s="292">
        <v>510897103</v>
      </c>
      <c r="D22" s="390"/>
      <c r="E22" s="390">
        <v>0</v>
      </c>
      <c r="F22" s="292"/>
      <c r="G22" s="292">
        <v>-510726804</v>
      </c>
      <c r="H22" s="390"/>
      <c r="I22" s="390">
        <v>0</v>
      </c>
      <c r="J22" s="390"/>
      <c r="K22" s="390">
        <v>0</v>
      </c>
      <c r="L22" s="390"/>
      <c r="M22" s="382">
        <f>SUM(C22:L22)</f>
        <v>170299</v>
      </c>
    </row>
    <row r="23" spans="1:25" s="93" customFormat="1" ht="21" customHeight="1">
      <c r="A23" s="318" t="s">
        <v>183</v>
      </c>
      <c r="B23" s="392"/>
      <c r="C23" s="292"/>
      <c r="D23" s="390"/>
      <c r="E23" s="390"/>
      <c r="F23" s="292"/>
      <c r="G23" s="292"/>
      <c r="H23" s="390"/>
      <c r="I23" s="390"/>
      <c r="J23" s="390"/>
      <c r="K23" s="390"/>
      <c r="L23" s="390"/>
      <c r="M23" s="382"/>
    </row>
    <row r="24" spans="1:25" s="93" customFormat="1" ht="21" customHeight="1">
      <c r="A24" s="318" t="s">
        <v>157</v>
      </c>
      <c r="B24" s="392"/>
      <c r="C24" s="313">
        <f>SUM(C22)</f>
        <v>510897103</v>
      </c>
      <c r="D24" s="313"/>
      <c r="E24" s="313">
        <f t="shared" ref="E24:M24" si="1">SUM(E22)</f>
        <v>0</v>
      </c>
      <c r="F24" s="313"/>
      <c r="G24" s="313">
        <f t="shared" si="1"/>
        <v>-510726804</v>
      </c>
      <c r="H24" s="313"/>
      <c r="I24" s="313">
        <f t="shared" si="1"/>
        <v>0</v>
      </c>
      <c r="J24" s="313"/>
      <c r="K24" s="313">
        <f t="shared" si="1"/>
        <v>0</v>
      </c>
      <c r="L24" s="313"/>
      <c r="M24" s="313">
        <f t="shared" si="1"/>
        <v>170299</v>
      </c>
    </row>
    <row r="25" spans="1:25" s="93" customFormat="1" ht="4.95" customHeight="1">
      <c r="A25" s="318"/>
      <c r="B25" s="392"/>
      <c r="C25" s="287"/>
      <c r="D25" s="393"/>
      <c r="E25" s="393"/>
      <c r="F25" s="287"/>
      <c r="G25" s="287"/>
      <c r="H25" s="393"/>
      <c r="I25" s="393"/>
      <c r="J25" s="393"/>
      <c r="K25" s="393"/>
      <c r="L25" s="393"/>
      <c r="M25" s="319"/>
    </row>
    <row r="26" spans="1:25" ht="21" customHeight="1">
      <c r="A26" s="318" t="s">
        <v>91</v>
      </c>
      <c r="B26" s="263"/>
      <c r="C26" s="390"/>
      <c r="D26" s="390"/>
      <c r="E26" s="390"/>
      <c r="F26" s="390"/>
      <c r="G26" s="390"/>
      <c r="H26" s="390"/>
      <c r="I26" s="390"/>
      <c r="J26" s="390"/>
      <c r="K26" s="390"/>
      <c r="L26" s="390"/>
      <c r="M26" s="391"/>
    </row>
    <row r="27" spans="1:25" ht="21" customHeight="1">
      <c r="A27" s="263" t="s">
        <v>158</v>
      </c>
      <c r="B27" s="263"/>
      <c r="C27" s="390">
        <v>0</v>
      </c>
      <c r="D27" s="390"/>
      <c r="E27" s="390">
        <v>0</v>
      </c>
      <c r="F27" s="390"/>
      <c r="G27" s="390">
        <v>0</v>
      </c>
      <c r="H27" s="390"/>
      <c r="I27" s="390">
        <v>0</v>
      </c>
      <c r="J27" s="390"/>
      <c r="K27" s="394">
        <f>+'P6'!I34</f>
        <v>-10067</v>
      </c>
      <c r="L27" s="390"/>
      <c r="M27" s="384">
        <f>SUM(C27:L27)</f>
        <v>-10067</v>
      </c>
      <c r="N27" s="96"/>
    </row>
    <row r="28" spans="1:25" ht="21" customHeight="1">
      <c r="A28" s="318" t="s">
        <v>93</v>
      </c>
      <c r="B28" s="263"/>
      <c r="C28" s="386">
        <f>SUM(C27)</f>
        <v>0</v>
      </c>
      <c r="D28" s="386"/>
      <c r="E28" s="386">
        <f>SUM(E27)</f>
        <v>0</v>
      </c>
      <c r="F28" s="386"/>
      <c r="G28" s="386">
        <f>SUM(G27)</f>
        <v>0</v>
      </c>
      <c r="H28" s="386"/>
      <c r="I28" s="386">
        <f>SUM(I27)</f>
        <v>0</v>
      </c>
      <c r="J28" s="386"/>
      <c r="K28" s="386">
        <f>SUM(K27)</f>
        <v>-10067</v>
      </c>
      <c r="L28" s="386"/>
      <c r="M28" s="386">
        <f>SUM(M27)</f>
        <v>-10067</v>
      </c>
      <c r="N28" s="96"/>
    </row>
    <row r="29" spans="1:25" ht="4.95" customHeight="1">
      <c r="A29" s="318"/>
      <c r="B29" s="263"/>
      <c r="C29" s="390"/>
      <c r="D29" s="390"/>
      <c r="E29" s="390"/>
      <c r="F29" s="390"/>
      <c r="G29" s="390"/>
      <c r="H29" s="390"/>
      <c r="I29" s="390"/>
      <c r="J29" s="390"/>
      <c r="K29" s="390"/>
      <c r="L29" s="390"/>
      <c r="M29" s="391"/>
    </row>
    <row r="30" spans="1:25" ht="21" customHeight="1" thickBot="1">
      <c r="A30" s="318" t="s">
        <v>98</v>
      </c>
      <c r="B30" s="263"/>
      <c r="C30" s="387">
        <f>C19+C24+C28</f>
        <v>766345655</v>
      </c>
      <c r="D30" s="387"/>
      <c r="E30" s="387">
        <f t="shared" ref="E30:M30" si="2">E19+E24+E28</f>
        <v>143470</v>
      </c>
      <c r="F30" s="387"/>
      <c r="G30" s="387">
        <f t="shared" si="2"/>
        <v>-759594772</v>
      </c>
      <c r="H30" s="387"/>
      <c r="I30" s="387">
        <f t="shared" si="2"/>
        <v>11350</v>
      </c>
      <c r="J30" s="387"/>
      <c r="K30" s="387">
        <f t="shared" si="2"/>
        <v>-3929703</v>
      </c>
      <c r="L30" s="387"/>
      <c r="M30" s="387">
        <f t="shared" si="2"/>
        <v>2976000</v>
      </c>
      <c r="N30" s="96"/>
    </row>
    <row r="31" spans="1:25" ht="21" customHeight="1" thickTop="1">
      <c r="A31" s="318"/>
      <c r="B31" s="263"/>
      <c r="C31" s="319"/>
      <c r="D31" s="390"/>
      <c r="E31" s="319"/>
      <c r="F31" s="390"/>
      <c r="G31" s="319"/>
      <c r="H31" s="390"/>
      <c r="I31" s="319"/>
      <c r="J31" s="390"/>
      <c r="K31" s="319"/>
      <c r="L31" s="390"/>
      <c r="M31" s="319"/>
      <c r="N31" s="96"/>
    </row>
    <row r="32" spans="1:25" s="60" customFormat="1" ht="21" customHeight="1">
      <c r="A32" s="221"/>
      <c r="B32" s="221"/>
      <c r="C32" s="395"/>
      <c r="D32" s="395"/>
      <c r="E32" s="395"/>
      <c r="F32" s="395"/>
      <c r="G32" s="395"/>
      <c r="H32" s="395"/>
      <c r="I32" s="395"/>
      <c r="J32" s="395"/>
      <c r="K32" s="395"/>
      <c r="L32" s="395"/>
      <c r="M32" s="317" t="s">
        <v>10</v>
      </c>
      <c r="N32" s="18"/>
      <c r="O32" s="18"/>
      <c r="P32" s="18"/>
      <c r="Q32" s="18"/>
      <c r="R32" s="18"/>
      <c r="S32" s="18"/>
      <c r="T32" s="18"/>
      <c r="U32" s="15"/>
      <c r="V32" s="15"/>
      <c r="W32" s="15"/>
      <c r="X32" s="16"/>
      <c r="Y32" s="65"/>
    </row>
    <row r="33" spans="1:25" s="60" customFormat="1" ht="21" customHeight="1">
      <c r="A33" s="64"/>
      <c r="B33" s="64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34"/>
      <c r="N33" s="18"/>
      <c r="O33" s="18"/>
      <c r="P33" s="18"/>
      <c r="Q33" s="18"/>
      <c r="R33" s="18"/>
      <c r="S33" s="18"/>
      <c r="T33" s="18"/>
      <c r="U33" s="15"/>
      <c r="V33" s="15"/>
      <c r="W33" s="15"/>
      <c r="X33" s="16"/>
      <c r="Y33" s="65"/>
    </row>
    <row r="34" spans="1:25" s="60" customFormat="1" ht="21" customHeight="1">
      <c r="A34" s="64"/>
      <c r="B34" s="64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34"/>
      <c r="N34" s="18"/>
      <c r="O34" s="18"/>
      <c r="P34" s="18"/>
      <c r="Q34" s="18"/>
      <c r="R34" s="18"/>
      <c r="S34" s="18"/>
      <c r="T34" s="18"/>
      <c r="U34" s="15"/>
      <c r="V34" s="15"/>
      <c r="W34" s="15"/>
      <c r="X34" s="16"/>
      <c r="Y34" s="65"/>
    </row>
    <row r="35" spans="1:25" s="60" customFormat="1" ht="21" customHeight="1">
      <c r="A35" s="64"/>
      <c r="B35" s="64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34"/>
      <c r="N35" s="18"/>
      <c r="O35" s="18"/>
      <c r="P35" s="18"/>
      <c r="Q35" s="18"/>
      <c r="R35" s="18"/>
      <c r="S35" s="18"/>
      <c r="T35" s="18"/>
      <c r="U35" s="15"/>
      <c r="V35" s="15"/>
      <c r="W35" s="15"/>
      <c r="X35" s="16"/>
      <c r="Y35" s="65"/>
    </row>
    <row r="36" spans="1:25" s="60" customFormat="1" ht="21" customHeight="1">
      <c r="A36" s="64"/>
      <c r="B36" s="64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34"/>
      <c r="N36" s="18"/>
      <c r="O36" s="18"/>
      <c r="P36" s="18"/>
      <c r="Q36" s="18"/>
      <c r="R36" s="18"/>
      <c r="S36" s="18"/>
      <c r="T36" s="18"/>
      <c r="U36" s="15"/>
      <c r="V36" s="15"/>
      <c r="W36" s="15"/>
      <c r="X36" s="16"/>
      <c r="Y36" s="65"/>
    </row>
    <row r="37" spans="1:25" s="60" customFormat="1" ht="21" customHeight="1">
      <c r="A37" s="64"/>
      <c r="B37" s="64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34"/>
      <c r="N37" s="18"/>
      <c r="O37" s="18"/>
      <c r="P37" s="18"/>
      <c r="Q37" s="18"/>
      <c r="R37" s="18"/>
      <c r="S37" s="18"/>
      <c r="T37" s="18"/>
      <c r="U37" s="15"/>
      <c r="V37" s="15"/>
      <c r="W37" s="15"/>
      <c r="X37" s="16"/>
      <c r="Y37" s="65"/>
    </row>
    <row r="38" spans="1:25" s="60" customFormat="1" ht="21" customHeight="1">
      <c r="A38" s="64"/>
      <c r="B38" s="64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34"/>
      <c r="N38" s="18"/>
      <c r="O38" s="18"/>
      <c r="P38" s="18"/>
      <c r="Q38" s="18"/>
      <c r="R38" s="18"/>
      <c r="S38" s="18"/>
      <c r="T38" s="18"/>
      <c r="U38" s="15"/>
      <c r="V38" s="15"/>
      <c r="W38" s="15"/>
      <c r="X38" s="16"/>
      <c r="Y38" s="65"/>
    </row>
    <row r="39" spans="1:25" s="60" customFormat="1" ht="21" customHeight="1">
      <c r="A39" s="64"/>
      <c r="B39" s="64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34"/>
      <c r="N39" s="18"/>
      <c r="O39" s="18"/>
      <c r="P39" s="18"/>
      <c r="Q39" s="18"/>
      <c r="R39" s="18"/>
      <c r="S39" s="18"/>
      <c r="T39" s="18"/>
      <c r="U39" s="15"/>
      <c r="V39" s="15"/>
      <c r="W39" s="15"/>
      <c r="X39" s="16"/>
      <c r="Y39" s="65"/>
    </row>
    <row r="40" spans="1:25" s="60" customFormat="1" ht="21" customHeight="1">
      <c r="A40" s="64"/>
      <c r="B40" s="64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34"/>
      <c r="N40" s="18"/>
      <c r="O40" s="18"/>
      <c r="P40" s="18"/>
      <c r="Q40" s="18"/>
      <c r="R40" s="18"/>
      <c r="S40" s="18"/>
      <c r="T40" s="18"/>
      <c r="U40" s="15"/>
      <c r="V40" s="15"/>
      <c r="W40" s="15"/>
      <c r="X40" s="16"/>
      <c r="Y40" s="65"/>
    </row>
    <row r="41" spans="1:25" s="60" customFormat="1" ht="21" customHeight="1">
      <c r="A41" s="64"/>
      <c r="B41" s="64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34"/>
      <c r="N41" s="18"/>
      <c r="O41" s="18"/>
      <c r="P41" s="18"/>
      <c r="Q41" s="18"/>
      <c r="R41" s="18"/>
      <c r="S41" s="18"/>
      <c r="T41" s="18"/>
      <c r="U41" s="15"/>
      <c r="V41" s="15"/>
      <c r="W41" s="15"/>
      <c r="X41" s="16"/>
      <c r="Y41" s="65"/>
    </row>
    <row r="42" spans="1:25" s="60" customFormat="1" ht="21" customHeight="1">
      <c r="A42" s="64"/>
      <c r="B42" s="64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34"/>
      <c r="N42" s="18"/>
      <c r="O42" s="18"/>
      <c r="P42" s="18"/>
      <c r="Q42" s="18"/>
      <c r="R42" s="18"/>
      <c r="S42" s="18"/>
      <c r="T42" s="18"/>
      <c r="U42" s="15"/>
      <c r="V42" s="15"/>
      <c r="W42" s="15"/>
      <c r="X42" s="16"/>
      <c r="Y42" s="65"/>
    </row>
    <row r="43" spans="1:25" s="60" customFormat="1" ht="21" customHeight="1">
      <c r="A43" s="64"/>
      <c r="B43" s="64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34"/>
      <c r="N43" s="18"/>
      <c r="O43" s="18"/>
      <c r="P43" s="18"/>
      <c r="Q43" s="18"/>
      <c r="R43" s="18"/>
      <c r="S43" s="18"/>
      <c r="T43" s="18"/>
      <c r="U43" s="15"/>
      <c r="V43" s="15"/>
      <c r="W43" s="15"/>
      <c r="X43" s="16"/>
      <c r="Y43" s="65"/>
    </row>
    <row r="44" spans="1:25" s="60" customFormat="1" ht="21" customHeight="1">
      <c r="A44" s="64"/>
      <c r="B44" s="64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34"/>
      <c r="N44" s="18"/>
      <c r="O44" s="18"/>
      <c r="P44" s="18"/>
      <c r="Q44" s="18"/>
      <c r="R44" s="18"/>
      <c r="S44" s="18"/>
      <c r="T44" s="18"/>
      <c r="U44" s="15"/>
      <c r="V44" s="15"/>
      <c r="W44" s="15"/>
      <c r="X44" s="16"/>
      <c r="Y44" s="65"/>
    </row>
    <row r="45" spans="1:25" s="60" customFormat="1" ht="21" customHeight="1">
      <c r="A45" s="64"/>
      <c r="B45" s="64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34"/>
      <c r="N45" s="18"/>
      <c r="O45" s="18"/>
      <c r="P45" s="18"/>
      <c r="Q45" s="18"/>
      <c r="R45" s="18"/>
      <c r="S45" s="18"/>
      <c r="T45" s="18"/>
      <c r="U45" s="15"/>
      <c r="V45" s="15"/>
      <c r="W45" s="15"/>
      <c r="X45" s="16"/>
      <c r="Y45" s="65"/>
    </row>
    <row r="46" spans="1:25" s="60" customFormat="1" ht="21" customHeight="1">
      <c r="A46" s="64"/>
      <c r="B46" s="64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34"/>
      <c r="N46" s="18"/>
      <c r="O46" s="18"/>
      <c r="P46" s="18"/>
      <c r="Q46" s="18"/>
      <c r="R46" s="18"/>
      <c r="S46" s="18"/>
      <c r="T46" s="18"/>
      <c r="U46" s="15"/>
      <c r="V46" s="15"/>
      <c r="W46" s="15"/>
      <c r="X46" s="16"/>
      <c r="Y46" s="65"/>
    </row>
    <row r="47" spans="1:25" s="60" customFormat="1" ht="21" customHeight="1">
      <c r="A47" s="64"/>
      <c r="B47" s="64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34"/>
      <c r="N47" s="18"/>
      <c r="O47" s="18"/>
      <c r="P47" s="18"/>
      <c r="Q47" s="18"/>
      <c r="R47" s="18"/>
      <c r="S47" s="18"/>
      <c r="T47" s="18"/>
      <c r="U47" s="15"/>
      <c r="V47" s="15"/>
      <c r="W47" s="15"/>
      <c r="X47" s="16"/>
      <c r="Y47" s="65"/>
    </row>
    <row r="48" spans="1:25" s="60" customFormat="1" ht="21" customHeight="1">
      <c r="A48" s="64"/>
      <c r="B48" s="64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34"/>
      <c r="N48" s="18"/>
      <c r="O48" s="18"/>
      <c r="P48" s="18"/>
      <c r="Q48" s="18"/>
      <c r="R48" s="18"/>
      <c r="S48" s="18"/>
      <c r="T48" s="18"/>
      <c r="U48" s="15"/>
      <c r="V48" s="15"/>
      <c r="W48" s="15"/>
      <c r="X48" s="16"/>
      <c r="Y48" s="65"/>
    </row>
    <row r="49" spans="1:25" s="60" customFormat="1" ht="21" customHeight="1">
      <c r="A49" s="64"/>
      <c r="B49" s="64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34"/>
      <c r="N49" s="18"/>
      <c r="O49" s="18"/>
      <c r="P49" s="18"/>
      <c r="Q49" s="18"/>
      <c r="R49" s="18"/>
      <c r="S49" s="18"/>
      <c r="T49" s="18"/>
      <c r="U49" s="15"/>
      <c r="V49" s="15"/>
      <c r="W49" s="15"/>
      <c r="X49" s="16"/>
      <c r="Y49" s="65"/>
    </row>
    <row r="50" spans="1:25" s="60" customFormat="1" ht="21" customHeight="1">
      <c r="A50" s="64"/>
      <c r="B50" s="64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34"/>
      <c r="N50" s="18"/>
      <c r="O50" s="18"/>
      <c r="P50" s="18"/>
      <c r="Q50" s="18"/>
      <c r="R50" s="18"/>
      <c r="S50" s="18"/>
      <c r="T50" s="18"/>
      <c r="U50" s="15"/>
      <c r="V50" s="15"/>
      <c r="W50" s="15"/>
      <c r="X50" s="16"/>
      <c r="Y50" s="65"/>
    </row>
    <row r="51" spans="1:25" s="60" customFormat="1" ht="18.600000000000001" customHeight="1">
      <c r="A51" s="64"/>
      <c r="B51" s="64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34"/>
      <c r="N51" s="18"/>
      <c r="O51" s="18"/>
      <c r="P51" s="18"/>
      <c r="Q51" s="18"/>
      <c r="R51" s="18"/>
      <c r="S51" s="18"/>
      <c r="T51" s="18"/>
      <c r="U51" s="15"/>
      <c r="V51" s="15"/>
      <c r="W51" s="15"/>
      <c r="X51" s="16"/>
      <c r="Y51" s="65"/>
    </row>
    <row r="52" spans="1:25" s="397" customFormat="1" ht="15">
      <c r="A52" s="398"/>
      <c r="B52" s="398"/>
      <c r="K52" s="399"/>
      <c r="L52" s="399"/>
      <c r="M52" s="399"/>
      <c r="N52" s="399"/>
      <c r="O52" s="399"/>
      <c r="P52" s="399"/>
      <c r="Q52" s="399"/>
      <c r="R52" s="399"/>
      <c r="S52" s="399"/>
      <c r="T52" s="399"/>
      <c r="U52" s="399"/>
      <c r="V52" s="400"/>
      <c r="W52" s="400"/>
      <c r="X52" s="401"/>
      <c r="Y52" s="402"/>
    </row>
    <row r="53" spans="1:25" s="86" customFormat="1" ht="44.4" customHeight="1">
      <c r="A53" s="120" t="s">
        <v>50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396">
        <v>8</v>
      </c>
    </row>
    <row r="54" spans="1:25" s="60" customFormat="1" ht="18.600000000000001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</row>
    <row r="55" spans="1:25" s="60" customFormat="1" ht="18.600000000000001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</row>
    <row r="56" spans="1:25" s="60" customFormat="1" ht="18.600000000000001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</row>
    <row r="57" spans="1:25" s="60" customFormat="1" ht="18.60000000000000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</row>
    <row r="58" spans="1:25" s="60" customFormat="1" ht="18.600000000000001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</row>
    <row r="59" spans="1:25" s="60" customFormat="1" ht="18.600000000000001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43307086614173229" right="0.15748031496062992" top="0.39370078740157483" bottom="0.39370078740157483" header="0.11811023622047245" footer="0.11811023622047245"/>
  <pageSetup paperSize="9" scale="79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85"/>
  <sheetViews>
    <sheetView zoomScale="90" zoomScaleNormal="90" zoomScaleSheetLayoutView="90" workbookViewId="0">
      <selection activeCell="M9" sqref="M9"/>
    </sheetView>
  </sheetViews>
  <sheetFormatPr defaultColWidth="9.33203125" defaultRowHeight="19.8"/>
  <cols>
    <col min="1" max="3" width="1.6640625" style="35" customWidth="1"/>
    <col min="4" max="4" width="40.6640625" style="35" customWidth="1"/>
    <col min="5" max="5" width="8" style="35" customWidth="1"/>
    <col min="6" max="7" width="14.77734375" style="35" customWidth="1"/>
    <col min="8" max="8" width="1.6640625" style="35" customWidth="1"/>
    <col min="9" max="9" width="14.77734375" style="35" customWidth="1"/>
    <col min="10" max="10" width="14.77734375" style="22" customWidth="1"/>
    <col min="11" max="11" width="1.6640625" style="35" customWidth="1"/>
    <col min="12" max="12" width="15.33203125" style="35" customWidth="1"/>
    <col min="13" max="13" width="12" style="10" bestFit="1" customWidth="1"/>
    <col min="14" max="14" width="9.33203125" style="35"/>
    <col min="15" max="15" width="16.33203125" style="35" bestFit="1" customWidth="1"/>
    <col min="16" max="16384" width="9.33203125" style="35"/>
  </cols>
  <sheetData>
    <row r="1" spans="1:13" ht="21" customHeight="1">
      <c r="A1" s="335"/>
      <c r="B1" s="335"/>
      <c r="C1" s="335"/>
      <c r="D1" s="335"/>
      <c r="E1" s="335"/>
      <c r="F1" s="335"/>
      <c r="G1" s="335"/>
      <c r="H1" s="335"/>
      <c r="I1" s="335"/>
      <c r="J1" s="336"/>
    </row>
    <row r="2" spans="1:13" s="37" customFormat="1" ht="21" customHeight="1">
      <c r="A2" s="434" t="s">
        <v>4</v>
      </c>
      <c r="B2" s="434"/>
      <c r="C2" s="434"/>
      <c r="D2" s="434"/>
      <c r="E2" s="434"/>
      <c r="F2" s="434"/>
      <c r="G2" s="434"/>
      <c r="H2" s="434"/>
      <c r="I2" s="434"/>
      <c r="J2" s="434"/>
      <c r="M2" s="32"/>
    </row>
    <row r="3" spans="1:13" s="37" customFormat="1" ht="21" customHeight="1">
      <c r="A3" s="435" t="s">
        <v>132</v>
      </c>
      <c r="B3" s="435"/>
      <c r="C3" s="435"/>
      <c r="D3" s="435"/>
      <c r="E3" s="435"/>
      <c r="F3" s="435"/>
      <c r="G3" s="435"/>
      <c r="H3" s="435"/>
      <c r="I3" s="435"/>
      <c r="J3" s="435"/>
      <c r="M3" s="32"/>
    </row>
    <row r="4" spans="1:13" s="37" customFormat="1" ht="21" customHeight="1">
      <c r="A4" s="436" t="s">
        <v>152</v>
      </c>
      <c r="B4" s="436"/>
      <c r="C4" s="436"/>
      <c r="D4" s="436"/>
      <c r="E4" s="436"/>
      <c r="F4" s="436"/>
      <c r="G4" s="436"/>
      <c r="H4" s="436"/>
      <c r="I4" s="436"/>
      <c r="J4" s="436"/>
      <c r="K4" s="38"/>
      <c r="L4" s="38"/>
      <c r="M4" s="32"/>
    </row>
    <row r="5" spans="1:13" ht="21" customHeight="1">
      <c r="A5" s="337"/>
      <c r="B5" s="337"/>
      <c r="C5" s="337"/>
      <c r="D5" s="337"/>
      <c r="E5" s="337"/>
      <c r="F5" s="337"/>
      <c r="G5" s="337"/>
      <c r="H5" s="337"/>
      <c r="I5" s="337"/>
      <c r="J5" s="338" t="s">
        <v>6</v>
      </c>
      <c r="K5" s="127"/>
    </row>
    <row r="6" spans="1:13" s="37" customFormat="1" ht="21" customHeight="1">
      <c r="A6" s="339"/>
      <c r="B6" s="339"/>
      <c r="C6" s="339"/>
      <c r="D6" s="339"/>
      <c r="E6" s="339"/>
      <c r="F6" s="437" t="s">
        <v>7</v>
      </c>
      <c r="G6" s="437"/>
      <c r="H6" s="340"/>
      <c r="I6" s="433" t="s">
        <v>8</v>
      </c>
      <c r="J6" s="433"/>
      <c r="K6" s="128"/>
      <c r="M6" s="32"/>
    </row>
    <row r="7" spans="1:13" s="37" customFormat="1" ht="21" customHeight="1">
      <c r="A7" s="341"/>
      <c r="B7" s="341"/>
      <c r="C7" s="341"/>
      <c r="D7" s="341"/>
      <c r="E7" s="341"/>
      <c r="F7" s="342">
        <v>2022</v>
      </c>
      <c r="G7" s="342">
        <v>2021</v>
      </c>
      <c r="H7" s="343"/>
      <c r="I7" s="342">
        <v>2022</v>
      </c>
      <c r="J7" s="342">
        <v>2021</v>
      </c>
      <c r="K7" s="128"/>
      <c r="M7" s="32"/>
    </row>
    <row r="8" spans="1:13" ht="23.25" customHeight="1">
      <c r="A8" s="344"/>
      <c r="B8" s="344"/>
      <c r="C8" s="344"/>
      <c r="D8" s="344"/>
      <c r="E8" s="344"/>
      <c r="F8" s="344"/>
      <c r="G8" s="345"/>
      <c r="H8" s="346"/>
      <c r="I8" s="346"/>
      <c r="J8" s="347"/>
    </row>
    <row r="9" spans="1:13" ht="23.1" customHeight="1">
      <c r="A9" s="348" t="s">
        <v>133</v>
      </c>
      <c r="B9" s="344"/>
      <c r="C9" s="344"/>
      <c r="D9" s="344"/>
      <c r="E9" s="344"/>
      <c r="F9" s="344"/>
      <c r="G9" s="349"/>
      <c r="H9" s="350"/>
      <c r="I9" s="350"/>
      <c r="J9" s="351"/>
    </row>
    <row r="10" spans="1:13" ht="23.1" customHeight="1">
      <c r="A10" s="352" t="s">
        <v>85</v>
      </c>
      <c r="B10" s="352"/>
      <c r="C10" s="352"/>
      <c r="D10" s="352"/>
      <c r="E10" s="352"/>
      <c r="F10" s="353">
        <f>'P6'!F25</f>
        <v>-13883</v>
      </c>
      <c r="G10" s="353">
        <f>'P6'!G25</f>
        <v>5222</v>
      </c>
      <c r="H10" s="353"/>
      <c r="I10" s="353">
        <f>'P6'!I25</f>
        <v>-10067</v>
      </c>
      <c r="J10" s="353">
        <f>'P6'!J25</f>
        <v>5366</v>
      </c>
    </row>
    <row r="11" spans="1:13" ht="23.1" customHeight="1">
      <c r="A11" s="352" t="s">
        <v>1</v>
      </c>
      <c r="B11" s="352" t="s">
        <v>181</v>
      </c>
      <c r="C11" s="352"/>
      <c r="D11" s="352"/>
      <c r="E11" s="352"/>
      <c r="F11" s="352"/>
      <c r="G11" s="352"/>
      <c r="H11" s="352"/>
      <c r="I11" s="352"/>
      <c r="J11" s="352"/>
      <c r="K11" s="39"/>
    </row>
    <row r="12" spans="1:13" ht="23.1" customHeight="1">
      <c r="A12" s="352" t="s">
        <v>2</v>
      </c>
      <c r="B12" s="352" t="s">
        <v>3</v>
      </c>
      <c r="C12" s="352" t="s">
        <v>175</v>
      </c>
      <c r="D12" s="352"/>
      <c r="E12" s="352"/>
      <c r="F12" s="335"/>
      <c r="G12" s="352"/>
      <c r="H12" s="352"/>
      <c r="I12" s="352"/>
      <c r="J12" s="352"/>
      <c r="K12" s="39"/>
    </row>
    <row r="13" spans="1:13" ht="23.1" customHeight="1">
      <c r="A13" s="352"/>
      <c r="B13" s="352"/>
      <c r="C13" s="352" t="s">
        <v>74</v>
      </c>
      <c r="D13" s="352"/>
      <c r="E13" s="352"/>
      <c r="F13" s="353">
        <v>0</v>
      </c>
      <c r="G13" s="353">
        <v>0</v>
      </c>
      <c r="H13" s="352"/>
      <c r="I13" s="353">
        <v>0</v>
      </c>
      <c r="J13" s="352">
        <v>502</v>
      </c>
      <c r="K13" s="39"/>
      <c r="M13" s="35"/>
    </row>
    <row r="14" spans="1:13" ht="23.1" customHeight="1">
      <c r="A14" s="352"/>
      <c r="B14" s="352"/>
      <c r="C14" s="352" t="s">
        <v>154</v>
      </c>
      <c r="D14" s="352"/>
      <c r="E14" s="352"/>
      <c r="F14" s="353">
        <v>6</v>
      </c>
      <c r="G14" s="353">
        <v>0</v>
      </c>
      <c r="H14" s="352"/>
      <c r="I14" s="353">
        <v>0</v>
      </c>
      <c r="J14" s="353">
        <v>0</v>
      </c>
    </row>
    <row r="15" spans="1:13" ht="23.1" customHeight="1">
      <c r="A15" s="352"/>
      <c r="B15" s="352"/>
      <c r="C15" s="352" t="s">
        <v>134</v>
      </c>
      <c r="D15" s="352"/>
      <c r="E15" s="352"/>
      <c r="F15" s="352">
        <v>58</v>
      </c>
      <c r="G15" s="352">
        <v>41</v>
      </c>
      <c r="H15" s="352"/>
      <c r="I15" s="353">
        <v>58</v>
      </c>
      <c r="J15" s="353">
        <v>41</v>
      </c>
    </row>
    <row r="16" spans="1:13" ht="23.1" customHeight="1">
      <c r="A16" s="352"/>
      <c r="B16" s="352"/>
      <c r="C16" s="354" t="s">
        <v>135</v>
      </c>
      <c r="D16" s="352"/>
      <c r="E16" s="352"/>
      <c r="F16" s="352">
        <v>203</v>
      </c>
      <c r="G16" s="352">
        <v>203</v>
      </c>
      <c r="H16" s="352"/>
      <c r="I16" s="353">
        <v>203</v>
      </c>
      <c r="J16" s="353">
        <v>203</v>
      </c>
    </row>
    <row r="17" spans="1:20" ht="23.1" customHeight="1">
      <c r="A17" s="352"/>
      <c r="B17" s="352"/>
      <c r="C17" s="354" t="s">
        <v>137</v>
      </c>
      <c r="D17" s="352"/>
      <c r="E17" s="352"/>
      <c r="F17" s="352">
        <v>7</v>
      </c>
      <c r="G17" s="174">
        <v>0</v>
      </c>
      <c r="H17" s="352"/>
      <c r="I17" s="353">
        <v>7</v>
      </c>
      <c r="J17" s="353">
        <v>0</v>
      </c>
    </row>
    <row r="18" spans="1:20" ht="23.1" customHeight="1">
      <c r="A18" s="352"/>
      <c r="B18" s="352"/>
      <c r="C18" s="354" t="s">
        <v>153</v>
      </c>
      <c r="D18" s="352"/>
      <c r="E18" s="352"/>
      <c r="F18" s="353">
        <v>0</v>
      </c>
      <c r="G18" s="353">
        <v>1</v>
      </c>
      <c r="H18" s="352"/>
      <c r="I18" s="353">
        <v>0</v>
      </c>
      <c r="J18" s="353">
        <v>0</v>
      </c>
      <c r="N18" s="10"/>
      <c r="O18" s="10"/>
      <c r="P18" s="10"/>
      <c r="Q18" s="10"/>
      <c r="R18" s="10"/>
      <c r="S18" s="10"/>
      <c r="T18" s="10"/>
    </row>
    <row r="19" spans="1:20" ht="23.1" customHeight="1">
      <c r="A19" s="352"/>
      <c r="B19" s="352"/>
      <c r="C19" s="352" t="s">
        <v>75</v>
      </c>
      <c r="D19" s="352"/>
      <c r="E19" s="352"/>
      <c r="F19" s="353">
        <v>625</v>
      </c>
      <c r="G19" s="353">
        <v>632</v>
      </c>
      <c r="H19" s="352"/>
      <c r="I19" s="353">
        <v>110</v>
      </c>
      <c r="J19" s="353">
        <v>111</v>
      </c>
      <c r="N19" s="10"/>
      <c r="O19" s="10"/>
      <c r="P19" s="10"/>
      <c r="Q19" s="10"/>
      <c r="R19" s="10"/>
      <c r="S19" s="10"/>
      <c r="T19" s="10"/>
    </row>
    <row r="20" spans="1:20" ht="23.1" customHeight="1">
      <c r="A20" s="352"/>
      <c r="B20" s="352"/>
      <c r="C20" s="354" t="s">
        <v>155</v>
      </c>
      <c r="D20" s="352"/>
      <c r="E20" s="352"/>
      <c r="F20" s="353">
        <v>0</v>
      </c>
      <c r="G20" s="353">
        <v>-13369</v>
      </c>
      <c r="H20" s="352"/>
      <c r="I20" s="353">
        <v>0</v>
      </c>
      <c r="J20" s="353">
        <v>-13369</v>
      </c>
      <c r="N20" s="10"/>
      <c r="O20" s="10"/>
      <c r="P20" s="10"/>
      <c r="Q20" s="10"/>
      <c r="R20" s="10"/>
      <c r="S20" s="10"/>
      <c r="T20" s="10"/>
    </row>
    <row r="21" spans="1:20" ht="23.1" customHeight="1">
      <c r="A21" s="352"/>
      <c r="B21" s="352"/>
      <c r="C21" s="352" t="s">
        <v>136</v>
      </c>
      <c r="D21" s="352"/>
      <c r="E21" s="352"/>
      <c r="F21" s="352">
        <v>7</v>
      </c>
      <c r="G21" s="353">
        <v>11</v>
      </c>
      <c r="H21" s="352"/>
      <c r="I21" s="352">
        <v>7</v>
      </c>
      <c r="J21" s="352">
        <v>1337</v>
      </c>
      <c r="N21" s="10"/>
      <c r="O21" s="10"/>
      <c r="P21" s="10"/>
      <c r="Q21" s="10"/>
      <c r="R21" s="10"/>
      <c r="S21" s="10"/>
      <c r="T21" s="10"/>
    </row>
    <row r="22" spans="1:20" ht="23.1" customHeight="1">
      <c r="A22" s="352"/>
      <c r="B22" s="352"/>
      <c r="C22" s="352" t="s">
        <v>69</v>
      </c>
      <c r="D22" s="352"/>
      <c r="E22" s="352"/>
      <c r="F22" s="355">
        <v>-37</v>
      </c>
      <c r="G22" s="355">
        <v>-7</v>
      </c>
      <c r="H22" s="352"/>
      <c r="I22" s="355">
        <v>-776</v>
      </c>
      <c r="J22" s="355">
        <v>-61</v>
      </c>
      <c r="O22" s="40"/>
    </row>
    <row r="23" spans="1:20" ht="23.1" customHeight="1">
      <c r="A23" s="352"/>
      <c r="B23" s="352" t="s">
        <v>159</v>
      </c>
      <c r="C23" s="352"/>
      <c r="D23" s="352"/>
      <c r="E23" s="352"/>
      <c r="F23" s="353"/>
      <c r="G23" s="352"/>
      <c r="H23" s="352"/>
      <c r="I23" s="353"/>
      <c r="J23" s="352"/>
      <c r="O23" s="40"/>
    </row>
    <row r="24" spans="1:20" ht="23.1" customHeight="1">
      <c r="A24" s="352"/>
      <c r="B24" s="352"/>
      <c r="C24" s="352" t="s">
        <v>138</v>
      </c>
      <c r="D24" s="352"/>
      <c r="E24" s="352"/>
      <c r="F24" s="352">
        <v>-13014</v>
      </c>
      <c r="G24" s="352">
        <v>-7266</v>
      </c>
      <c r="H24" s="352"/>
      <c r="I24" s="352">
        <v>-10458</v>
      </c>
      <c r="J24" s="352">
        <v>-5870</v>
      </c>
      <c r="O24" s="40"/>
    </row>
    <row r="25" spans="1:20" ht="23.1" customHeight="1">
      <c r="A25" s="352" t="s">
        <v>185</v>
      </c>
      <c r="B25" s="352"/>
      <c r="C25" s="352"/>
      <c r="D25" s="352"/>
      <c r="E25" s="352"/>
      <c r="F25" s="352"/>
      <c r="G25" s="352"/>
      <c r="H25" s="352"/>
      <c r="I25" s="352"/>
      <c r="J25" s="352"/>
    </row>
    <row r="26" spans="1:20" ht="23.1" customHeight="1">
      <c r="A26" s="352"/>
      <c r="B26" s="352"/>
      <c r="C26" s="352" t="s">
        <v>19</v>
      </c>
      <c r="D26" s="352"/>
      <c r="E26" s="352"/>
      <c r="F26" s="353">
        <v>-760</v>
      </c>
      <c r="G26" s="353">
        <v>-34</v>
      </c>
      <c r="H26" s="352"/>
      <c r="I26" s="353">
        <v>-754</v>
      </c>
      <c r="J26" s="353">
        <v>-32</v>
      </c>
      <c r="L26" s="19"/>
    </row>
    <row r="27" spans="1:20" ht="23.1" customHeight="1">
      <c r="A27" s="352"/>
      <c r="B27" s="352"/>
      <c r="C27" s="352" t="s">
        <v>139</v>
      </c>
      <c r="D27" s="352"/>
      <c r="E27" s="352"/>
      <c r="F27" s="353">
        <v>-5</v>
      </c>
      <c r="G27" s="353">
        <v>0</v>
      </c>
      <c r="H27" s="352"/>
      <c r="I27" s="353">
        <v>-5</v>
      </c>
      <c r="J27" s="353">
        <v>0</v>
      </c>
      <c r="L27" s="19"/>
    </row>
    <row r="28" spans="1:20" ht="23.1" customHeight="1">
      <c r="A28" s="352" t="s">
        <v>170</v>
      </c>
      <c r="B28" s="352"/>
      <c r="C28" s="352"/>
      <c r="D28" s="352"/>
      <c r="E28" s="352"/>
      <c r="F28" s="353"/>
      <c r="G28" s="353"/>
      <c r="H28" s="352"/>
      <c r="I28" s="353"/>
      <c r="J28" s="353"/>
      <c r="L28" s="19"/>
    </row>
    <row r="29" spans="1:20" ht="23.1" customHeight="1">
      <c r="A29" s="352"/>
      <c r="B29" s="352"/>
      <c r="C29" s="356" t="s">
        <v>34</v>
      </c>
      <c r="D29" s="352"/>
      <c r="E29" s="352"/>
      <c r="F29" s="352">
        <v>-1775</v>
      </c>
      <c r="G29" s="352">
        <v>5102</v>
      </c>
      <c r="H29" s="352"/>
      <c r="I29" s="352">
        <v>689</v>
      </c>
      <c r="J29" s="352">
        <v>4304</v>
      </c>
      <c r="L29" s="40"/>
    </row>
    <row r="30" spans="1:20" ht="23.1" customHeight="1">
      <c r="A30" s="352"/>
      <c r="B30" s="352"/>
      <c r="C30" s="356" t="s">
        <v>45</v>
      </c>
      <c r="D30" s="352"/>
      <c r="E30" s="352"/>
      <c r="F30" s="357">
        <v>611</v>
      </c>
      <c r="G30" s="357">
        <v>510</v>
      </c>
      <c r="H30" s="352"/>
      <c r="I30" s="357">
        <v>60</v>
      </c>
      <c r="J30" s="357">
        <v>-1</v>
      </c>
    </row>
    <row r="31" spans="1:20" ht="23.1" customHeight="1">
      <c r="A31" s="352" t="s">
        <v>165</v>
      </c>
      <c r="B31" s="352"/>
      <c r="C31" s="352"/>
      <c r="D31" s="352"/>
      <c r="E31" s="352"/>
      <c r="F31" s="358">
        <f>SUM(F23:F30)</f>
        <v>-14943</v>
      </c>
      <c r="G31" s="359">
        <f>SUM(G23:G30)</f>
        <v>-1688</v>
      </c>
      <c r="H31" s="352"/>
      <c r="I31" s="358">
        <f>SUM(I23:I30)</f>
        <v>-10468</v>
      </c>
      <c r="J31" s="358">
        <f>SUM(J23:J30)</f>
        <v>-1599</v>
      </c>
    </row>
    <row r="32" spans="1:20" ht="23.1" customHeight="1">
      <c r="A32" s="352"/>
      <c r="B32" s="352"/>
      <c r="C32" s="352"/>
      <c r="D32" s="352"/>
      <c r="E32" s="352"/>
      <c r="F32" s="353"/>
      <c r="G32" s="352"/>
      <c r="H32" s="352"/>
      <c r="I32" s="353"/>
      <c r="J32" s="353"/>
    </row>
    <row r="33" spans="1:13" ht="23.1" customHeight="1">
      <c r="A33" s="352"/>
      <c r="B33" s="352"/>
      <c r="C33" s="352"/>
      <c r="D33" s="352"/>
      <c r="E33" s="352"/>
      <c r="F33" s="353"/>
      <c r="G33" s="352"/>
      <c r="H33" s="352"/>
      <c r="I33" s="353"/>
      <c r="J33" s="360" t="s">
        <v>10</v>
      </c>
    </row>
    <row r="34" spans="1:13" ht="23.1" customHeight="1">
      <c r="A34" s="352"/>
      <c r="B34" s="352"/>
      <c r="C34" s="352"/>
      <c r="D34" s="352"/>
      <c r="E34" s="352"/>
      <c r="F34" s="353"/>
      <c r="G34" s="352"/>
      <c r="H34" s="352"/>
      <c r="I34" s="353"/>
      <c r="J34" s="361"/>
    </row>
    <row r="35" spans="1:13" ht="23.1" customHeight="1">
      <c r="A35" s="352"/>
      <c r="B35" s="352"/>
      <c r="C35" s="352"/>
      <c r="D35" s="352"/>
      <c r="E35" s="352"/>
      <c r="F35" s="353"/>
      <c r="G35" s="352"/>
      <c r="H35" s="352"/>
      <c r="I35" s="353"/>
      <c r="J35" s="361"/>
    </row>
    <row r="36" spans="1:13" ht="23.1" customHeight="1">
      <c r="A36" s="352"/>
      <c r="B36" s="352"/>
      <c r="C36" s="352"/>
      <c r="D36" s="352"/>
      <c r="E36" s="352"/>
      <c r="F36" s="353"/>
      <c r="G36" s="352"/>
      <c r="H36" s="352"/>
      <c r="I36" s="353"/>
      <c r="J36" s="361"/>
    </row>
    <row r="37" spans="1:13" ht="23.1" customHeight="1">
      <c r="A37" s="352"/>
      <c r="B37" s="352"/>
      <c r="C37" s="352"/>
      <c r="D37" s="352"/>
      <c r="E37" s="352"/>
      <c r="F37" s="353"/>
      <c r="G37" s="352"/>
      <c r="H37" s="352"/>
      <c r="I37" s="353"/>
      <c r="J37" s="361"/>
    </row>
    <row r="38" spans="1:13" ht="23.1" customHeight="1">
      <c r="A38" s="352"/>
      <c r="B38" s="352"/>
      <c r="C38" s="352"/>
      <c r="D38" s="352"/>
      <c r="E38" s="352"/>
      <c r="F38" s="353"/>
      <c r="G38" s="352"/>
      <c r="H38" s="352"/>
      <c r="I38" s="353"/>
      <c r="J38" s="361"/>
    </row>
    <row r="39" spans="1:13" ht="23.1" customHeight="1">
      <c r="A39" s="352"/>
      <c r="B39" s="352"/>
      <c r="C39" s="352"/>
      <c r="D39" s="352"/>
      <c r="E39" s="352"/>
      <c r="F39" s="353"/>
      <c r="G39" s="352"/>
      <c r="H39" s="352"/>
      <c r="I39" s="353"/>
      <c r="J39" s="361"/>
    </row>
    <row r="40" spans="1:13" ht="23.1" customHeight="1">
      <c r="A40" s="352"/>
      <c r="B40" s="352"/>
      <c r="C40" s="352"/>
      <c r="D40" s="352"/>
      <c r="E40" s="352"/>
      <c r="F40" s="353"/>
      <c r="G40" s="352"/>
      <c r="H40" s="352"/>
      <c r="I40" s="353"/>
      <c r="J40" s="361"/>
    </row>
    <row r="41" spans="1:13" s="406" customFormat="1" ht="16.2" customHeight="1">
      <c r="A41" s="404"/>
      <c r="B41" s="404"/>
      <c r="C41" s="404"/>
      <c r="D41" s="404"/>
      <c r="E41" s="404"/>
      <c r="F41" s="405"/>
      <c r="G41" s="404"/>
      <c r="H41" s="404"/>
      <c r="I41" s="405"/>
      <c r="J41" s="405"/>
      <c r="M41" s="403"/>
    </row>
    <row r="42" spans="1:13" s="406" customFormat="1" ht="15.6" customHeight="1">
      <c r="A42" s="404"/>
      <c r="B42" s="404"/>
      <c r="C42" s="404"/>
      <c r="D42" s="404"/>
      <c r="E42" s="404"/>
      <c r="F42" s="405"/>
      <c r="G42" s="404"/>
      <c r="H42" s="404"/>
      <c r="I42" s="405"/>
      <c r="J42" s="405"/>
      <c r="M42" s="403"/>
    </row>
    <row r="43" spans="1:13" ht="21.6" customHeight="1">
      <c r="A43" s="35" t="s">
        <v>50</v>
      </c>
      <c r="J43" s="408">
        <v>9</v>
      </c>
    </row>
    <row r="44" spans="1:13" s="37" customFormat="1" ht="21" customHeight="1">
      <c r="A44" s="434" t="s">
        <v>4</v>
      </c>
      <c r="B44" s="434"/>
      <c r="C44" s="434"/>
      <c r="D44" s="434"/>
      <c r="E44" s="434"/>
      <c r="F44" s="434"/>
      <c r="G44" s="434"/>
      <c r="H44" s="434"/>
      <c r="I44" s="434"/>
      <c r="J44" s="434"/>
      <c r="M44" s="32"/>
    </row>
    <row r="45" spans="1:13" s="37" customFormat="1" ht="21" customHeight="1">
      <c r="A45" s="435" t="s">
        <v>140</v>
      </c>
      <c r="B45" s="435"/>
      <c r="C45" s="435"/>
      <c r="D45" s="435"/>
      <c r="E45" s="435"/>
      <c r="F45" s="435"/>
      <c r="G45" s="435"/>
      <c r="H45" s="435"/>
      <c r="I45" s="435"/>
      <c r="J45" s="435"/>
      <c r="M45" s="32"/>
    </row>
    <row r="46" spans="1:13" s="37" customFormat="1" ht="21" customHeight="1">
      <c r="A46" s="436" t="str">
        <f>A4</f>
        <v>For the six-month period ended  June 30, 2022</v>
      </c>
      <c r="B46" s="436"/>
      <c r="C46" s="436"/>
      <c r="D46" s="436"/>
      <c r="E46" s="436"/>
      <c r="F46" s="436"/>
      <c r="G46" s="436"/>
      <c r="H46" s="436"/>
      <c r="I46" s="436"/>
      <c r="J46" s="436"/>
      <c r="K46" s="38"/>
      <c r="L46" s="38"/>
      <c r="M46" s="32"/>
    </row>
    <row r="47" spans="1:13" ht="21" customHeight="1">
      <c r="A47" s="337"/>
      <c r="B47" s="337"/>
      <c r="C47" s="337"/>
      <c r="D47" s="337"/>
      <c r="E47" s="337"/>
      <c r="F47" s="337"/>
      <c r="G47" s="337"/>
      <c r="H47" s="337"/>
      <c r="I47" s="337"/>
      <c r="J47" s="338" t="s">
        <v>6</v>
      </c>
      <c r="K47" s="127"/>
    </row>
    <row r="48" spans="1:13" s="37" customFormat="1" ht="21" customHeight="1">
      <c r="A48" s="339"/>
      <c r="B48" s="339"/>
      <c r="C48" s="339"/>
      <c r="D48" s="339"/>
      <c r="E48" s="339"/>
      <c r="F48" s="437" t="s">
        <v>7</v>
      </c>
      <c r="G48" s="437"/>
      <c r="H48" s="340"/>
      <c r="I48" s="433" t="s">
        <v>8</v>
      </c>
      <c r="J48" s="433"/>
      <c r="K48" s="128"/>
      <c r="M48" s="32"/>
    </row>
    <row r="49" spans="1:13" s="37" customFormat="1" ht="21" customHeight="1">
      <c r="A49" s="341"/>
      <c r="B49" s="341"/>
      <c r="C49" s="341"/>
      <c r="D49" s="341"/>
      <c r="E49" s="341" t="s">
        <v>150</v>
      </c>
      <c r="F49" s="342">
        <v>2022</v>
      </c>
      <c r="G49" s="342">
        <v>2021</v>
      </c>
      <c r="H49" s="343"/>
      <c r="I49" s="342">
        <v>2022</v>
      </c>
      <c r="J49" s="342">
        <v>2021</v>
      </c>
      <c r="K49" s="128"/>
      <c r="M49" s="32"/>
    </row>
    <row r="50" spans="1:13" ht="23.1" customHeight="1">
      <c r="A50" s="352"/>
      <c r="B50" s="352"/>
      <c r="C50" s="352"/>
      <c r="D50" s="352"/>
      <c r="E50" s="352"/>
      <c r="F50" s="353"/>
      <c r="G50" s="345"/>
      <c r="H50" s="346"/>
      <c r="I50" s="346"/>
      <c r="J50" s="347"/>
    </row>
    <row r="51" spans="1:13" ht="23.1" customHeight="1">
      <c r="A51" s="352"/>
      <c r="B51" s="352" t="s">
        <v>176</v>
      </c>
      <c r="C51" s="352"/>
      <c r="D51" s="352"/>
      <c r="E51" s="352"/>
      <c r="F51" s="353">
        <f>F31</f>
        <v>-14943</v>
      </c>
      <c r="G51" s="353">
        <f>G31</f>
        <v>-1688</v>
      </c>
      <c r="H51" s="353"/>
      <c r="I51" s="353">
        <f>I31</f>
        <v>-10468</v>
      </c>
      <c r="J51" s="353">
        <f>J31</f>
        <v>-1599</v>
      </c>
    </row>
    <row r="52" spans="1:13" ht="23.1" customHeight="1">
      <c r="A52" s="352"/>
      <c r="B52" s="352"/>
      <c r="C52" s="352" t="s">
        <v>141</v>
      </c>
      <c r="D52" s="352"/>
      <c r="E52" s="352"/>
      <c r="F52" s="352">
        <v>37</v>
      </c>
      <c r="G52" s="352">
        <v>7</v>
      </c>
      <c r="H52" s="352"/>
      <c r="I52" s="362">
        <v>0</v>
      </c>
      <c r="J52" s="362">
        <v>0</v>
      </c>
    </row>
    <row r="53" spans="1:13" ht="23.1" customHeight="1">
      <c r="A53" s="352"/>
      <c r="B53" s="352"/>
      <c r="C53" s="352" t="s">
        <v>169</v>
      </c>
      <c r="D53" s="352"/>
      <c r="E53" s="352"/>
      <c r="F53" s="352">
        <v>-7</v>
      </c>
      <c r="G53" s="352">
        <v>-11</v>
      </c>
      <c r="H53" s="352"/>
      <c r="I53" s="353">
        <v>-7</v>
      </c>
      <c r="J53" s="353">
        <v>-11</v>
      </c>
    </row>
    <row r="54" spans="1:13" ht="23.1" customHeight="1">
      <c r="A54" s="352" t="s">
        <v>160</v>
      </c>
      <c r="B54" s="352"/>
      <c r="C54" s="352"/>
      <c r="D54" s="352"/>
      <c r="E54" s="352"/>
      <c r="F54" s="358">
        <f>SUM(F51:F53)</f>
        <v>-14913</v>
      </c>
      <c r="G54" s="358">
        <f>SUM(G51:G53)</f>
        <v>-1692</v>
      </c>
      <c r="H54" s="352"/>
      <c r="I54" s="358">
        <f>SUM(I51:I53)</f>
        <v>-10475</v>
      </c>
      <c r="J54" s="358">
        <f>SUM(J51:J53)</f>
        <v>-1610</v>
      </c>
    </row>
    <row r="55" spans="1:13" ht="23.1" customHeight="1">
      <c r="A55" s="363" t="s">
        <v>142</v>
      </c>
      <c r="B55" s="352"/>
      <c r="C55" s="352"/>
      <c r="D55" s="352"/>
      <c r="E55" s="352"/>
      <c r="F55" s="364"/>
      <c r="G55" s="352"/>
      <c r="H55" s="352"/>
      <c r="I55" s="365"/>
      <c r="J55" s="365"/>
    </row>
    <row r="56" spans="1:13" ht="23.1" customHeight="1">
      <c r="A56" s="366"/>
      <c r="B56" s="352"/>
      <c r="C56" s="352" t="s">
        <v>147</v>
      </c>
      <c r="D56" s="352"/>
      <c r="E56" s="352"/>
      <c r="F56" s="364">
        <v>0</v>
      </c>
      <c r="G56" s="364">
        <v>0</v>
      </c>
      <c r="H56" s="352"/>
      <c r="I56" s="365">
        <v>-170000</v>
      </c>
      <c r="J56" s="365">
        <v>0</v>
      </c>
    </row>
    <row r="57" spans="1:13" ht="23.1" customHeight="1">
      <c r="A57" s="366"/>
      <c r="B57" s="352"/>
      <c r="C57" s="352" t="s">
        <v>186</v>
      </c>
      <c r="D57" s="352"/>
      <c r="E57" s="352"/>
      <c r="F57" s="365">
        <v>-21270</v>
      </c>
      <c r="G57" s="364">
        <v>0</v>
      </c>
      <c r="H57" s="352"/>
      <c r="I57" s="365">
        <v>-70</v>
      </c>
      <c r="J57" s="365">
        <v>0</v>
      </c>
      <c r="L57" s="97"/>
    </row>
    <row r="58" spans="1:13" ht="23.1" customHeight="1">
      <c r="A58" s="366"/>
      <c r="B58" s="352"/>
      <c r="C58" s="352" t="s">
        <v>187</v>
      </c>
      <c r="D58" s="352"/>
      <c r="E58" s="352"/>
      <c r="F58" s="365">
        <v>-44</v>
      </c>
      <c r="G58" s="364">
        <v>0</v>
      </c>
      <c r="H58" s="352"/>
      <c r="I58" s="365">
        <v>-44</v>
      </c>
      <c r="J58" s="365">
        <v>0</v>
      </c>
    </row>
    <row r="59" spans="1:13" ht="23.1" customHeight="1">
      <c r="A59" s="354" t="s">
        <v>161</v>
      </c>
      <c r="B59" s="352"/>
      <c r="C59" s="352"/>
      <c r="D59" s="352"/>
      <c r="E59" s="352"/>
      <c r="F59" s="367">
        <f>SUM(F56:F58)</f>
        <v>-21314</v>
      </c>
      <c r="G59" s="358">
        <f>SUM(G56:G58)</f>
        <v>0</v>
      </c>
      <c r="H59" s="352"/>
      <c r="I59" s="358">
        <f>SUM(I56:I58)</f>
        <v>-170114</v>
      </c>
      <c r="J59" s="368">
        <f>SUM(J56:J58)</f>
        <v>0</v>
      </c>
    </row>
    <row r="60" spans="1:13" ht="23.1" customHeight="1">
      <c r="A60" s="369" t="s">
        <v>145</v>
      </c>
      <c r="B60" s="352"/>
      <c r="C60" s="352"/>
      <c r="D60" s="352"/>
      <c r="E60" s="352"/>
      <c r="F60" s="352"/>
      <c r="G60" s="352"/>
      <c r="H60" s="352"/>
      <c r="I60" s="364"/>
      <c r="J60" s="352"/>
    </row>
    <row r="61" spans="1:13" ht="23.1" customHeight="1">
      <c r="A61" s="369"/>
      <c r="B61" s="352"/>
      <c r="C61" s="354" t="s">
        <v>162</v>
      </c>
      <c r="D61" s="352"/>
      <c r="E61" s="352"/>
      <c r="F61" s="352">
        <v>15306</v>
      </c>
      <c r="G61" s="352">
        <v>1890</v>
      </c>
      <c r="H61" s="352"/>
      <c r="I61" s="365">
        <v>10813</v>
      </c>
      <c r="J61" s="365">
        <v>1808</v>
      </c>
    </row>
    <row r="62" spans="1:13" ht="23.1" customHeight="1">
      <c r="A62" s="369"/>
      <c r="B62" s="352"/>
      <c r="C62" s="354" t="s">
        <v>182</v>
      </c>
      <c r="D62" s="352"/>
      <c r="E62" s="352"/>
      <c r="F62" s="352">
        <v>-202</v>
      </c>
      <c r="G62" s="352">
        <v>-198</v>
      </c>
      <c r="H62" s="352"/>
      <c r="I62" s="365">
        <v>-202</v>
      </c>
      <c r="J62" s="365">
        <v>-198</v>
      </c>
    </row>
    <row r="63" spans="1:13" ht="23.1" customHeight="1">
      <c r="A63" s="369"/>
      <c r="B63" s="352"/>
      <c r="C63" s="354" t="s">
        <v>163</v>
      </c>
      <c r="D63" s="352"/>
      <c r="E63" s="352"/>
      <c r="F63" s="352">
        <v>170299</v>
      </c>
      <c r="G63" s="174">
        <v>0</v>
      </c>
      <c r="H63" s="352"/>
      <c r="I63" s="365">
        <v>170299</v>
      </c>
      <c r="J63" s="365">
        <v>0</v>
      </c>
    </row>
    <row r="64" spans="1:13" ht="23.1" customHeight="1">
      <c r="A64" s="352" t="s">
        <v>146</v>
      </c>
      <c r="B64" s="352"/>
      <c r="C64" s="352"/>
      <c r="D64" s="352"/>
      <c r="E64" s="352"/>
      <c r="F64" s="358">
        <f>SUM(F61:F63)</f>
        <v>185403</v>
      </c>
      <c r="G64" s="358">
        <f>SUM(G61:G63)</f>
        <v>1692</v>
      </c>
      <c r="H64" s="352"/>
      <c r="I64" s="358">
        <f>SUM(I61:I63)</f>
        <v>180910</v>
      </c>
      <c r="J64" s="358">
        <f>SUM(J61:J63)</f>
        <v>1610</v>
      </c>
      <c r="L64" s="39"/>
    </row>
    <row r="65" spans="1:15" ht="23.1" customHeight="1">
      <c r="A65" s="352" t="s">
        <v>164</v>
      </c>
      <c r="B65" s="352"/>
      <c r="C65" s="352"/>
      <c r="D65" s="352"/>
      <c r="E65" s="352"/>
      <c r="F65" s="353">
        <f>+F64+F54+F59</f>
        <v>149176</v>
      </c>
      <c r="G65" s="174">
        <f>+G64+G54+G59</f>
        <v>0</v>
      </c>
      <c r="H65" s="352"/>
      <c r="I65" s="353">
        <f>+I64+I54+I59</f>
        <v>321</v>
      </c>
      <c r="J65" s="353">
        <f>+J64+J54</f>
        <v>0</v>
      </c>
    </row>
    <row r="66" spans="1:15" ht="23.1" customHeight="1">
      <c r="A66" s="352" t="s">
        <v>143</v>
      </c>
      <c r="B66" s="352"/>
      <c r="C66" s="352"/>
      <c r="D66" s="352"/>
      <c r="E66" s="352"/>
      <c r="F66" s="352">
        <f>+'P2'!H11</f>
        <v>67</v>
      </c>
      <c r="G66" s="352">
        <v>996</v>
      </c>
      <c r="H66" s="352"/>
      <c r="I66" s="352">
        <f>+'P2'!K11</f>
        <v>65</v>
      </c>
      <c r="J66" s="352">
        <v>995</v>
      </c>
    </row>
    <row r="67" spans="1:15" ht="23.1" customHeight="1" thickBot="1">
      <c r="A67" s="352" t="s">
        <v>144</v>
      </c>
      <c r="B67" s="352"/>
      <c r="C67" s="352"/>
      <c r="D67" s="352"/>
      <c r="E67" s="370">
        <v>25.1</v>
      </c>
      <c r="F67" s="371">
        <f>SUM(F65:F66)</f>
        <v>149243</v>
      </c>
      <c r="G67" s="372">
        <f>SUM(G65:G66)</f>
        <v>996</v>
      </c>
      <c r="H67" s="352"/>
      <c r="I67" s="371">
        <f>SUM(I65:I66)</f>
        <v>386</v>
      </c>
      <c r="J67" s="372">
        <f>SUM(J65:J66)</f>
        <v>995</v>
      </c>
    </row>
    <row r="68" spans="1:15" s="41" customFormat="1" ht="23.1" customHeight="1" thickTop="1">
      <c r="A68" s="373"/>
      <c r="B68" s="373"/>
      <c r="C68" s="373"/>
      <c r="D68" s="373"/>
      <c r="E68" s="373"/>
      <c r="F68" s="374">
        <f>+F67-'P2'!G11</f>
        <v>0</v>
      </c>
      <c r="G68" s="374">
        <f>996-G67</f>
        <v>0</v>
      </c>
      <c r="H68" s="375"/>
      <c r="I68" s="374">
        <f>+I67-'P2'!J11</f>
        <v>0</v>
      </c>
      <c r="J68" s="374">
        <f>995-J67</f>
        <v>0</v>
      </c>
      <c r="K68" s="11"/>
      <c r="M68" s="11"/>
      <c r="N68" s="42"/>
      <c r="O68" s="43"/>
    </row>
    <row r="69" spans="1:15" ht="23.1" customHeight="1">
      <c r="A69" s="364" t="s">
        <v>148</v>
      </c>
      <c r="B69" s="352"/>
      <c r="C69" s="352"/>
      <c r="D69" s="352"/>
      <c r="E69" s="352"/>
      <c r="F69" s="364"/>
      <c r="G69" s="352"/>
      <c r="H69" s="352"/>
      <c r="I69" s="361"/>
      <c r="J69" s="360" t="s">
        <v>10</v>
      </c>
      <c r="M69" s="5"/>
      <c r="N69" s="44"/>
      <c r="O69" s="40"/>
    </row>
    <row r="70" spans="1:15" ht="23.1" customHeight="1">
      <c r="A70" s="5"/>
      <c r="B70" s="129"/>
      <c r="C70" s="129"/>
      <c r="D70" s="129"/>
      <c r="E70" s="129"/>
      <c r="F70" s="5"/>
      <c r="G70" s="129"/>
      <c r="H70" s="129"/>
      <c r="I70" s="36"/>
      <c r="J70" s="36"/>
      <c r="M70" s="5"/>
      <c r="N70" s="44"/>
      <c r="O70" s="40"/>
    </row>
    <row r="71" spans="1:15" ht="23.1" customHeight="1">
      <c r="A71" s="5"/>
      <c r="B71" s="129"/>
      <c r="C71" s="129"/>
      <c r="D71" s="129"/>
      <c r="E71" s="129"/>
      <c r="F71" s="5"/>
      <c r="G71" s="129"/>
      <c r="H71" s="129"/>
      <c r="I71" s="36"/>
      <c r="J71" s="36"/>
      <c r="M71" s="5"/>
      <c r="N71" s="44"/>
      <c r="O71" s="40"/>
    </row>
    <row r="72" spans="1:15" ht="23.1" customHeight="1">
      <c r="A72" s="5"/>
      <c r="B72" s="129"/>
      <c r="C72" s="129"/>
      <c r="D72" s="129"/>
      <c r="E72" s="129"/>
      <c r="F72" s="5"/>
      <c r="G72" s="129"/>
      <c r="H72" s="129"/>
      <c r="I72" s="36"/>
      <c r="J72" s="36"/>
      <c r="M72" s="5"/>
      <c r="N72" s="44"/>
      <c r="O72" s="40"/>
    </row>
    <row r="73" spans="1:15" ht="23.1" customHeight="1">
      <c r="A73" s="5"/>
      <c r="B73" s="129"/>
      <c r="C73" s="129"/>
      <c r="D73" s="129"/>
      <c r="E73" s="129"/>
      <c r="F73" s="5"/>
      <c r="G73" s="129"/>
      <c r="H73" s="129"/>
      <c r="I73" s="36"/>
      <c r="J73" s="36"/>
      <c r="M73" s="5"/>
      <c r="N73" s="44"/>
      <c r="O73" s="40"/>
    </row>
    <row r="74" spans="1:15" ht="23.1" customHeight="1">
      <c r="A74" s="5"/>
      <c r="B74" s="129"/>
      <c r="C74" s="129"/>
      <c r="D74" s="129"/>
      <c r="E74" s="129"/>
      <c r="F74" s="5"/>
      <c r="G74" s="129"/>
      <c r="H74" s="129"/>
      <c r="I74" s="36"/>
      <c r="J74" s="36"/>
      <c r="M74" s="5"/>
      <c r="N74" s="44"/>
      <c r="O74" s="40"/>
    </row>
    <row r="75" spans="1:15" ht="23.1" customHeight="1">
      <c r="A75" s="5"/>
      <c r="B75" s="129"/>
      <c r="C75" s="129"/>
      <c r="D75" s="129"/>
      <c r="E75" s="129"/>
      <c r="F75" s="5"/>
      <c r="G75" s="129"/>
      <c r="H75" s="129"/>
      <c r="I75" s="36"/>
      <c r="J75" s="36"/>
      <c r="M75" s="5"/>
      <c r="N75" s="44"/>
      <c r="O75" s="40"/>
    </row>
    <row r="76" spans="1:15" ht="23.1" customHeight="1">
      <c r="A76" s="5"/>
      <c r="B76" s="129"/>
      <c r="C76" s="129"/>
      <c r="D76" s="129"/>
      <c r="E76" s="129"/>
      <c r="F76" s="5"/>
      <c r="G76" s="129"/>
      <c r="H76" s="129"/>
      <c r="I76" s="36"/>
      <c r="J76" s="36"/>
      <c r="M76" s="5"/>
      <c r="N76" s="44"/>
      <c r="O76" s="40"/>
    </row>
    <row r="77" spans="1:15" ht="23.1" customHeight="1">
      <c r="A77" s="5"/>
      <c r="B77" s="129"/>
      <c r="C77" s="129"/>
      <c r="D77" s="129"/>
      <c r="E77" s="129"/>
      <c r="F77" s="5"/>
      <c r="G77" s="129"/>
      <c r="H77" s="129"/>
      <c r="I77" s="36"/>
      <c r="J77" s="36"/>
      <c r="M77" s="5"/>
      <c r="N77" s="44"/>
      <c r="O77" s="40"/>
    </row>
    <row r="78" spans="1:15" ht="23.1" customHeight="1">
      <c r="A78" s="5"/>
      <c r="B78" s="129"/>
      <c r="C78" s="129"/>
      <c r="D78" s="129"/>
      <c r="E78" s="129"/>
      <c r="F78" s="5"/>
      <c r="G78" s="129"/>
      <c r="H78" s="129"/>
      <c r="I78" s="36"/>
      <c r="J78" s="36"/>
      <c r="M78" s="5"/>
      <c r="N78" s="44"/>
      <c r="O78" s="40"/>
    </row>
    <row r="79" spans="1:15" ht="23.1" customHeight="1">
      <c r="A79" s="5"/>
      <c r="B79" s="129"/>
      <c r="C79" s="129"/>
      <c r="D79" s="129"/>
      <c r="E79" s="129"/>
      <c r="F79" s="5"/>
      <c r="G79" s="129"/>
      <c r="H79" s="129"/>
      <c r="I79" s="36"/>
      <c r="J79" s="36"/>
      <c r="M79" s="5"/>
      <c r="N79" s="44"/>
      <c r="O79" s="40"/>
    </row>
    <row r="80" spans="1:15" ht="23.1" customHeight="1">
      <c r="A80" s="5"/>
      <c r="B80" s="129"/>
      <c r="C80" s="129"/>
      <c r="D80" s="129"/>
      <c r="E80" s="129"/>
      <c r="F80" s="5"/>
      <c r="G80" s="129"/>
      <c r="H80" s="129"/>
      <c r="I80" s="36"/>
      <c r="J80" s="36"/>
      <c r="M80" s="5"/>
      <c r="N80" s="44"/>
      <c r="O80" s="40"/>
    </row>
    <row r="81" spans="1:15" ht="23.1" customHeight="1">
      <c r="A81" s="5"/>
      <c r="B81" s="129"/>
      <c r="C81" s="129"/>
      <c r="D81" s="129"/>
      <c r="E81" s="129"/>
      <c r="F81" s="5"/>
      <c r="G81" s="129"/>
      <c r="H81" s="129"/>
      <c r="I81" s="36"/>
      <c r="J81" s="36"/>
      <c r="M81" s="5"/>
      <c r="N81" s="44"/>
      <c r="O81" s="40"/>
    </row>
    <row r="82" spans="1:15" ht="23.1" customHeight="1">
      <c r="A82" s="5"/>
      <c r="B82" s="129"/>
      <c r="C82" s="129"/>
      <c r="D82" s="129"/>
      <c r="E82" s="129"/>
      <c r="F82" s="5"/>
      <c r="G82" s="129"/>
      <c r="H82" s="129"/>
      <c r="I82" s="36"/>
      <c r="J82" s="36"/>
      <c r="M82" s="5"/>
      <c r="N82" s="44"/>
      <c r="O82" s="40"/>
    </row>
    <row r="83" spans="1:15" ht="23.1" customHeight="1">
      <c r="A83" s="5"/>
      <c r="B83" s="129"/>
      <c r="C83" s="129"/>
      <c r="D83" s="129"/>
      <c r="E83" s="129"/>
      <c r="F83" s="5"/>
      <c r="G83" s="129"/>
      <c r="H83" s="129"/>
      <c r="I83" s="36"/>
      <c r="J83" s="36"/>
      <c r="M83" s="5"/>
      <c r="N83" s="44"/>
      <c r="O83" s="40"/>
    </row>
    <row r="84" spans="1:15" ht="23.1" customHeight="1">
      <c r="A84" s="5"/>
      <c r="B84" s="129"/>
      <c r="C84" s="129"/>
      <c r="D84" s="129"/>
      <c r="E84" s="129"/>
      <c r="F84" s="5"/>
      <c r="G84" s="129"/>
      <c r="H84" s="129"/>
      <c r="I84" s="36"/>
      <c r="J84" s="36"/>
      <c r="M84" s="5"/>
      <c r="N84" s="44"/>
      <c r="O84" s="40"/>
    </row>
    <row r="85" spans="1:15" s="45" customFormat="1" ht="26.4" customHeight="1">
      <c r="A85" s="129" t="s">
        <v>50</v>
      </c>
      <c r="B85" s="130"/>
      <c r="C85" s="130"/>
      <c r="D85" s="130"/>
      <c r="E85" s="130"/>
      <c r="F85" s="130"/>
      <c r="G85" s="33"/>
      <c r="H85" s="33"/>
      <c r="I85" s="33"/>
      <c r="J85" s="409">
        <v>10</v>
      </c>
      <c r="K85" s="33"/>
      <c r="L85" s="46"/>
      <c r="M85" s="10"/>
    </row>
  </sheetData>
  <mergeCells count="10">
    <mergeCell ref="I48:J48"/>
    <mergeCell ref="A2:J2"/>
    <mergeCell ref="A3:J3"/>
    <mergeCell ref="A4:J4"/>
    <mergeCell ref="F6:G6"/>
    <mergeCell ref="I6:J6"/>
    <mergeCell ref="A44:J44"/>
    <mergeCell ref="A45:J45"/>
    <mergeCell ref="A46:J46"/>
    <mergeCell ref="F48:G48"/>
  </mergeCells>
  <printOptions horizontalCentered="1"/>
  <pageMargins left="0.43307086614173229" right="0.15748031496062992" top="0.39370078740157483" bottom="0.39370078740157483" header="0.11811023622047245" footer="0.11811023622047245"/>
  <pageSetup paperSize="9" scale="87" fitToHeight="2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tanyalak Soontonkittisakul</cp:lastModifiedBy>
  <cp:lastPrinted>2022-08-31T10:33:31Z</cp:lastPrinted>
  <dcterms:created xsi:type="dcterms:W3CDTF">2004-01-05T08:24:48Z</dcterms:created>
  <dcterms:modified xsi:type="dcterms:W3CDTF">2022-08-31T10:33:34Z</dcterms:modified>
</cp:coreProperties>
</file>