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Beyond Securities\Q2'2022\Convert\"/>
    </mc:Choice>
  </mc:AlternateContent>
  <xr:revisionPtr revIDLastSave="0" documentId="13_ncr:1_{F95423DD-6552-45AC-B64F-A492F375D40A}" xr6:coauthVersionLast="47" xr6:coauthVersionMax="47" xr10:uidLastSave="{00000000-0000-0000-0000-000000000000}"/>
  <bookViews>
    <workbookView xWindow="-120" yWindow="-120" windowWidth="20730" windowHeight="11160" tabRatio="588" firstSheet="1" activeTab="5" xr2:uid="{00000000-000D-0000-FFFF-FFFF00000000}"/>
  </bookViews>
  <sheets>
    <sheet name="pldt" sheetId="1" state="veryHidden" r:id="rId1"/>
    <sheet name="bs" sheetId="2" r:id="rId2"/>
    <sheet name="pl3m" sheetId="9" r:id="rId3"/>
    <sheet name="pl6m&amp;CF" sheetId="14" r:id="rId4"/>
    <sheet name="conso" sheetId="7" r:id="rId5"/>
    <sheet name="company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</externalReferences>
  <definedNames>
    <definedName name="\" hidden="1">{"conso",#N/A,FALSE,"cash flow"}</definedName>
    <definedName name="\0">#REF!</definedName>
    <definedName name="\200">#REF!</definedName>
    <definedName name="\a">#REF!</definedName>
    <definedName name="\AUTOEXEC">#N/A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'[1]???????-BLDG'!#REF!</definedName>
    <definedName name="\l">'[1]???????-BLDG'!#REF!</definedName>
    <definedName name="\m">'[1]???????-BLDG'!#REF!</definedName>
    <definedName name="\n">'[1]???????-BLDG'!#REF!</definedName>
    <definedName name="\o">'[1]???????-BLDG'!#REF!</definedName>
    <definedName name="\p">#REF!</definedName>
    <definedName name="\q">#REF!</definedName>
    <definedName name="\r">#REF!</definedName>
    <definedName name="\s">#REF!</definedName>
    <definedName name="\t">'[2]ELEC45-01'!#REF!</definedName>
    <definedName name="\w">#REF!</definedName>
    <definedName name="\x">#REF!</definedName>
    <definedName name="\y">#REF!</definedName>
    <definedName name="\z">#REF!</definedName>
    <definedName name="_.._Specification_name__Beach_clean_up">#REF!</definedName>
    <definedName name="_.._Specification_name__P_L">#REF!</definedName>
    <definedName name="__________lap1">#REF!</definedName>
    <definedName name="__________lap2">#REF!</definedName>
    <definedName name="_________A65700">'[3]MTO REV.2(ARMOR)'!#REF!</definedName>
    <definedName name="_________A65800">'[3]MTO REV.2(ARMOR)'!#REF!</definedName>
    <definedName name="_________A66000">'[3]MTO REV.2(ARMOR)'!#REF!</definedName>
    <definedName name="_________A67000">'[3]MTO REV.2(ARMOR)'!#REF!</definedName>
    <definedName name="_________A68000">'[3]MTO REV.2(ARMOR)'!#REF!</definedName>
    <definedName name="_________A70000">'[3]MTO REV.2(ARMOR)'!#REF!</definedName>
    <definedName name="_________A75000">'[3]MTO REV.2(ARMOR)'!#REF!</definedName>
    <definedName name="_________A85000">'[3]MTO REV.2(ARMOR)'!#REF!</definedName>
    <definedName name="_________CON1">#REF!</definedName>
    <definedName name="_________CON2">#REF!</definedName>
    <definedName name="_________dao1">'[4]CT Thang Mo'!$B$189:$H$189</definedName>
    <definedName name="_________dao2">'[4]CT Thang Mo'!$B$161:$H$161</definedName>
    <definedName name="_________dap2">'[4]CT Thang Mo'!$B$162:$H$162</definedName>
    <definedName name="_________day1">'[5]Chiet tinh dz22'!#REF!</definedName>
    <definedName name="_________day2">'[6]Chiet tinh dz35'!$H$3</definedName>
    <definedName name="_________dbu1">'[4]CT Thang Mo'!#REF!</definedName>
    <definedName name="_________dbu2">'[4]CT Thang Mo'!$B$93:$F$93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lit1">#REF!</definedName>
    <definedName name="_________lit2">#REF!</definedName>
    <definedName name="_________NET2">#REF!</definedName>
    <definedName name="_________SCB1">'[7]SCB 1 _ Current'!$F$10</definedName>
    <definedName name="_________SCB2">'[7]SCB 2 _ Current'!$F$11</definedName>
    <definedName name="_________Us1">#REF!</definedName>
    <definedName name="_________Us2">#REF!</definedName>
    <definedName name="_________vc1">'[4]CT Thang Mo'!$B$34:$H$34</definedName>
    <definedName name="_________vc2">'[4]CT Thang Mo'!$B$35:$H$35</definedName>
    <definedName name="_________vc3">'[4]CT Thang Mo'!$B$36:$H$36</definedName>
    <definedName name="________A65700">'[3]MTO REV.2(ARMOR)'!#REF!</definedName>
    <definedName name="________A65800">'[3]MTO REV.2(ARMOR)'!#REF!</definedName>
    <definedName name="________A66000">'[3]MTO REV.2(ARMOR)'!#REF!</definedName>
    <definedName name="________A67000">'[3]MTO REV.2(ARMOR)'!#REF!</definedName>
    <definedName name="________A68000">'[3]MTO REV.2(ARMOR)'!#REF!</definedName>
    <definedName name="________A70000">'[3]MTO REV.2(ARMOR)'!#REF!</definedName>
    <definedName name="________A75000">'[3]MTO REV.2(ARMOR)'!#REF!</definedName>
    <definedName name="________A85000">'[3]MTO REV.2(ARMOR)'!#REF!</definedName>
    <definedName name="________CON1">#REF!</definedName>
    <definedName name="________CON2">#REF!</definedName>
    <definedName name="________dao1">'[4]CT Thang Mo'!$B$189:$H$189</definedName>
    <definedName name="________dao2">'[4]CT Thang Mo'!$B$161:$H$161</definedName>
    <definedName name="________dap2">'[4]CT Thang Mo'!$B$162:$H$162</definedName>
    <definedName name="________day1">'[5]Chiet tinh dz22'!#REF!</definedName>
    <definedName name="________day2">'[6]Chiet tinh dz35'!$H$3</definedName>
    <definedName name="________dbu1">'[4]CT Thang Mo'!#REF!</definedName>
    <definedName name="________dbu2">'[4]CT Thang Mo'!$B$93:$F$93</definedName>
    <definedName name="________END1">#N/A</definedName>
    <definedName name="________lap1">#REF!</definedName>
    <definedName name="________lap2">#REF!</definedName>
    <definedName name="________NET2">#REF!</definedName>
    <definedName name="________REP1">#REF!</definedName>
    <definedName name="________REP2">#REF!</definedName>
    <definedName name="________tb1">'[8]TrialBalance Q3-2002'!$A$1:$H$301</definedName>
    <definedName name="________vc1">'[4]CT Thang Mo'!$B$34:$H$34</definedName>
    <definedName name="________vc2">'[4]CT Thang Mo'!$B$35:$H$35</definedName>
    <definedName name="________vc3">'[4]CT Thang Mo'!$B$36:$H$36</definedName>
    <definedName name="_______A65700">'[3]MTO REV.2(ARMOR)'!#REF!</definedName>
    <definedName name="_______A65800">'[3]MTO REV.2(ARMOR)'!#REF!</definedName>
    <definedName name="_______A66000">'[3]MTO REV.2(ARMOR)'!#REF!</definedName>
    <definedName name="_______A67000">'[3]MTO REV.2(ARMOR)'!#REF!</definedName>
    <definedName name="_______A68000">'[3]MTO REV.2(ARMOR)'!#REF!</definedName>
    <definedName name="_______A70000">'[3]MTO REV.2(ARMOR)'!#REF!</definedName>
    <definedName name="_______A75000">'[3]MTO REV.2(ARMOR)'!#REF!</definedName>
    <definedName name="_______A85000">'[3]MTO REV.2(ARMOR)'!#REF!</definedName>
    <definedName name="_______CON1">#REF!</definedName>
    <definedName name="_______CON2">#REF!</definedName>
    <definedName name="_______dao1">'[4]CT Thang Mo'!$B$189:$H$189</definedName>
    <definedName name="_______dao2">'[4]CT Thang Mo'!$B$161:$H$161</definedName>
    <definedName name="_______dap2">'[4]CT Thang Mo'!$B$162:$H$162</definedName>
    <definedName name="_______day1">'[5]Chiet tinh dz22'!#REF!</definedName>
    <definedName name="_______day2">'[6]Chiet tinh dz35'!$H$3</definedName>
    <definedName name="_______dbu1">'[4]CT Thang Mo'!#REF!</definedName>
    <definedName name="_______dbu2">'[4]CT Thang Mo'!$B$93:$F$93</definedName>
    <definedName name="_______dkk1">#REF!</definedName>
    <definedName name="_______dkk2">#REF!</definedName>
    <definedName name="_______END1">#N/A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ap1">#REF!</definedName>
    <definedName name="_______lap2">#REF!</definedName>
    <definedName name="_______lit1">#REF!</definedName>
    <definedName name="_______lit2">#REF!</definedName>
    <definedName name="_______NET2">#REF!</definedName>
    <definedName name="_______REP1">#REF!</definedName>
    <definedName name="_______REP2">#REF!</definedName>
    <definedName name="_______SCB1">'[7]SCB 1 _ Current'!$F$10</definedName>
    <definedName name="_______SCB2">'[7]SCB 2 _ Current'!$F$11</definedName>
    <definedName name="_______tb1">'[8]TrialBalance Q3-2002'!$A$1:$H$301</definedName>
    <definedName name="_______Us1">#REF!</definedName>
    <definedName name="_______Us2">#REF!</definedName>
    <definedName name="_______vc1">'[4]CT Thang Mo'!$B$34:$H$34</definedName>
    <definedName name="_______vc2">'[4]CT Thang Mo'!$B$35:$H$35</definedName>
    <definedName name="_______vc3">'[4]CT Thang Mo'!$B$36:$H$36</definedName>
    <definedName name="______A65700">'[3]MTO REV.2(ARMOR)'!#REF!</definedName>
    <definedName name="______A65800">'[3]MTO REV.2(ARMOR)'!#REF!</definedName>
    <definedName name="______A66000">'[3]MTO REV.2(ARMOR)'!#REF!</definedName>
    <definedName name="______A67000">'[3]MTO REV.2(ARMOR)'!#REF!</definedName>
    <definedName name="______A68000">'[3]MTO REV.2(ARMOR)'!#REF!</definedName>
    <definedName name="______A70000">'[3]MTO REV.2(ARMOR)'!#REF!</definedName>
    <definedName name="______A75000">'[3]MTO REV.2(ARMOR)'!#REF!</definedName>
    <definedName name="______A85000">'[3]MTO REV.2(ARMOR)'!#REF!</definedName>
    <definedName name="______CON1">#REF!</definedName>
    <definedName name="______CON2">#REF!</definedName>
    <definedName name="______dao1">'[4]CT Thang Mo'!$B$189:$H$189</definedName>
    <definedName name="______dao2">'[4]CT Thang Mo'!$B$161:$H$161</definedName>
    <definedName name="______dap2">'[4]CT Thang Mo'!$B$162:$H$162</definedName>
    <definedName name="______day1">'[5]Chiet tinh dz22'!#REF!</definedName>
    <definedName name="______day2">'[6]Chiet tinh dz35'!$H$3</definedName>
    <definedName name="______dbu1">'[4]CT Thang Mo'!#REF!</definedName>
    <definedName name="______dbu2">'[4]CT Thang Mo'!$B$93:$F$93</definedName>
    <definedName name="______dkk1">#REF!</definedName>
    <definedName name="______dkk2">#REF!</definedName>
    <definedName name="______END1">#N/A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ap1">#REF!</definedName>
    <definedName name="______lap2">#REF!</definedName>
    <definedName name="______lit1">#REF!</definedName>
    <definedName name="______lit2">#REF!</definedName>
    <definedName name="______NET2">#REF!</definedName>
    <definedName name="______REP1">#REF!</definedName>
    <definedName name="______REP2">#REF!</definedName>
    <definedName name="______SCB1">'[7]SCB 1 - Current'!$F$10</definedName>
    <definedName name="______SCB2">'[7]SCB 2 - Current'!$F$11</definedName>
    <definedName name="______tb1">'[8]TrialBalance Q3-2002'!$A$1:$H$301</definedName>
    <definedName name="______Us1">#REF!</definedName>
    <definedName name="______Us2">#REF!</definedName>
    <definedName name="______vc1">'[4]CT Thang Mo'!$B$34:$H$34</definedName>
    <definedName name="______vc2">'[4]CT Thang Mo'!$B$35:$H$35</definedName>
    <definedName name="______vc3">'[4]CT Thang Mo'!$B$36:$H$36</definedName>
    <definedName name="_____A65700">'[3]MTO REV.2(ARMOR)'!#REF!</definedName>
    <definedName name="_____A65800">'[3]MTO REV.2(ARMOR)'!#REF!</definedName>
    <definedName name="_____A66000">'[3]MTO REV.2(ARMOR)'!#REF!</definedName>
    <definedName name="_____A67000">'[3]MTO REV.2(ARMOR)'!#REF!</definedName>
    <definedName name="_____A68000">'[3]MTO REV.2(ARMOR)'!#REF!</definedName>
    <definedName name="_____A70000">'[3]MTO REV.2(ARMOR)'!#REF!</definedName>
    <definedName name="_____A75000">'[3]MTO REV.2(ARMOR)'!#REF!</definedName>
    <definedName name="_____A85000">'[3]MTO REV.2(ARMOR)'!#REF!</definedName>
    <definedName name="_____CON1">#REF!</definedName>
    <definedName name="_____CON2">#REF!</definedName>
    <definedName name="_____dao1">'[4]CT Thang Mo'!$B$189:$H$189</definedName>
    <definedName name="_____dao2">'[4]CT Thang Mo'!$B$161:$H$161</definedName>
    <definedName name="_____dap2">'[4]CT Thang Mo'!$B$162:$H$162</definedName>
    <definedName name="_____DAT1">'[9]K-2'!$A$2:$A$13</definedName>
    <definedName name="_____DAT10">'[9]K-2'!$K$2:$K$13</definedName>
    <definedName name="_____DAT11">'[9]K-2'!$L$2:$L$13</definedName>
    <definedName name="_____DAT12">'[9]K-2'!$M$2:$M$13</definedName>
    <definedName name="_____DAT13">'[9]K-2'!$N$2:$N$13</definedName>
    <definedName name="_____DAT2">'[9]K-2'!$B$2:$B$13</definedName>
    <definedName name="_____DAT3">'[9]K-2'!$C$2:$C$13</definedName>
    <definedName name="_____DAT4">'[9]K-2'!$D$2:$D$13</definedName>
    <definedName name="_____DAT5">'[9]K-2'!$E$2:$E$13</definedName>
    <definedName name="_____DAT6">'[9]K-2'!$F$2:$F$13</definedName>
    <definedName name="_____DAT7">'[9]K-2'!$G$2:$G$13</definedName>
    <definedName name="_____DAT8">'[9]K-2'!$H$2:$H$13</definedName>
    <definedName name="_____DAT9">'[9]K-2'!$I$2:$I$13</definedName>
    <definedName name="_____day1">'[5]Chiet tinh dz22'!#REF!</definedName>
    <definedName name="_____day2">'[6]Chiet tinh dz35'!$H$3</definedName>
    <definedName name="_____dbu1">'[4]CT Thang Mo'!#REF!</definedName>
    <definedName name="_____dbu2">'[4]CT Thang Mo'!$B$93:$F$93</definedName>
    <definedName name="_____dkk1">#REF!</definedName>
    <definedName name="_____dkk2">#REF!</definedName>
    <definedName name="_____END1">#N/A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ap1">#REF!</definedName>
    <definedName name="_____lap2">#REF!</definedName>
    <definedName name="_____lit1">#REF!</definedName>
    <definedName name="_____lit2">#REF!</definedName>
    <definedName name="_____NET2">#REF!</definedName>
    <definedName name="_____REP1">#REF!</definedName>
    <definedName name="_____REP2">#REF!</definedName>
    <definedName name="_____SCB1">'[7]SCB 1 - Current'!$F$10</definedName>
    <definedName name="_____SCB2">'[7]SCB 2 - Current'!$F$11</definedName>
    <definedName name="_____tb1">'[8]TrialBalance Q3-2002'!$A$1:$H$301</definedName>
    <definedName name="_____Us1">#REF!</definedName>
    <definedName name="_____Us2">#REF!</definedName>
    <definedName name="_____uua1">#REF!</definedName>
    <definedName name="_____vc1">'[4]CT Thang Mo'!$B$34:$H$34</definedName>
    <definedName name="_____vc2">'[4]CT Thang Mo'!$B$35:$H$35</definedName>
    <definedName name="_____vc3">'[4]CT Thang Mo'!$B$36:$H$36</definedName>
    <definedName name="_____wew3">#REF!</definedName>
    <definedName name="____A65700">'[3]MTO REV.2(ARMOR)'!#REF!</definedName>
    <definedName name="____A65800">'[3]MTO REV.2(ARMOR)'!#REF!</definedName>
    <definedName name="____A66000">'[3]MTO REV.2(ARMOR)'!#REF!</definedName>
    <definedName name="____A67000">'[3]MTO REV.2(ARMOR)'!#REF!</definedName>
    <definedName name="____A68000">'[3]MTO REV.2(ARMOR)'!#REF!</definedName>
    <definedName name="____A70000">'[3]MTO REV.2(ARMOR)'!#REF!</definedName>
    <definedName name="____A75000">'[3]MTO REV.2(ARMOR)'!#REF!</definedName>
    <definedName name="____A85000">'[3]MTO REV.2(ARMOR)'!#REF!</definedName>
    <definedName name="____ACD_รายงานสรุปขายประจำช่วง___INPUT_วันเริ่ม___สิ้นสุด_THH_ไม">#REF!</definedName>
    <definedName name="____aq34">'[10]เงินกู้ MGC'!$F$15</definedName>
    <definedName name="____aq4">[10]เงินกู้ธนชาติ!$E$17</definedName>
    <definedName name="____aq678">'[10]เงินกู้ MGC'!$E$17</definedName>
    <definedName name="____CON1">#REF!</definedName>
    <definedName name="____CON2">#REF!</definedName>
    <definedName name="____dao1">'[4]CT Thang Mo'!$B$189:$H$189</definedName>
    <definedName name="____dao2">'[4]CT Thang Mo'!$B$161:$H$161</definedName>
    <definedName name="____dap2">'[4]CT Thang Mo'!$B$162:$H$162</definedName>
    <definedName name="____day1">'[5]Chiet tinh dz22'!#REF!</definedName>
    <definedName name="____day2">'[6]Chiet tinh dz35'!$H$3</definedName>
    <definedName name="____dbu1">'[4]CT Thang Mo'!#REF!</definedName>
    <definedName name="____dbu2">'[4]CT Thang Mo'!$B$93:$F$93</definedName>
    <definedName name="____dkk1">#REF!</definedName>
    <definedName name="____dkk2">#REF!</definedName>
    <definedName name="____e8">#REF!</definedName>
    <definedName name="____e9">#REF!</definedName>
    <definedName name="____END1">#N/A</definedName>
    <definedName name="____exp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[11]เงินกู้ธนชาติ!$G$2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REP1">#REF!</definedName>
    <definedName name="____REP2">#REF!</definedName>
    <definedName name="____SCB1">'[7]SCB 1 - Current'!$F$10</definedName>
    <definedName name="____SCB2">'[7]SCB 2 - Current'!$F$11</definedName>
    <definedName name="____tb1">'[8]TrialBalance Q3-2002'!$A$1:$H$301</definedName>
    <definedName name="____Us1">#REF!</definedName>
    <definedName name="____Us2">#REF!</definedName>
    <definedName name="____vc1">'[4]CT Thang Mo'!$B$34:$H$34</definedName>
    <definedName name="____vc2">'[4]CT Thang Mo'!$B$35:$H$35</definedName>
    <definedName name="____vc3">'[4]CT Thang Mo'!$B$36:$H$36</definedName>
    <definedName name="___A65700">'[3]MTO REV.2(ARMOR)'!#REF!</definedName>
    <definedName name="___A65800">'[3]MTO REV.2(ARMOR)'!#REF!</definedName>
    <definedName name="___A66000">'[3]MTO REV.2(ARMOR)'!#REF!</definedName>
    <definedName name="___A67000">'[3]MTO REV.2(ARMOR)'!#REF!</definedName>
    <definedName name="___A68000">'[3]MTO REV.2(ARMOR)'!#REF!</definedName>
    <definedName name="___A70000">'[3]MTO REV.2(ARMOR)'!#REF!</definedName>
    <definedName name="___A75000">'[3]MTO REV.2(ARMOR)'!#REF!</definedName>
    <definedName name="___A85000">'[3]MTO REV.2(ARMOR)'!#REF!</definedName>
    <definedName name="___AJE122003">#REF!</definedName>
    <definedName name="___aq34">'[10]เงินกู้ MGC'!$F$15</definedName>
    <definedName name="___aq4">[10]เงินกู้ธนชาติ!$E$17</definedName>
    <definedName name="___aq678">'[10]เงินกู้ MGC'!$E$17</definedName>
    <definedName name="___CON1">#REF!</definedName>
    <definedName name="___CON2">#REF!</definedName>
    <definedName name="___dao1">'[4]CT Thang Mo'!$B$189:$H$189</definedName>
    <definedName name="___dao2">'[4]CT Thang Mo'!$B$161:$H$161</definedName>
    <definedName name="___dap2">'[4]CT Thang Mo'!$B$162:$H$162</definedName>
    <definedName name="___DAT1">'[9]K-2'!$A$2:$A$13</definedName>
    <definedName name="___DAT10">'[9]K-2'!$K$2:$K$13</definedName>
    <definedName name="___DAT11">'[9]K-2'!$L$2:$L$13</definedName>
    <definedName name="___DAT12">'[9]K-2'!$M$2:$M$13</definedName>
    <definedName name="___DAT13">'[9]K-2'!$N$2:$N$13</definedName>
    <definedName name="___DAT14">#REF!</definedName>
    <definedName name="___DAT2">'[9]K-2'!$B$2:$B$13</definedName>
    <definedName name="___DAT3">'[9]K-2'!$C$2:$C$13</definedName>
    <definedName name="___DAT4">'[9]K-2'!$D$2:$D$13</definedName>
    <definedName name="___DAT5">'[9]K-2'!$E$2:$E$13</definedName>
    <definedName name="___DAT6">'[9]K-2'!$F$2:$F$13</definedName>
    <definedName name="___DAT7">'[9]K-2'!$G$2:$G$13</definedName>
    <definedName name="___DAT8">'[9]K-2'!$H$2:$H$13</definedName>
    <definedName name="___DAT9">'[9]K-2'!$I$2:$I$13</definedName>
    <definedName name="___day1">'[5]Chiet tinh dz22'!#REF!</definedName>
    <definedName name="___day2">'[6]Chiet tinh dz35'!$H$3</definedName>
    <definedName name="___dbu1">'[4]CT Thang Mo'!#REF!</definedName>
    <definedName name="___dbu2">'[4]CT Thang Mo'!$B$93:$F$93</definedName>
    <definedName name="___dkk1">#REF!</definedName>
    <definedName name="___dkk2">#REF!</definedName>
    <definedName name="___END1">#N/A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gh1">[12]เงินกู้ธนชาติ!$F$15</definedName>
    <definedName name="___h1">#REF!</definedName>
    <definedName name="___h2">[11]เงินกู้ธนชาติ!$G$2</definedName>
    <definedName name="___J31">'[13]Trial Balance'!$A$1:$H$65536</definedName>
    <definedName name="___joy1">#REF!</definedName>
    <definedName name="___lap1">#REF!</definedName>
    <definedName name="___lap2">#REF!</definedName>
    <definedName name="___lit1">#REF!</definedName>
    <definedName name="___lit2">#REF!</definedName>
    <definedName name="___NE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EP1">#REF!</definedName>
    <definedName name="___REP2">#REF!</definedName>
    <definedName name="___S4">'[14]TrialBalance Q3-2002'!$A$1:$H$301</definedName>
    <definedName name="___SCB1">'[7]SCB 1 - Current'!$F$10</definedName>
    <definedName name="___SCB2">'[7]SCB 2 - Current'!$F$11</definedName>
    <definedName name="___st1">#REF!</definedName>
    <definedName name="___tb1">'[8]TrialBalance Q3-2002'!$A$1:$H$301</definedName>
    <definedName name="___try4">#REF!</definedName>
    <definedName name="___Us1">#REF!</definedName>
    <definedName name="___Us2">#REF!</definedName>
    <definedName name="___uua1">#REF!</definedName>
    <definedName name="___vc1">'[4]CT Thang Mo'!$B$34:$H$34</definedName>
    <definedName name="___vc2">'[4]CT Thang Mo'!$B$35:$H$35</definedName>
    <definedName name="___vc3">'[4]CT Thang Mo'!$B$36:$H$36</definedName>
    <definedName name="___wew3">#REF!</definedName>
    <definedName name="__123Graph_C" hidden="1">'[15]TB 30.6.06'!$A$152:$A$172</definedName>
    <definedName name="__123Graph_D" hidden="1">[16]ชื่อหุ้น!#REF!</definedName>
    <definedName name="__A65700">'[3]MTO REV.2(ARMOR)'!#REF!</definedName>
    <definedName name="__A65800">'[3]MTO REV.2(ARMOR)'!#REF!</definedName>
    <definedName name="__A66000">'[3]MTO REV.2(ARMOR)'!#REF!</definedName>
    <definedName name="__A67000">'[3]MTO REV.2(ARMOR)'!#REF!</definedName>
    <definedName name="__A68000">'[3]MTO REV.2(ARMOR)'!#REF!</definedName>
    <definedName name="__A70000">'[3]MTO REV.2(ARMOR)'!#REF!</definedName>
    <definedName name="__A75000">'[3]MTO REV.2(ARMOR)'!#REF!</definedName>
    <definedName name="__A85000">'[3]MTO REV.2(ARMOR)'!#REF!</definedName>
    <definedName name="__AJE122003">#REF!</definedName>
    <definedName name="__aq34">'[10]เงินกู้ MGC'!$F$15</definedName>
    <definedName name="__aq4">[10]เงินกู้ธนชาติ!$E$17</definedName>
    <definedName name="__aq678">'[10]เงินกู้ MGC'!$E$17</definedName>
    <definedName name="__CON1">#REF!</definedName>
    <definedName name="__CON2">#REF!</definedName>
    <definedName name="__dao1">'[4]CT Thang Mo'!$B$189:$H$189</definedName>
    <definedName name="__dao2">'[4]CT Thang Mo'!$B$161:$H$161</definedName>
    <definedName name="__dap2">'[4]CT Thang Mo'!$B$162:$H$162</definedName>
    <definedName name="__DAT1">#REF!</definedName>
    <definedName name="__DAT10">'[17]K-2'!$K$2:$K$13</definedName>
    <definedName name="__DAT11">'[17]K-2'!$L$2:$L$13</definedName>
    <definedName name="__DAT12">'[17]K-2'!$M$2:$M$13</definedName>
    <definedName name="__DAT13">'[17]K-2'!$N$2:$N$13</definedName>
    <definedName name="__DAT14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'[17]K-2'!$I$2:$I$13</definedName>
    <definedName name="__day1">'[5]Chiet tinh dz22'!#REF!</definedName>
    <definedName name="__day2">'[6]Chiet tinh dz35'!$H$3</definedName>
    <definedName name="__dbu1">'[4]CT Thang Mo'!#REF!</definedName>
    <definedName name="__dbu2">'[4]CT Thang Mo'!$B$93:$F$93</definedName>
    <definedName name="__dkk1">#REF!</definedName>
    <definedName name="__dkk2">#REF!</definedName>
    <definedName name="__e8">#REF!</definedName>
    <definedName name="__e9">#REF!</definedName>
    <definedName name="__END1">#N/A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gh1">[12]เงินกู้ธนชาติ!$F$15</definedName>
    <definedName name="__h1">#REF!</definedName>
    <definedName name="__h2">[18]เงินกู้ธนชาติ!$G$2</definedName>
    <definedName name="__J31">'[13]Trial Balance'!$A$1:$H$65536</definedName>
    <definedName name="__joy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OAC1">'[19]BALANCE SHEET '!$D$12</definedName>
    <definedName name="__OAC11">'[20]BALANCE SHEET '!$D$12</definedName>
    <definedName name="__OAC2">'[19]BALANCE SHEET '!$D$18</definedName>
    <definedName name="__OAC22">'[20]BALANCE SHEET '!$D$18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EP1">#REF!</definedName>
    <definedName name="__REP2">#REF!</definedName>
    <definedName name="__S4">'[14]TrialBalance Q3-2002'!$A$1:$H$301</definedName>
    <definedName name="__SCB1">'[7]SCB 1 - Current'!$F$10</definedName>
    <definedName name="__SCB2">'[7]SCB 2 - Current'!$F$11</definedName>
    <definedName name="__st1">#REF!</definedName>
    <definedName name="__SU1">'[21]10-1 Media:10-cut'!$A$1:$IV$5</definedName>
    <definedName name="__tb1">'[8]TrialBalance Q3-2002'!$A$1:$H$301</definedName>
    <definedName name="__try4">#REF!</definedName>
    <definedName name="__Us1">#REF!</definedName>
    <definedName name="__Us2">#REF!</definedName>
    <definedName name="__uua1">#REF!</definedName>
    <definedName name="__vc1">'[4]CT Thang Mo'!$B$34:$H$34</definedName>
    <definedName name="__vc2">'[4]CT Thang Mo'!$B$35:$H$35</definedName>
    <definedName name="__vc3">'[4]CT Thang Mo'!$B$36:$H$36</definedName>
    <definedName name="__wew3">#REF!</definedName>
    <definedName name="_01_Aug_01">#REF!</definedName>
    <definedName name="_01_Jul_01">#REF!</definedName>
    <definedName name="_01_Sep_01">#REF!</definedName>
    <definedName name="_02">#N/A</definedName>
    <definedName name="_1">#N/A</definedName>
    <definedName name="_1_0DATA_DATA2_L">'[22]#REF'!#REF!</definedName>
    <definedName name="_1000A01">#N/A</definedName>
    <definedName name="_1CAP002">[23]MTP!#REF!</definedName>
    <definedName name="_2">#REF!</definedName>
    <definedName name="_2DATA_DATA2_L">'[22]#REF'!#REF!</definedName>
    <definedName name="_2STREO7">[24]MTP!#REF!</definedName>
    <definedName name="_4_0DATA_DATA2_L">'[22]#REF'!#REF!</definedName>
    <definedName name="_41201">#REF!</definedName>
    <definedName name="_4GOIC01">[25]MTP!#REF!</definedName>
    <definedName name="_4OSLCTT">[25]MTP!#REF!</definedName>
    <definedName name="_6703_00_105">#REF!</definedName>
    <definedName name="_6BNTTTH">[24]MTP1!#REF!</definedName>
    <definedName name="_6DCTTBO">[24]MTP1!#REF!</definedName>
    <definedName name="_6DD24TT">[24]MTP1!#REF!</definedName>
    <definedName name="_6FCOTBU">[24]MTP1!#REF!</definedName>
    <definedName name="_6LATUBU">[24]MTP1!#REF!</definedName>
    <definedName name="_6SDTT24">[24]MTP1!#REF!</definedName>
    <definedName name="_6TBUDTT">[24]MTP1!#REF!</definedName>
    <definedName name="_6TDDDTT">[24]MTP1!#REF!</definedName>
    <definedName name="_6TLTTTH">[24]MTP1!#REF!</definedName>
    <definedName name="_6TUBUTT">[24]MTP1!#REF!</definedName>
    <definedName name="_6UCLVIS">[24]MTP1!#REF!</definedName>
    <definedName name="_7DNCABC">[24]MTP1!#REF!</definedName>
    <definedName name="_7HDCTBU">[24]MTP1!#REF!</definedName>
    <definedName name="_7PKTUBU">[24]MTP1!#REF!</definedName>
    <definedName name="_7TBHT20">[24]MTP1!#REF!</definedName>
    <definedName name="_7TBHT30">[24]MTP1!#REF!</definedName>
    <definedName name="_7TDCABC">[24]MTP1!#REF!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AJE122003">#REF!</definedName>
    <definedName name="_aq34">'[26]เงินกู้ MGC'!$F$15</definedName>
    <definedName name="_aq4">[26]เงินกู้ธนชาติ!$E$17</definedName>
    <definedName name="_aq678">'[26]เงินกู้ MGC'!$E$17</definedName>
    <definedName name="_ar2">#REF!</definedName>
    <definedName name="_cgh1">[27]ตั๋วเงินรับ!$F$1</definedName>
    <definedName name="_CON1">#REF!</definedName>
    <definedName name="_CON2">#REF!</definedName>
    <definedName name="_dao1">'[4]CT Thang Mo'!$B$189:$H$189</definedName>
    <definedName name="_dao2">'[4]CT Thang Mo'!$B$161:$H$161</definedName>
    <definedName name="_dap2">'[4]CT Thang Mo'!$B$162:$H$162</definedName>
    <definedName name="_DAT1">[28]BMCT2003!#REF!</definedName>
    <definedName name="_DAT10">[28]BMCT2003!#REF!</definedName>
    <definedName name="_DAT11">[28]BMCT2003!#REF!</definedName>
    <definedName name="_DAT12">[28]BMCT2003!#REF!</definedName>
    <definedName name="_DAT13">[28]BMCT2003!#REF!</definedName>
    <definedName name="_DAT14">[28]BMCT2003!#REF!</definedName>
    <definedName name="_DAT15">[28]BMCT2003!#REF!</definedName>
    <definedName name="_DAT16">[28]BMCT2003!#REF!</definedName>
    <definedName name="_DAT17">[28]BMCT2003!#REF!</definedName>
    <definedName name="_DAT18">[28]BMCT2003!#REF!</definedName>
    <definedName name="_DAT19">[28]BMCT2003!#REF!</definedName>
    <definedName name="_DAT2">[28]BMCT2003!#REF!</definedName>
    <definedName name="_DAT20">[28]BMCT2003!#REF!</definedName>
    <definedName name="_DAT3">[28]BMCT2003!#REF!</definedName>
    <definedName name="_DAT4">[28]BMCT2003!#REF!</definedName>
    <definedName name="_DAT5">[28]BMCT2003!#REF!</definedName>
    <definedName name="_DAT6">[28]BMCT2003!#REF!</definedName>
    <definedName name="_DAT7">[28]BMCT2003!#REF!</definedName>
    <definedName name="_DAT8">[28]BMCT2003!#REF!</definedName>
    <definedName name="_DAT9">[28]BMCT2003!#REF!</definedName>
    <definedName name="_day1">'[5]Chiet tinh dz22'!#REF!</definedName>
    <definedName name="_day2">'[6]Chiet tinh dz35'!$H$3</definedName>
    <definedName name="_dbu1">'[4]CT Thang Mo'!#REF!</definedName>
    <definedName name="_dbu2">'[4]CT Thang Mo'!$B$93:$F$93</definedName>
    <definedName name="_dkk1">#REF!</definedName>
    <definedName name="_dkk10">#REF!</definedName>
    <definedName name="_dkk2">#REF!</definedName>
    <definedName name="_e8">#REF!</definedName>
    <definedName name="_e9">#REF!</definedName>
    <definedName name="_END1">#N/A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[29]Exp!$B$44:$AD$66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hidden="1">#REF!</definedName>
    <definedName name="_fob1">#REF!</definedName>
    <definedName name="_gh1">[30]เงินกู้ธนชาติ!$F$15</definedName>
    <definedName name="_h1">#REF!</definedName>
    <definedName name="_h2">[31]เงินกู้ธนชาติ!$G$2</definedName>
    <definedName name="_J31">'[13]Trial Balance'!$A$1:$H$65536</definedName>
    <definedName name="_joy1">#REF!</definedName>
    <definedName name="_Key1" hidden="1">#REF!</definedName>
    <definedName name="_Key2" hidden="1">#REF!</definedName>
    <definedName name="_kkk1" hidden="1">#REF!</definedName>
    <definedName name="_lap1">#REF!</definedName>
    <definedName name="_lap2">#REF!</definedName>
    <definedName name="_lit1">#REF!</definedName>
    <definedName name="_lit2">#REF!</definedName>
    <definedName name="_n3">#REF!</definedName>
    <definedName name="_NET2">#REF!</definedName>
    <definedName name="_nh6">#REF!</definedName>
    <definedName name="_OAC1">'[19]BALANCE SHEET '!$D$12</definedName>
    <definedName name="_OAC11">'[20]BALANCE SHEET '!$D$12</definedName>
    <definedName name="_OAC2">'[19]BALANCE SHEET '!$D$18</definedName>
    <definedName name="_OAC22">'[20]BALANCE SHEET '!$D$18</definedName>
    <definedName name="_Order1" hidden="1">255</definedName>
    <definedName name="_Order2" hidden="1">255</definedName>
    <definedName name="_PA1">'[15]TB 30.6.06'!$A$1:$F$71</definedName>
    <definedName name="_PA10">'[15]TB 30.6.06'!$A$545:$F$587</definedName>
    <definedName name="_PA11">'[15]TB 30.6.06'!$A$588:$F$648</definedName>
    <definedName name="_PA12">'[15]TB 30.6.06'!$A$649:$F$695</definedName>
    <definedName name="_PA13">'[15]TB 30.6.06'!$A$759:$F$804</definedName>
    <definedName name="_PA14">'[15]TB 30.6.06'!$A$806:$F$858</definedName>
    <definedName name="_PA15">'[15]TB 30.6.06'!$A$859:$F$903</definedName>
    <definedName name="_PA16">'[15]TB 30.6.06'!$A$911:$F$1016</definedName>
    <definedName name="_PA17">'[15]TB 30.6.06'!$A$992:$F$1025</definedName>
    <definedName name="_PA18">#REF!</definedName>
    <definedName name="_PA2">[32]NLbaby0649!#REF!</definedName>
    <definedName name="_PA3">'[15]TB 30.6.06'!$A$72:$F$101</definedName>
    <definedName name="_PA4">'[15]TB 30.6.06'!$A$102:$F$198</definedName>
    <definedName name="_PA5">'[15]TB 30.6.06'!$A$199:$F$255</definedName>
    <definedName name="_PA6">'[15]TB 30.6.06'!$A$256:$F$330</definedName>
    <definedName name="_PA7">'[15]TB 30.6.06'!$A$331:$F$392</definedName>
    <definedName name="_PA8">'[15]TB 30.6.06'!$A$393:$F$459</definedName>
    <definedName name="_PA9">'[15]TB 30.6.06'!$A$460:$F$544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REP1">#REF!</definedName>
    <definedName name="_REP2">#REF!</definedName>
    <definedName name="_s09">#REF!</definedName>
    <definedName name="_S4">'[33]TrialBalance Q3-2002'!$A$1:$H$301</definedName>
    <definedName name="_SCB1">'[7]SCB 1 - Current'!$F$10</definedName>
    <definedName name="_SCB2">'[7]SCB 2 - Current'!$F$11</definedName>
    <definedName name="_Sort" hidden="1">#REF!</definedName>
    <definedName name="_st1">#REF!</definedName>
    <definedName name="_SU1">'[21]10-1 Media:10-cut'!$A$1:$IV$5</definedName>
    <definedName name="_tb1">'[34]TrialBalance Q3-2002'!$A$1:$H$301</definedName>
    <definedName name="_try4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>'[4]CT Thang Mo'!$B$34:$H$34</definedName>
    <definedName name="_vc2">'[4]CT Thang Mo'!$B$35:$H$35</definedName>
    <definedName name="_vc3">'[4]CT Thang Mo'!$B$36:$H$36</definedName>
    <definedName name="_VI59">#REF!</definedName>
    <definedName name="_wew3">#REF!</definedName>
    <definedName name="_WGZY">'[35]C-1'!$T$3</definedName>
    <definedName name="_wrn1" hidden="1">{"conso",#N/A,FALSE,"cash flow"}</definedName>
    <definedName name="_ZZ41">'[36]N-4.4'!#REF!</definedName>
    <definedName name="a" hidden="1">#REF!</definedName>
    <definedName name="A_1">#REF!</definedName>
    <definedName name="A_2">#REF!</definedName>
    <definedName name="A_3">#REF!</definedName>
    <definedName name="A_PageJV1">#REF!</definedName>
    <definedName name="A_PageJV2">#REF!</definedName>
    <definedName name="A_PageJV3">#REF!</definedName>
    <definedName name="A_PageJV4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A1">#REF!</definedName>
    <definedName name="a1q">#REF!</definedName>
    <definedName name="A268A1">#REF!</definedName>
    <definedName name="a2q">[26]เงินกู้ธนชาติ!$B$4</definedName>
    <definedName name="a3q">'[26]เงินกู้ MGC'!$B$4</definedName>
    <definedName name="aa">#REF!</definedName>
    <definedName name="aaa" hidden="1">#REF!</definedName>
    <definedName name="aaaa">#REF!</definedName>
    <definedName name="aaaaa" hidden="1">{"conso",#N/A,FALSE,"cash flow"}</definedName>
    <definedName name="aaaaaa">'[37]Trial Balance'!$A$1:$H$65536</definedName>
    <definedName name="ab">'[38]BALANCE SHEET '!$C$12</definedName>
    <definedName name="abc">#REF!</definedName>
    <definedName name="ACC">'[15]TB 30.6.06'!$A$1:$F$903</definedName>
    <definedName name="Acc.Q.1">'[39]Account Code_E'!$A$1:$I$443</definedName>
    <definedName name="ACC_RESP_SIGN">#REF!,#REF!</definedName>
    <definedName name="Account_Balance">#REF!</definedName>
    <definedName name="AccTax">#REF!</definedName>
    <definedName name="ACCTG_RATE_BASE">#REF!</definedName>
    <definedName name="AcctPay_related">#REF!</definedName>
    <definedName name="ACT">#REF!</definedName>
    <definedName name="add">#REF!</definedName>
    <definedName name="ADDITION_TAC">#REF!</definedName>
    <definedName name="ADDITION_TIC">#REF!</definedName>
    <definedName name="ADDITION_TSC">#REF!</definedName>
    <definedName name="ADDLIFE">'[40]NL+Lcombine'!$J$5:$K$2200</definedName>
    <definedName name="ADDNL">'[40]NL+Lcombine'!$A$5:$B$2198</definedName>
    <definedName name="AdjustART">'[41]3 AR-FX rate'!$E$9,'[41]3 AR-FX rate'!$D$7</definedName>
    <definedName name="AdjustCA">'[41]3 AR-FX rate'!$D$17:$D$18,'[41]3 AR-FX rate'!$C$43</definedName>
    <definedName name="ads">#REF!</definedName>
    <definedName name="AdvfromRelated">#REF!</definedName>
    <definedName name="afda">'[42]เงินกู้ MGC'!$B$4</definedName>
    <definedName name="afdwfrw">[43]เงินกู้ธนชาติ!$E$17</definedName>
    <definedName name="AGDAS">#REF!</definedName>
    <definedName name="AGING">'[44]Stock Aging'!$A$2:$S$1606</definedName>
    <definedName name="Aging_For_Auditor_by_Crncy_Aging_Local_List">#REF!</definedName>
    <definedName name="AJD">#REF!</definedName>
    <definedName name="ALL">#N/A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>[45]ตั๋วเงินรับ!$F$1</definedName>
    <definedName name="ANK_1">#REF!</definedName>
    <definedName name="Annual_Rent__USD">'[46]Impact Workings - Leases'!$O:$O</definedName>
    <definedName name="AP_code">#REF!</definedName>
    <definedName name="AP_value">#REF!</definedName>
    <definedName name="APage_Interest">#REF!</definedName>
    <definedName name="API_1">#REF!</definedName>
    <definedName name="APR">#N/A</definedName>
    <definedName name="Apr_Building">[47]BUILD95!$AE$9:$AE$17</definedName>
    <definedName name="aqaq" hidden="1">{"cashflow",#N/A,FALSE,"cash flow"}</definedName>
    <definedName name="ar">#REF!</definedName>
    <definedName name="Array_Data">#REF!</definedName>
    <definedName name="Array_DataName">#REF!</definedName>
    <definedName name="as">#REF!</definedName>
    <definedName name="AS2DocOpenMode" hidden="1">"AS2DocumentEdit"</definedName>
    <definedName name="asd">#REF!</definedName>
    <definedName name="asdf">#REF!</definedName>
    <definedName name="asffa">[48]เงินกู้ธนชาติ!$F$15</definedName>
    <definedName name="ASSD">#REF!</definedName>
    <definedName name="Asset_Register">#REF!</definedName>
    <definedName name="Asset41_42">[49]Asset41_42!$A$1:$K$5880</definedName>
    <definedName name="AssetCode_Building">[47]BUILD95!$I$9:$I$17</definedName>
    <definedName name="assf">#REF!</definedName>
    <definedName name="Asstes">#REF!</definedName>
    <definedName name="Aug_Building">[47]BUILD95!$AI$9:$AI$17</definedName>
    <definedName name="awewert">IF(#REF!&lt;=5,INDEX(#REF!,(#REF!*5)-4),#REF!)</definedName>
    <definedName name="aws">'[50]10-1 Media:10-cut'!$A$1:$IV$5</definedName>
    <definedName name="axaax" hidden="1">{"cashflow",#N/A,FALSE,"cash flow"}</definedName>
    <definedName name="axaxax" hidden="1">{"conso",#N/A,FALSE,"cash flow"}</definedName>
    <definedName name="AZ">'[51]10-1 Media:10-cut'!$A$1:$IV$5</definedName>
    <definedName name="azsxdcfvg">IF(#REF!&lt;=5,INDEX(#REF!,(#REF!*5)-4),#REF!)</definedName>
    <definedName name="B">#REF!</definedName>
    <definedName name="b1sd2">#REF!</definedName>
    <definedName name="BANK">'[40]NL+Lcombine'!$BZ$1:$BZ$35</definedName>
    <definedName name="BankOD_LoanfromBank">#REF!</definedName>
    <definedName name="BASE_CURR">#REF!</definedName>
    <definedName name="BasedOn">#REF!</definedName>
    <definedName name="BasedOnOther">#REF!</definedName>
    <definedName name="bb">#REF!</definedName>
    <definedName name="bbb">#REF!</definedName>
    <definedName name="BBL">'[52]ADJ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gtYear">[53]Setup!$F$7</definedName>
    <definedName name="bhu">#REF!</definedName>
    <definedName name="bk" hidden="1">{"cashflow",#N/A,FALSE,"cash flow"}</definedName>
    <definedName name="BLOW4502">'[35]C-1'!$A$1:$IV$5</definedName>
    <definedName name="BOQ">#REF!</definedName>
    <definedName name="BUDGETS">#REF!</definedName>
    <definedName name="BuiltIn_Print_Area___0">#REF!</definedName>
    <definedName name="BuiltIn_Print_Titles___0">#N/A</definedName>
    <definedName name="BVCISUMMARY">#REF!</definedName>
    <definedName name="CABLE2">'[54]MTO REV.0'!$A$1:$Q$570</definedName>
    <definedName name="cal">[55]Cal_b!$A$1:$IV$65536</definedName>
    <definedName name="cap">#REF!</definedName>
    <definedName name="cap0.7">#REF!</definedName>
    <definedName name="cas">[43]เงินกู้ธนชาติ!$F$15</definedName>
    <definedName name="case">[56]data!$C$1</definedName>
    <definedName name="CASH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>#REF!</definedName>
    <definedName name="CCNK">[57]QMCT!#REF!</definedName>
    <definedName name="CDN">#N/A</definedName>
    <definedName name="CDZ">#REF!</definedName>
    <definedName name="CF">'[58]10-1 Media:10-cut'!$A$1:$IV$5</definedName>
    <definedName name="cfdxc">#REF!</definedName>
    <definedName name="cfe">'[59]10-1 Media:10-cut'!$A$1:$IV$5</definedName>
    <definedName name="cff">'[59]10-1 Media:10-cut'!$A$1:$IV$5</definedName>
    <definedName name="cfg">'[30]เงินกู้ MGC'!$F$15</definedName>
    <definedName name="cfxc">#REF!</definedName>
    <definedName name="cg">#REF!</definedName>
    <definedName name="cghjk">#REF!</definedName>
    <definedName name="CHART">#REF!</definedName>
    <definedName name="cjccf">[60]BUILD95!$Z$9:$Z$17</definedName>
    <definedName name="CL">#REF!</definedName>
    <definedName name="CLIENT">#REF!</definedName>
    <definedName name="CLTMP">[57]QMCT!#REF!</definedName>
    <definedName name="CLVC">[61]CHITIET!$D$3</definedName>
    <definedName name="CNT_RECON_DTL">#REF!</definedName>
    <definedName name="cnyexAVE">'[62]pnlJul-feb05'!$AQ$7</definedName>
    <definedName name="cnyexave300604">'[63]2.FA'!#REF!</definedName>
    <definedName name="cnyexAVE300604pnl">'[64]jul03-jun04pnl'!$AM$8</definedName>
    <definedName name="cnyexAVE3011pnl">#REF!</definedName>
    <definedName name="cnyexAVE311204pnl">'[62]OHS-OthersDec04'!$AD$6</definedName>
    <definedName name="cnyexcr">'[63]4.CL'!#REF!</definedName>
    <definedName name="cnyexcr300604">'[63]2.FA'!#REF!</definedName>
    <definedName name="cnyexcr300604bs">#REF!</definedName>
    <definedName name="cnyexcr301103">'[63]2.FA'!#REF!</definedName>
    <definedName name="cnyexcr311204bs">'[62]bsJul-feb05'!$AE$5</definedName>
    <definedName name="cnyexcrpnl">'[65]jul04-dec04pnl'!$AQ$7</definedName>
    <definedName name="CO_1">[66]ใบส่งสินค้า!$V$4:$Z$17</definedName>
    <definedName name="COAT">'[67]PNT-QUOT-#3'!#REF!</definedName>
    <definedName name="code">#REF!</definedName>
    <definedName name="Code_No.">#REF!</definedName>
    <definedName name="COMMISION">#REF!</definedName>
    <definedName name="COMMISSION">#REF!</definedName>
    <definedName name="COMMON">#REF!</definedName>
    <definedName name="compare">#REF!</definedName>
    <definedName name="COMPENSATION">'[68]N-4 Patent right'!#REF!</definedName>
    <definedName name="CON_EQP_COS">#REF!</definedName>
    <definedName name="CON_EQP_COST">#REF!</definedName>
    <definedName name="CONSO">'[40]NL+Lcombine'!$AK$5:$AL$2201</definedName>
    <definedName name="CONST_EQ">#REF!</definedName>
    <definedName name="copy">#REF!</definedName>
    <definedName name="copy_งบทดลอง">#REF!</definedName>
    <definedName name="cost">#REF!</definedName>
    <definedName name="cost_per_unit">#REF!</definedName>
    <definedName name="Counterparty_Type_Intercompany___3rd_party">'[46]Impact Workings - Leases'!$F:$F</definedName>
    <definedName name="COVER">#REF!</definedName>
    <definedName name="cpu">#REF!</definedName>
    <definedName name="_xlnm.Criteria">[69]SILICATE!#REF!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>[47]BUILD95!$AQ$9:$AQ$17</definedName>
    <definedName name="Cur_NBV_Building">[47]BUILD95!$AR$9:$AR$17</definedName>
    <definedName name="CurPortLoan">#REF!</definedName>
    <definedName name="Currency">[53]Setup!$F$6</definedName>
    <definedName name="CURRENT">#REF!</definedName>
    <definedName name="CUSTOMER">[70]CUSTOMER!$A$1:$B$30</definedName>
    <definedName name="CUSTOMERS">[71]CUSTOMER!$A$1:$B$30</definedName>
    <definedName name="CUTTOMER">[70]CUSTOMER!$A$1:$B$30</definedName>
    <definedName name="cxvb">#REF!</definedName>
    <definedName name="cxzvczxbv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>'[72]K-5'!#REF!</definedName>
    <definedName name="daotd">'[4]CT Thang Mo'!$B$323:$H$323</definedName>
    <definedName name="dap">'[4]CT Thang Mo'!$B$39:$H$39</definedName>
    <definedName name="daptd">'[4]CT Thang Mo'!$B$324:$H$324</definedName>
    <definedName name="Data">'[73]Trial Balance'!$A$1:$H$65536</definedName>
    <definedName name="data_1">#REF!</definedName>
    <definedName name="DATA_DATA2_List">#REF!</definedName>
    <definedName name="data1">#REF!</definedName>
    <definedName name="data2">[74]database!$A$1:$IV$65536</definedName>
    <definedName name="_xlnm.Database">#REF!</definedName>
    <definedName name="DataFilter" localSheetId="3">[75]!DataFilter</definedName>
    <definedName name="DataFilter">[75]!DataFilter</definedName>
    <definedName name="DataSort" localSheetId="3">[75]!DataSort</definedName>
    <definedName name="DataSort">[75]!DataSort</definedName>
    <definedName name="date">#REF!</definedName>
    <definedName name="Datee">[76]เงินกู้ธนชาติ!$G$2</definedName>
    <definedName name="dates">[77]ตั๋วเงินรับ!$F$1</definedName>
    <definedName name="daygrid">days+weeks*7</definedName>
    <definedName name="daypattern">{1,1,2,2,3,3,4,4,5,5,6,6,7}</definedName>
    <definedName name="days">{0,1,2,3,4,5,6}</definedName>
    <definedName name="DayToStart">[78]June!$E$1</definedName>
    <definedName name="DC">#REF!</definedName>
    <definedName name="dd">#REF!</definedName>
    <definedName name="DDAY">#REF!</definedName>
    <definedName name="ddd">'[38]BALANCE SHEET '!$C$15</definedName>
    <definedName name="dddd">#REF!</definedName>
    <definedName name="ddtt1pnc">[61]CHITIET!$G$530</definedName>
    <definedName name="ddtt1pvl">[61]CHITIET!$G$526</definedName>
    <definedName name="ddtt3pnc">[61]CHITIET!$G$522</definedName>
    <definedName name="ddtt3pvl">[61]CHITIET!$G$518</definedName>
    <definedName name="De">[60]BUILD95!$AK$9:$AK$17</definedName>
    <definedName name="Dec_Building">[47]BUILD95!$AM$9:$AM$17</definedName>
    <definedName name="depre">#REF!</definedName>
    <definedName name="Depre_Building">[47]BUILD95!$AA$9:$AA$17</definedName>
    <definedName name="dere">#REF!</definedName>
    <definedName name="derf">'[21]10-1 Media:10-cut'!$A$1:$IV$5</definedName>
    <definedName name="derfg">'[21]10-1 Media:10-cut'!$A$1:$IV$5</definedName>
    <definedName name="desc">[79]desc!$A$1:$C$255</definedName>
    <definedName name="description">#REF!</definedName>
    <definedName name="Det_D_L_ACNO">OFFSET(UL_D_L_ACNO,1,0,COUNTA(#REF!)-1,1)</definedName>
    <definedName name="Det_D_L_AMT">OFFSET(UR_D_L_AMT,1,0,COUNTA(#REF!)-1,1)</definedName>
    <definedName name="Detail10">[80]EL1!$G$368,[80]EL1!$G$374,[80]EL1!$G$91,[80]EL1!$G$30</definedName>
    <definedName name="Detail12">[80]EL1!$G$92,[80]EL1!$G$147,[80]EL1!$G$155,[80]EL1!$G$170,[80]EL1!$G$209,[80]EL1!$G$241,[80]EL1!$G$270,[80]EL1!$G$300,[80]EL1!$G$330</definedName>
    <definedName name="Detail15">[80]EL1!$F$302:$F$313,[80]EL1!$F$300,[80]EL1!$F$270,[80]EL1!$F$241,[80]EL1!$F$209</definedName>
    <definedName name="Detail2">[80]EL1!$F$7,[80]EL1!$F$35,[80]EL1!$F$77:$F$79</definedName>
    <definedName name="Detail4">[80]EL1!$F$105,[80]EL1!$F$140</definedName>
    <definedName name="Detail6">[80]EL1!$F$155,[80]EL1!$F$170,[80]EL1!$F$314</definedName>
    <definedName name="Detail7">[80]EL1!$F$366:$F$367,[80]EL1!$F$372:$F$373</definedName>
    <definedName name="Detail8">[80]EL1!$G$20:$G$29,[80]EL1!$G$49:$G$59,[80]EL1!$G$81:$G$90,[80]EL1!$G$140,[80]EL1!$G$366:$G$367,[80]EL1!$G$372:$G$373</definedName>
    <definedName name="Detail9">[80]EL1!$F$374,[80]EL1!$F$368</definedName>
    <definedName name="df">#REF!</definedName>
    <definedName name="DFDF">'[81]TrialBalance Q3-2002'!$A$1:$H$301</definedName>
    <definedName name="dfgh1">'[30]เงินกู้ MGC'!$B$4</definedName>
    <definedName name="dflt7">[82]Invoice!#REF!</definedName>
    <definedName name="dflt8">[83]Invoice!#REF!</definedName>
    <definedName name="dfsawa" hidden="1">#REF!</definedName>
    <definedName name="dfv">#REF!</definedName>
    <definedName name="DGAS">#REF!</definedName>
    <definedName name="DGFDG">#REF!</definedName>
    <definedName name="DHGH">[84]เงินกู้ธนชาติ!$E$17</definedName>
    <definedName name="Difference">#REF!</definedName>
    <definedName name="director">'[85]VariableII  period'!$E$146</definedName>
    <definedName name="Disaggregations">#REF!</definedName>
    <definedName name="DISCOUNT99">#REF!</definedName>
    <definedName name="DispNet">'[86]Net asset value'!$A$9:$F$10,'[86]Net asset value'!$A$12:$F$12,'[86]Net asset value'!$A$12,'[86]Net asset value'!$A$13:$F$13</definedName>
    <definedName name="dkdkdk">[87]เงินกู้ธนชาติ!$G$2</definedName>
    <definedName name="DKK">'[88]ADJ - RATE'!$B$4</definedName>
    <definedName name="dkl">#REF!</definedName>
    <definedName name="dks">'[21]10-1 Media:10-cut'!$A$1:$IV$5</definedName>
    <definedName name="DM">#REF!</definedName>
    <definedName name="DNN">#REF!</definedName>
    <definedName name="dobt">#REF!</definedName>
    <definedName name="Document_array">{"Thuxm2.xls","Sheet1"}</definedName>
    <definedName name="dreqwerthhjfg">#REF!</definedName>
    <definedName name="drgs">'[89]10-1 Media:10-cut'!$A$1:$IV$5</definedName>
    <definedName name="DS">#REF!</definedName>
    <definedName name="dsa">#REF!</definedName>
    <definedName name="dSADWSF">#REF!</definedName>
    <definedName name="DSF">#REF!</definedName>
    <definedName name="DSFVFV">#REF!</definedName>
    <definedName name="dsfxgch">#REF!</definedName>
    <definedName name="dsgs">'[90]NEW-PANEL'!#REF!</definedName>
    <definedName name="DSUMDATA">#REF!</definedName>
    <definedName name="dt">IF(#REF!&lt;=5,INDEX(#REF!,(#REF!*5)-4),#REF!)</definedName>
    <definedName name="DVFVEFV">#REF!</definedName>
    <definedName name="E">[91]เงินกู้ธนชาติ!$E$17</definedName>
    <definedName name="easr">#REF!</definedName>
    <definedName name="ed">'[91]เงินกู้ MGC'!$B$4</definedName>
    <definedName name="EDIT_DT">#REF!,#REF!</definedName>
    <definedName name="EE">#REF!</definedName>
    <definedName name="eee">#REF!</definedName>
    <definedName name="eeeee">'[91]เงินกู้ MGC'!$E$17</definedName>
    <definedName name="eet">'[50]10-1 Media:10-cut'!$A$1:$IV$5</definedName>
    <definedName name="eey">'[50]10-1 Media:10-cut'!$A$1:$IV$5</definedName>
    <definedName name="efwef">[92]เงินกู้ธนชาติ!$B$4</definedName>
    <definedName name="Entity">'[46]Impact Workings - Leases'!$B:$B</definedName>
    <definedName name="eqq" hidden="1">{"cashflow",#N/A,FALSE,"cash flow"}</definedName>
    <definedName name="er">#REF!</definedName>
    <definedName name="ERRORLIFE">'[40]NL+Lcombine'!$M$5:$N$2200</definedName>
    <definedName name="ERRORNL">'[40]NL+Lcombine'!$D$5:$E$2200</definedName>
    <definedName name="ert" hidden="1">#REF!</definedName>
    <definedName name="ertfy">[30]เงินกู้ธนชาติ!$B$4</definedName>
    <definedName name="ertgbhjmbgfv">[93]Aging!#REF!</definedName>
    <definedName name="ertyu">#REF!</definedName>
    <definedName name="ertyui">IF(#REF!&lt;=5,INDEX(#REF!,(#REF!*5)-4),#REF!)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uroexcr">#REF!</definedName>
    <definedName name="euroexcr2">[94]PO!$AB$5</definedName>
    <definedName name="EV__LASTREFTIME__" hidden="1">40381.4062268519</definedName>
    <definedName name="ewae">IF(#REF!&lt;=5,INDEX(#REF!,(#REF!*5)-4),#REF!)</definedName>
    <definedName name="ewasrtdyugi">#REF!</definedName>
    <definedName name="ewew" hidden="1">{"cashflow",#N/A,FALSE,"cash flow"}</definedName>
    <definedName name="ewrtdfgyu">#REF!</definedName>
    <definedName name="eww">#REF!</definedName>
    <definedName name="exp5.1">#REF!</definedName>
    <definedName name="Expected_balance">#REF!</definedName>
    <definedName name="expense">#REF!</definedName>
    <definedName name="expense1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[95]Exp!$B$1:$AD$39</definedName>
    <definedName name="_xlnm.Extract">[69]SILICATE!#REF!</definedName>
    <definedName name="Extract_FA_REGISTER">#REF!</definedName>
    <definedName name="f">#REF!</definedName>
    <definedName name="fa">IF(#REF!&lt;=5,INDEX(#REF!,(#REF!*5)-4),#REF!)</definedName>
    <definedName name="FACTOR">#REF!</definedName>
    <definedName name="falmn">[96]เงินกู้ธนชาติ!$B$4</definedName>
    <definedName name="fas">#REF!</definedName>
    <definedName name="fd">'[97]10-1 Media:10-cut'!$A$1:$IV$5</definedName>
    <definedName name="fdkfblkgj">[98]เงินกู้ธนชาติ!$G$2</definedName>
    <definedName name="fdsfgv">#REF!</definedName>
    <definedName name="fdss">#REF!</definedName>
    <definedName name="fdsv">#REF!</definedName>
    <definedName name="Feb_Building">[47]BUILD95!$AC$9:$AC$17</definedName>
    <definedName name="fef">#REF!</definedName>
    <definedName name="FEWF">#REF!</definedName>
    <definedName name="fewfw">'[92]เงินกู้ MGC'!$B$4</definedName>
    <definedName name="ff">[60]BUILD95!$AI$9:$AI$17</definedName>
    <definedName name="fff">#REF!</definedName>
    <definedName name="ffffs">'[51]10-1 Media:10-cut'!$A$1:$IV$5</definedName>
    <definedName name="ffr">#REF!</definedName>
    <definedName name="fg">#REF!</definedName>
    <definedName name="FG_OVER_12MONTHS">#REF!</definedName>
    <definedName name="FGMGF">#REF!</definedName>
    <definedName name="Fix">#REF!</definedName>
    <definedName name="fixed_asset_register">#REF!</definedName>
    <definedName name="FMMHD">#REF!</definedName>
    <definedName name="FNGH">#REF!</definedName>
    <definedName name="fob">#REF!</definedName>
    <definedName name="Format">#REF!</definedName>
    <definedName name="FP">'[67]COAT&amp;WRAP-QIOT-#3'!#REF!</definedName>
    <definedName name="fre">#REF!</definedName>
    <definedName name="free">#REF!</definedName>
    <definedName name="frewf">#REF!</definedName>
    <definedName name="frt">#REF!</definedName>
    <definedName name="frtitem">#REF!</definedName>
    <definedName name="frtmkt">#REF!</definedName>
    <definedName name="Full">[57]QMCT!#REF!</definedName>
    <definedName name="FULLY">#REF!</definedName>
    <definedName name="FUND">#REF!</definedName>
    <definedName name="FX">#REF!</definedName>
    <definedName name="fxgfhgj">#REF!</definedName>
    <definedName name="FxRates">#REF!</definedName>
    <definedName name="fyhj">#REF!</definedName>
    <definedName name="fyi">#REF!</definedName>
    <definedName name="g">[99]เงินกู้ธนชาติ!$F$15</definedName>
    <definedName name="g4hds">[30]เงินกู้ธนชาติ!$E$17</definedName>
    <definedName name="GA">#REF!</definedName>
    <definedName name="gch">[100]เงินกู้ธนชาติ!$F$15</definedName>
    <definedName name="gch1n">#REF!</definedName>
    <definedName name="gcm">'[101]gia vt,nc,may'!$H$7:$I$17</definedName>
    <definedName name="gcmnbmhj">#REF!</definedName>
    <definedName name="gd">#REF!</definedName>
    <definedName name="gdf">'[21]10-1 Media:10-cut'!$A$1:$IV$5</definedName>
    <definedName name="GF">#N/A</definedName>
    <definedName name="GFADS">#REF!</definedName>
    <definedName name="GFNHGN">#REF!</definedName>
    <definedName name="GG">#REF!</definedName>
    <definedName name="ggf">#REF!</definedName>
    <definedName name="ggg">#REF!</definedName>
    <definedName name="gggg">#REF!</definedName>
    <definedName name="gggggf">[26]เงินกู้ธนชาติ!$G$2</definedName>
    <definedName name="ghjkl">#REF!</definedName>
    <definedName name="ghvj">[98]เงินกู้ธนชาติ!$B$4</definedName>
    <definedName name="giaca">'[102]dg-VTu'!$C$6:$F$55</definedName>
    <definedName name="GIANHAP4">#REF!</definedName>
    <definedName name="GIANHAP5">#REF!</definedName>
    <definedName name="gnc">'[101]gia vt,nc,may'!$E$7:$F$12</definedName>
    <definedName name="GoBack" localSheetId="3">[75]KLHT!GoBack</definedName>
    <definedName name="GoBack">[75]KLHT!GoBack</definedName>
    <definedName name="golf">#REF!</definedName>
    <definedName name="GPT_GROUNDING_PT">'[90]NEW-PANEL'!#REF!</definedName>
    <definedName name="gtgtg">[103]เงินกู้ธนชาติ!$G$2</definedName>
    <definedName name="gv">'[104]10-1 Media:10-cut'!$A$1:$IV$5</definedName>
    <definedName name="gvt">'[101]gia vt,nc,may'!$B$7:$C$159</definedName>
    <definedName name="GW">#REF!</definedName>
    <definedName name="gภภ">#REF!</definedName>
    <definedName name="h">[105]เงินกู้ธนชาติ!$G$2</definedName>
    <definedName name="hasdfgh">#REF!</definedName>
    <definedName name="HDCCT">[57]QMCT!#REF!</definedName>
    <definedName name="HDCD">[57]QMCT!#REF!</definedName>
    <definedName name="HDR_2">#REF!</definedName>
    <definedName name="HEAD1">#REF!</definedName>
    <definedName name="HEAD2">#REF!</definedName>
    <definedName name="HEADER_INFO">#REF!</definedName>
    <definedName name="Heading">#REF!</definedName>
    <definedName name="headpn">#REF!</definedName>
    <definedName name="hg">#REF!</definedName>
    <definedName name="hh">[98]เงินกู้ธนชาติ!$G$2</definedName>
    <definedName name="HHH">#REF!</definedName>
    <definedName name="hitech" hidden="1">#REF!</definedName>
    <definedName name="hj">#REF!</definedName>
    <definedName name="hjj">#REF!</definedName>
    <definedName name="hjjkkkl">#REF!</definedName>
    <definedName name="hjk" hidden="1">#REF!</definedName>
    <definedName name="HJMM">#REF!</definedName>
    <definedName name="hjvkn">'[106]เงินกู้ MGC'!$E$17</definedName>
    <definedName name="hkuuyoi">[60]BUILD95!$AQ$9:$AQ$17</definedName>
    <definedName name="HOME_MANP">#REF!</definedName>
    <definedName name="HOMEOFFICE_COST">#REF!</definedName>
    <definedName name="hsa">'[58]10-1 Media:10-cut'!$A$1:$IV$5</definedName>
    <definedName name="HSCB">'[52]ADJ - RATE'!#REF!</definedName>
    <definedName name="HSKK">[61]CHITIET!$D$4</definedName>
    <definedName name="h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"C:\2689\Q\??\00q3961????PTA3??\MyHTML.htm"</definedName>
    <definedName name="HTML_PathTemplate" hidden="1">"\\Der2\vol1\DATABANK\DOWNLOAD\HEAD6-1.HTM"</definedName>
    <definedName name="HTML_Title" hidden="1">"00Q3961-SUM"</definedName>
    <definedName name="huu">#REF!</definedName>
    <definedName name="hyu">#REF!</definedName>
    <definedName name="I">[107]เงินกู้ธนชาติ!$G$2</definedName>
    <definedName name="IDLAB_COST">#REF!</definedName>
    <definedName name="ier">#REF!</definedName>
    <definedName name="ii">'[50]10-1 Media:10-cut'!$A$1:$IV$5</definedName>
    <definedName name="income">#REF!</definedName>
    <definedName name="income_by_month">#REF!</definedName>
    <definedName name="incomestate">#REF!</definedName>
    <definedName name="IncSCT">[80]EL1!$F$10:$F$16,[80]EL1!$F$39:$F$41</definedName>
    <definedName name="IND_LAB">#REF!</definedName>
    <definedName name="Index_0">#REF!</definedName>
    <definedName name="Index_1">#REF!</definedName>
    <definedName name="INDMANP">#REF!</definedName>
    <definedName name="INFO">#REF!</definedName>
    <definedName name="InputBasis">#REF!</definedName>
    <definedName name="INST">#REF!</definedName>
    <definedName name="INT">#N/A</definedName>
    <definedName name="INTBE">#N/A</definedName>
    <definedName name="INTG">#REF!</definedName>
    <definedName name="INV_C">'[19]BALANCE SHEET '!$D$11</definedName>
    <definedName name="INV_P">'[19]BALANCE SHEET '!$C$11</definedName>
    <definedName name="INVC">'[20]BALANCE SHEET '!$D$11</definedName>
    <definedName name="Invest_sub">#REF!</definedName>
    <definedName name="INVP">'[20]BALANCE SHEET '!$C$11</definedName>
    <definedName name="IO">'[67]COAT&amp;WRAP-QIOT-#3'!#REF!</definedName>
    <definedName name="iuoo">#REF!</definedName>
    <definedName name="IZCL020">#REF!</definedName>
    <definedName name="j">#REF!</definedName>
    <definedName name="Jan_Building">[47]BUILD95!$AB$9:$AB$17</definedName>
    <definedName name="Janitorial_Service___BDC">'[108]detail_profit&amp;loss'!#REF!</definedName>
    <definedName name="jas">'[109]TrialBalance Q3-2002'!$A$1:$H$301</definedName>
    <definedName name="JBLKJ">#REF!</definedName>
    <definedName name="ji">'[110]เงินกู้ MGC'!$F$15</definedName>
    <definedName name="jj">#REF!</definedName>
    <definedName name="JJJ">#REF!</definedName>
    <definedName name="jk">'[51]10-1 Media:10-cut'!$A$1:$IV$5</definedName>
    <definedName name="joy">'[111]Trial Balance'!$A$1:$H$65536</definedName>
    <definedName name="Jul_00">#REF!</definedName>
    <definedName name="Jul_Building">[47]BUILD95!$AH$9:$AH$17</definedName>
    <definedName name="Jun_Building">[47]BUILD95!$AG$9:$AG$17</definedName>
    <definedName name="JUNE1">#REF!</definedName>
    <definedName name="JUNE2">#REF!</definedName>
    <definedName name="JUNE3">#REF!</definedName>
    <definedName name="K">#REF!</definedName>
    <definedName name="K_1" localSheetId="3">[112]!K_1</definedName>
    <definedName name="K_1">[112]!K_1</definedName>
    <definedName name="K_2" localSheetId="3">[112]!K_2</definedName>
    <definedName name="K_2">[112]!K_2</definedName>
    <definedName name="K2.1">'[113]Trial Balance'!$A$1:$H$65536</definedName>
    <definedName name="KA">#REF!</definedName>
    <definedName name="kaa">#REF!</definedName>
    <definedName name="KHJGDFGFHGHJ" hidden="1">{"cashflow",#N/A,FALSE,"cash flow"}</definedName>
    <definedName name="kjgiypbk">[114]เงินกู้ธนชาติ!$G$2</definedName>
    <definedName name="kk">#REF!</definedName>
    <definedName name="KKJ">#REF!</definedName>
    <definedName name="kkl">#REF!</definedName>
    <definedName name="kklk">#REF!</definedName>
    <definedName name="KKP" hidden="1">{"'Sheet1'!$L$16"}</definedName>
    <definedName name="kl">[115]เงินกู้ธนชาติ!$E$17</definedName>
    <definedName name="KMS">#REF!</definedName>
    <definedName name="KTB">#REF!</definedName>
    <definedName name="kul">#REF!</definedName>
    <definedName name="KVC">#REF!</definedName>
    <definedName name="L">[116]data!$C$1</definedName>
    <definedName name="laa">#REF!</definedName>
    <definedName name="lapa">'[4]CT Thang Mo'!$B$350:$H$350</definedName>
    <definedName name="lapb">'[4]CT Thang Mo'!$B$370:$H$370</definedName>
    <definedName name="lapc">'[4]CT Thang Mo'!$B$390:$H$390</definedName>
    <definedName name="LAST">#REF!</definedName>
    <definedName name="LDLDLDLDDCD">#REF!</definedName>
    <definedName name="lead">#REF!</definedName>
    <definedName name="LEASE">#REF!</definedName>
    <definedName name="LIBC">'[19]BALANCE SHEET '!$D$23:$D$24</definedName>
    <definedName name="LIBCC">'[20]BALANCE SHEET '!$D$23:$D$24</definedName>
    <definedName name="LIBP">'[19]BALANCE SHEET '!$C$23:$C$24</definedName>
    <definedName name="LIBPP">'[20]BALANCE SHEET '!$C$23:$C$24</definedName>
    <definedName name="Link_data_file_Fixed_asset_regi">#REF!</definedName>
    <definedName name="list">#REF!</definedName>
    <definedName name="LIT">'[88]ADJ - RATE'!$B$2</definedName>
    <definedName name="litt1">#REF!</definedName>
    <definedName name="litt2">#REF!</definedName>
    <definedName name="lk">#REF!</definedName>
    <definedName name="lkj">[117]ตั๋วเงินรับ!$F$1</definedName>
    <definedName name="lkjh">'[118]เงินกู้ MGC'!$E$17</definedName>
    <definedName name="lkloi">#REF!</definedName>
    <definedName name="LL">#REF!</definedName>
    <definedName name="lllppp">#REF!</definedName>
    <definedName name="lmfdljf">#REF!</definedName>
    <definedName name="Loan">[105]เงินกู้ธนชาติ!$B$4</definedName>
    <definedName name="Loan1">'[105]เงินกู้ MGC'!$B$4</definedName>
    <definedName name="Loan2">[119]เงินกู้ธนชาติ!$B$4</definedName>
    <definedName name="Loan3">'[119]เงินกู้ MGC'!$B$4</definedName>
    <definedName name="Loann">[76]เงินกู้ธนชาติ!$B$4</definedName>
    <definedName name="Loann1">'[76]เงินกู้ MGC'!$B$4</definedName>
    <definedName name="Loannn">[76]เงินกู้ธนชาติ!$B$4</definedName>
    <definedName name="LOC">[79]type!$A$3:$B$125</definedName>
    <definedName name="Long">[105]เงินกู้ธนชาติ!$F$15</definedName>
    <definedName name="Long1">'[105]เงินกู้ MGC'!$F$15</definedName>
    <definedName name="LonGG">[76]เงินกู้ธนชาติ!$F$15</definedName>
    <definedName name="Longg1">'[76]เงินกู้ MGC'!$F$15</definedName>
    <definedName name="Longgg">'[76]เงินกู้ MGC'!$F$15</definedName>
    <definedName name="Longggg">[76]เงินกู้ธนชาติ!$F$15</definedName>
    <definedName name="LongtermLoan">#REF!</definedName>
    <definedName name="LowerAmount">'[120]PM-TE'!$E$30</definedName>
    <definedName name="lpo">'[44]Stock Aging'!$A$2:$S$1606</definedName>
    <definedName name="lsd">#REF!</definedName>
    <definedName name="lstDDCutOff">[121]DataLookups!$BU$2:$BU$6</definedName>
    <definedName name="Lt_4">#REF!</definedName>
    <definedName name="lVC">#REF!</definedName>
    <definedName name="LY_AccDepre_Building">[47]BUILD95!$AO$9:$AO$17</definedName>
    <definedName name="LY_NBV_Building">[47]BUILD95!$AP$9:$AP$17</definedName>
    <definedName name="m">#REF!</definedName>
    <definedName name="MAJ_CON_EQP">#REF!</definedName>
    <definedName name="Mar_Building">[47]BUILD95!$AD$9:$AD$17</definedName>
    <definedName name="mat">'[58]10-1 Media:10-cut'!$A$1:$IV$5</definedName>
    <definedName name="material">'[21]10-1 Media:10-cut'!$A$1:$IV$5</definedName>
    <definedName name="mavtn6">#REF!</definedName>
    <definedName name="mavtt4">#REF!</definedName>
    <definedName name="mavtt5">#REF!</definedName>
    <definedName name="May_Building">[47]BUILD95!$AF$9:$AF$17</definedName>
    <definedName name="MCC">#N/A</definedName>
    <definedName name="MENU">#REF!</definedName>
    <definedName name="MENU1">#REF!</definedName>
    <definedName name="MENU2">#REF!</definedName>
    <definedName name="MENU3">#REF!</definedName>
    <definedName name="MENU4">#REF!</definedName>
    <definedName name="MENU5">#REF!</definedName>
    <definedName name="MENU6">#REF!</definedName>
    <definedName name="MENUPN">#REF!</definedName>
    <definedName name="MF">'[67]COAT&amp;WRAP-QIOT-#3'!#REF!</definedName>
    <definedName name="MHJM">[84]เงินกู้ธนชาติ!$B$4</definedName>
    <definedName name="MJHMHJM">[84]เงินกู้ธนชาติ!$F$15</definedName>
    <definedName name="MJHMJM">#REF!</definedName>
    <definedName name="MJMGF">'[84]เงินกู้ MGC'!$E$17</definedName>
    <definedName name="mk">#REF!</definedName>
    <definedName name="mkt">#REF!</definedName>
    <definedName name="mm" hidden="1">#REF!</definedName>
    <definedName name="MMJHM">'[84]เงินกู้ MGC'!$F$15</definedName>
    <definedName name="mmm">'[122]เงินกู้ MGC'!$B$4</definedName>
    <definedName name="mnn">[30]เงินกู้ธนชาติ!$G$2</definedName>
    <definedName name="mnxcv">#REF!</definedName>
    <definedName name="Monetary_Precision">#REF!</definedName>
    <definedName name="month">#REF!</definedName>
    <definedName name="monthh">[123]Master!$K$2:$K$13</definedName>
    <definedName name="months">{"January","February","March","April","May","June","July","August","September","October","November","December"}</definedName>
    <definedName name="MOO">[98]เงินกู้ธนชาติ!$G$2</definedName>
    <definedName name="mvt">[124]Mavt!$A$3:$E$1350</definedName>
    <definedName name="n">'[115]เงินกู้ MGC'!$F$15</definedName>
    <definedName name="NAVA">#N/A</definedName>
    <definedName name="NB2A.">#REF!</definedName>
    <definedName name="nbk">'[115]เงินกู้ MGC'!$E$17</definedName>
    <definedName name="nbvc">'[125]TrialBalance Q3-2002'!$A$1:$H$301</definedName>
    <definedName name="NCcap0.7">#REF!</definedName>
    <definedName name="NCcap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AssetsValueperunit">'[86]Asset &amp; Liability'!$E$43+'[86]Asset &amp; Liability'!$E$43</definedName>
    <definedName name="new">#REF!</definedName>
    <definedName name="nhaslk">#REF!</definedName>
    <definedName name="ni" hidden="1">{"conso",#N/A,FALSE,"cash flow"}</definedName>
    <definedName name="nklnj">[126]เงินกู้ธนชาติ!$B$4</definedName>
    <definedName name="nko">#REF!</definedName>
    <definedName name="NL">#REF!</definedName>
    <definedName name="nm">#REF!</definedName>
    <definedName name="NMGFM">'[127]TrialBalance Q3-2002'!$A$1:$H$301</definedName>
    <definedName name="nmkl">'[115]เงินกู้ MGC'!$B$4</definedName>
    <definedName name="NominalAmount">#REF!</definedName>
    <definedName name="Nov_Building">[47]BUILD95!$AL$9:$AL$17</definedName>
    <definedName name="NOW">'[128]TB-2001-Apr''01'!#REF!</definedName>
    <definedName name="npl">'[129]ELEC45-01'!#REF!</definedName>
    <definedName name="NToS" localSheetId="3">[130]!NToS</definedName>
    <definedName name="NToS">[130]!NToS</definedName>
    <definedName name="nu" hidden="1">{"cashflow",#N/A,FALSE,"cash flow"}</definedName>
    <definedName name="nuc">'[131]TrialBalance Q3-2002'!$A$1:$H$301</definedName>
    <definedName name="nuch">#REF!</definedName>
    <definedName name="o">[132]เงินกู้ธนชาติ!$F$15</definedName>
    <definedName name="o9ujoiuo">'[133]เงินกู้ MGC'!$B$4</definedName>
    <definedName name="ociuhdsoic">#REF!</definedName>
    <definedName name="oCT_bUILDING">[47]BUILD95!$AK$9:$AK$17</definedName>
    <definedName name="OF_2">'[66]OF No'!$A$2:$O$76</definedName>
    <definedName name="oldData">#REF!</definedName>
    <definedName name="oldData1">#REF!</definedName>
    <definedName name="OldTBCode">#REF!</definedName>
    <definedName name="OldTBValue">#REF!</definedName>
    <definedName name="ONE" hidden="1">{"'Sheet1'!$L$16"}</definedName>
    <definedName name="ONEONE">{"Thuxm2.xls","Sheet1"}</definedName>
    <definedName name="oo">#REF!</definedName>
    <definedName name="ooo">[26]เงินกู้ธนชาติ!$F$15</definedName>
    <definedName name="OPEN_USR_REC_USD">#REF!</definedName>
    <definedName name="order">#REF!</definedName>
    <definedName name="ORILIFE">'[40]NL+Lcombine'!$P$5:$Q$2200</definedName>
    <definedName name="ORINL">'[40]NL+Lcombine'!$G$5:$H$2200</definedName>
    <definedName name="OT_1">#REF!</definedName>
    <definedName name="OT_2">#REF!</definedName>
    <definedName name="OthCurLia">#REF!</definedName>
    <definedName name="OTHER_ASSET">'[19]BALANCE SHEET '!$C$18</definedName>
    <definedName name="OTHER_CURRENT_ASSETS">'[19]BALANCE SHEET '!$C$12</definedName>
    <definedName name="OTHER_PANEL">'[90]NEW-PANEL'!#REF!</definedName>
    <definedName name="OTHERASSET">'[20]BALANCE SHEET '!$C$18</definedName>
    <definedName name="OtherBasis">#REF!</definedName>
    <definedName name="OTHERCURRENTASSETS">'[20]BALANCE SHEET '!$C$12</definedName>
    <definedName name="P">'[67]PNT-QUOT-#3'!#REF!</definedName>
    <definedName name="P1_">#N/A</definedName>
    <definedName name="Page_GLTBAR1">#REF!</definedName>
    <definedName name="pagroup">#REF!</definedName>
    <definedName name="pagroup65">#REF!</definedName>
    <definedName name="pah">#REF!</definedName>
    <definedName name="payroll">#REF!</definedName>
    <definedName name="PE_Cost_USD">'[46]Practical Expedients'!$M:$M</definedName>
    <definedName name="PE_Expedient">'[46]Practical Expedients'!$I:$I</definedName>
    <definedName name="PE_Legal_Entity">'[46]Practical Expedients'!$A:$A</definedName>
    <definedName name="ped">#REF!</definedName>
    <definedName name="PEJM">'[67]COAT&amp;WRAP-QIOT-#3'!#REF!</definedName>
    <definedName name="Per_T">#REF!</definedName>
    <definedName name="PeriodInYear">#REF!</definedName>
    <definedName name="PERIODS">#REF!</definedName>
    <definedName name="PeriodsInYear">#REF!</definedName>
    <definedName name="PF">'[67]PNT-QUOT-#3'!#REF!</definedName>
    <definedName name="Pfdusiof">#REF!</definedName>
    <definedName name="PHYSICAL_SIGHT_TAC">#REF!</definedName>
    <definedName name="PHYSICAL_SIGHT_TIC">#REF!</definedName>
    <definedName name="pl">#REF!</definedName>
    <definedName name="PL_???___P.B.___REST_P.B._????">'[90]NEW-PANEL'!#REF!</definedName>
    <definedName name="PL_Def_Numeric_List_11_05">#REF!</definedName>
    <definedName name="PlanningAmount">'[120]PM-TE'!$J$9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m">[134]เงินกู้ธนชาติ!$B$4</definedName>
    <definedName name="PLonAssetSoldII">'[85]VariableII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M">[135]IBASE!$AH$16:$AV$110</definedName>
    <definedName name="pmr">#REF!</definedName>
    <definedName name="pn">#REF!</definedName>
    <definedName name="pndetails">#REF!</definedName>
    <definedName name="pnstart">#REF!</definedName>
    <definedName name="po">'[50]10-1 Media:10-cut'!$A$1:$IV$5</definedName>
    <definedName name="poil">#REF!</definedName>
    <definedName name="pom" hidden="1">#REF!</definedName>
    <definedName name="PooNim">#REF!</definedName>
    <definedName name="PopCache_FA_MASS_ADDITIONS_ASSET_TYPE">#REF!</definedName>
    <definedName name="PopCache_FA_MASS_ADDITIONS_DEPRECIATE_FLAG">#REF!</definedName>
    <definedName name="PopCache_FA_MASS_ADDITIONS_INVENTORIAL">#REF!</definedName>
    <definedName name="possible">#REF!</definedName>
    <definedName name="pp">#REF!</definedName>
    <definedName name="ppp">[26]เงินกู้ธนชาติ!$B$4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MIER">#N/A</definedName>
    <definedName name="PREP_DT_SIGN">#REF!</definedName>
    <definedName name="prgroup1">#REF!</definedName>
    <definedName name="prgroup2">#REF!</definedName>
    <definedName name="PRICE">#REF!</definedName>
    <definedName name="PRICE1">#REF!</definedName>
    <definedName name="Print">'[136]1602-97'!#REF!</definedName>
    <definedName name="_xlnm.Print_Area" localSheetId="1">bs!$A$1:$L$72</definedName>
    <definedName name="_xlnm.Print_Area" localSheetId="5">company!$A$1:$O$29</definedName>
    <definedName name="_xlnm.Print_Area" localSheetId="2">pl3m!$A$1:$M$62</definedName>
    <definedName name="_xlnm.Print_Area" localSheetId="3">'pl6m&amp;CF'!$A$1:$M$153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">#REF!</definedName>
    <definedName name="PrintArea">#REF!</definedName>
    <definedName name="PRINTB">#REF!</definedName>
    <definedName name="PRINTC">#REF!</definedName>
    <definedName name="Printysdf">#REF!</definedName>
    <definedName name="Prior">#REF!</definedName>
    <definedName name="PROMMIS">#REF!</definedName>
    <definedName name="PROPOSAL">#REF!</definedName>
    <definedName name="Provision_invst">#REF!</definedName>
    <definedName name="ptp">#REF!</definedName>
    <definedName name="PurCost_Building">[47]BUILD95!$Z$9:$Z$17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'[26]เงินกู้ MGC'!$E$17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e">#REF!</definedName>
    <definedName name="qwqwq" hidden="1">{"cashflow",#N/A,FALSE,"cash flow"}</definedName>
    <definedName name="qws">'[50]10-1 Media:10-cut'!$A$1:$IV$5</definedName>
    <definedName name="qwww">#REF!</definedName>
    <definedName name="R_Factor">#REF!</definedName>
    <definedName name="R_Retention_Register">#REF!</definedName>
    <definedName name="RangeHigher">#REF!</definedName>
    <definedName name="RangeLower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">[137]ตั๋วเงินรับ!$F$1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AL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COUT">#N/A</definedName>
    <definedName name="REP">#REF!</definedName>
    <definedName name="replace1">#REF!</definedName>
    <definedName name="Report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val_acc_name">#REF!</definedName>
    <definedName name="rewa">[42]เงินกู้ธนชาติ!$F$15</definedName>
    <definedName name="rf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'[88]ADJ - RATE'!$B$5</definedName>
    <definedName name="RM_OVER_12MONTHS">#REF!</definedName>
    <definedName name="rmexAVE">'[62]pnlJul-feb05'!$AJ$7</definedName>
    <definedName name="rmexave300604">'[63]2.FA'!#REF!</definedName>
    <definedName name="rmexAVE300604pnl">'[64]jul03-jun04pnl'!$AG$8</definedName>
    <definedName name="rmexAVE3011pnl">#REF!</definedName>
    <definedName name="rmexAVE311204pnl">'[62]OHS-OthersDec04'!$W$6</definedName>
    <definedName name="RMExCR">'[63]3.CA'!#REF!</definedName>
    <definedName name="RMExCR2">'[138]dir-ca'!$O$17</definedName>
    <definedName name="RMExCR3">'[138]dir-ca'!$O$27</definedName>
    <definedName name="rmexcr300604">'[63]2.FA'!#REF!</definedName>
    <definedName name="rmexcr300604bs">#REF!</definedName>
    <definedName name="rmexcr301103">'[63]2.FA'!#REF!</definedName>
    <definedName name="rmexcr3011bs">'[65]fy05bsJul-dec04'!$X$4</definedName>
    <definedName name="rmexcr3011pnl">'[64]jul03-jun04pnl'!$AG$8</definedName>
    <definedName name="rmexcr311204bs">'[62]bsJul-feb05'!$X$5</definedName>
    <definedName name="rmexcr3112bs">'[62]bsJul-feb05'!$X$5</definedName>
    <definedName name="rmexcr3112pnl">'[62]bsJul-feb05'!$X$5</definedName>
    <definedName name="rmexhist1">'[65]fy05bsJul-dec04'!#REF!</definedName>
    <definedName name="rmexhist2">'[65]fy05bsJul-dec04'!$Y$217</definedName>
    <definedName name="rmexhist3">'[65]fy05bsJul-dec04'!$Z$217</definedName>
    <definedName name="ROWNAMES">#REF!</definedName>
    <definedName name="rr">#REF!</definedName>
    <definedName name="rrrr">#REF!</definedName>
    <definedName name="rsedt">#REF!</definedName>
    <definedName name="rt">'[97]10-1 Media:10-cut'!$A$1:$IV$5</definedName>
    <definedName name="rtg">#REF!</definedName>
    <definedName name="rty">[98]เงินกู้ธนชาติ!$G$2</definedName>
    <definedName name="s">#REF!</definedName>
    <definedName name="S0DF">#REF!</definedName>
    <definedName name="sa">'[51]10-1 Media:10-cut'!$A$1:$IV$5</definedName>
    <definedName name="SAD">#REF!</definedName>
    <definedName name="sai">#REF!</definedName>
    <definedName name="SAL">[79]type!$D$3:$E$125</definedName>
    <definedName name="sale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'[6]Chiet tinh dz35'!$H$4</definedName>
    <definedName name="SAVE_FLAG">#REF!</definedName>
    <definedName name="SB">[135]IBASE!$AH$7:$AL$14</definedName>
    <definedName name="SCB">'[52]ADJ - RATE'!#REF!</definedName>
    <definedName name="SCCF">#N/A</definedName>
    <definedName name="SCH">#REF!</definedName>
    <definedName name="sd">#REF!</definedName>
    <definedName name="SDDL">[57]QMCT!#REF!</definedName>
    <definedName name="sdds">[26]เงินกู้ธนชาติ!$G$2</definedName>
    <definedName name="SDF">#N/A</definedName>
    <definedName name="sdfg">[100]เงินกู้ธนชาติ!$E$17</definedName>
    <definedName name="sdfghj">IF(#REF!&lt;=5,INDEX(#REF!,(#REF!*5)-4),#REF!)</definedName>
    <definedName name="sdisu">#REF!</definedName>
    <definedName name="sdre">'[21]10-1 Media:10-cut'!$A$1:$IV$5</definedName>
    <definedName name="sdref">'[21]10-1 Media:10-cut'!$A$1:$IV$5</definedName>
    <definedName name="sdsd">'[139]Trial Balance'!$A$1:$H$65536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or">#REF!</definedName>
    <definedName name="sedf">'[89]10-1 Media:10-cut'!$A$1:$IV$5</definedName>
    <definedName name="sedrtfg">'[140]TrialBalance Q3-2002'!$A$1:$H$301</definedName>
    <definedName name="sefgs">'[141]10-1 Media:10-cut'!$A$1:$IV$5</definedName>
    <definedName name="Sep_Building">[47]BUILD95!$AJ$9:$AJ$17</definedName>
    <definedName name="ser">[142]Summary!#REF!</definedName>
    <definedName name="service">[142]Summary!#REF!</definedName>
    <definedName name="servicee">[142]Summary!#REF!</definedName>
    <definedName name="set">[143]set_!$A$1:$IV$65536</definedName>
    <definedName name="sf">'[144]10-1 Media:10-cut'!$A$1:$IV$5</definedName>
    <definedName name="sfgrds" hidden="1">#REF!</definedName>
    <definedName name="SFWDFV">#REF!</definedName>
    <definedName name="SFWGERGEQG">#REF!</definedName>
    <definedName name="sh">[145]เงินกู้ธนชาติ!$E$17</definedName>
    <definedName name="Short">[105]เงินกู้ธนชาติ!$E$17</definedName>
    <definedName name="short1">'[105]เงินกู้ MGC'!$E$17</definedName>
    <definedName name="short2">'[132]เงินกู้ MGC'!$E$17</definedName>
    <definedName name="Short3">'[119]เงินกู้ MGC'!$E$17</definedName>
    <definedName name="Shortt">[76]เงินกู้ธนชาติ!$E$17</definedName>
    <definedName name="shortt1">'[76]เงินกู้ MGC'!$E$17</definedName>
    <definedName name="shorttt">'[76]เงินกู้ MGC'!$E$17</definedName>
    <definedName name="SI_Cpty_type">[142]Summary!#REF!</definedName>
    <definedName name="SI_Entity">[142]Summary!#REF!</definedName>
    <definedName name="SI_Lease_type">[142]Summary!#REF!</definedName>
    <definedName name="SITCA">#N/A</definedName>
    <definedName name="SIZE">#REF!</definedName>
    <definedName name="skexAVE">'[62]pnlJul-feb05'!$AO$7</definedName>
    <definedName name="skexave300604">'[63]2.FA'!#REF!</definedName>
    <definedName name="skexAVE300604pnl">'[64]jul03-jun04pnl'!$AK$8</definedName>
    <definedName name="skexAVE3011pnl">#REF!</definedName>
    <definedName name="skexAVE311204pnl">'[62]OHS-OthersDec04'!$AB$6</definedName>
    <definedName name="SKExCR">'[63]3.CA'!#REF!</definedName>
    <definedName name="SKExCR2">'[138]dir-ca'!$T$17</definedName>
    <definedName name="SKExCR3">'[138]dir-ca'!$T$27</definedName>
    <definedName name="skexcr300604">'[63]2.FA'!#REF!</definedName>
    <definedName name="skexcr300604bs">#REF!</definedName>
    <definedName name="skexcr301103">'[63]2.FA'!#REF!</definedName>
    <definedName name="skexcr3011bs">'[65]fy05bsJul-dec04'!$AC$4</definedName>
    <definedName name="skexcr311204bs">'[62]bsJul-feb05'!$AC$5</definedName>
    <definedName name="skexhist1">'[65]fy05bsJul-dec04'!$AC$218</definedName>
    <definedName name="SLNHAP4">'[146]T_HNhapT4,5,6'!#REF!</definedName>
    <definedName name="SLNHAP5">#REF!</definedName>
    <definedName name="SLNHAP6">#REF!</definedName>
    <definedName name="sm">'[144]10-1 Media:10-cut'!$A$1:$IV$5</definedName>
    <definedName name="SORT">#REF!</definedName>
    <definedName name="SORT_AREA">'[147]DI-ESTI'!$A$8:$R$489</definedName>
    <definedName name="SP">'[67]PNT-QUOT-#3'!#REF!</definedName>
    <definedName name="Spec">#REF!</definedName>
    <definedName name="SPECSUMMARY">#REF!</definedName>
    <definedName name="SS" hidden="1">{"Physical Count Securities",#N/A,FALSE,"BFIT B&amp;D Valuation"}</definedName>
    <definedName name="SSA">[98]เงินกู้ธนชาติ!$B$4</definedName>
    <definedName name="sss">[26]เงินกู้ธนชาติ!$E$17</definedName>
    <definedName name="st">#REF!</definedName>
    <definedName name="START">#REF!</definedName>
    <definedName name="StartDate">#REF!</definedName>
    <definedName name="STaxRptData">#REF!</definedName>
    <definedName name="StInvestment">#REF!</definedName>
    <definedName name="strDataValidation">#REF!</definedName>
    <definedName name="su">'[21]10-1 Media:10-cut'!$A$1:$IV$5</definedName>
    <definedName name="SUB_SYS_NAME">#REF!</definedName>
    <definedName name="sum_by_ac_no">#REF!</definedName>
    <definedName name="SUM_LCL_ESC">#REF!</definedName>
    <definedName name="SUM_REC_USD">#REF!</definedName>
    <definedName name="sumif_acccode">'[148]DATABASE -sumifTB'!$A$1:$A$65536</definedName>
    <definedName name="sumif_auditacccode">[149]GL06!$K$1:$K$65536</definedName>
    <definedName name="sumif_auditcode">[149]GL06!$I$1:$I$65536</definedName>
    <definedName name="sumif_auditvalue">[149]GL06!$J$1:$J$65536</definedName>
    <definedName name="sumif_code44">'[150]P&amp;LFINAL - 44'!$A$1:$A$65536</definedName>
    <definedName name="sumif_codePL">'[151]งบบริหาร PL-report'!$AS$1:$AS$65536</definedName>
    <definedName name="sumif_moncodeAsset">'[152]acc.depre-report-old'!$C$1:$C$65536</definedName>
    <definedName name="sumif_moncodeDep">'[152]acc.depre-report-old'!$B$1:$B$65536</definedName>
    <definedName name="sumif_monthaccname">'[152]acc.depre-report-old'!$E$1:$E$65536</definedName>
    <definedName name="sumif_monthcode">'[152]acc.depre-report-old'!$A$1:$A$65536</definedName>
    <definedName name="sumif_monthdepre">'[152]acc.depre-report-old'!$T$1:$T$65536</definedName>
    <definedName name="sumif_value_Cr">'[148]DATABASE -sumifTB'!$F$1:$F$65536</definedName>
    <definedName name="sumif_value_Dr">'[148]DATABASE -sumifTB'!$E$1:$E$65536</definedName>
    <definedName name="sumif_value44">'[150]P&amp;LFINAL - 44'!$G$1:$G$65536</definedName>
    <definedName name="sumif_ValuePL">'[151]งบบริหาร PL-report'!$AT$1:$AT$65536</definedName>
    <definedName name="SUMMARY">#REF!</definedName>
    <definedName name="summary_aging">#REF!</definedName>
    <definedName name="sumงบทดลอง">#REF!</definedName>
    <definedName name="SUNG">#REF!</definedName>
    <definedName name="SYNF">#REF!</definedName>
    <definedName name="SZ">'[51]10-1 Media:10-cut'!$A$1:$IV$5</definedName>
    <definedName name="t">'[59]10-1 Media:10-cut'!$A$1:$IV$5</definedName>
    <definedName name="T13_2">#REF!</definedName>
    <definedName name="T5B_1">#REF!</definedName>
    <definedName name="T5B_2">#REF!</definedName>
    <definedName name="T5B60_1">#REF!</definedName>
    <definedName name="T6B_1">'[153]TABLE 6B'!$A$4:$T$68</definedName>
    <definedName name="T6B1_1">'[154]TABLE 6B'!$A$4:$L$64</definedName>
    <definedName name="T6B86_2">'[153]TABLE 6B'!$W$4:$X$50</definedName>
    <definedName name="T6B861_2">'[154]TABLE 6B'!$N$4:$O$58</definedName>
    <definedName name="Table_4">#REF!</definedName>
    <definedName name="Table_5">#REF!</definedName>
    <definedName name="TAMTINH">#REF!</definedName>
    <definedName name="Tatal">'[155]BS ATTACH'!#REF!</definedName>
    <definedName name="TB">'[156]2002'!$A$2:$H$301</definedName>
    <definedName name="TBARdiscount">#REF!</definedName>
    <definedName name="tbData">#REF!</definedName>
    <definedName name="tbIndex">#REF!</definedName>
    <definedName name="tbold">#REF!</definedName>
    <definedName name="TDB">'[16]B&amp;S 1999'!#REF!</definedName>
    <definedName name="tdtrnc">[61]CHITIET!$G$513</definedName>
    <definedName name="tdtrvl">[61]CHITIET!$G$507</definedName>
    <definedName name="TE">#REF!</definedName>
    <definedName name="TE_Pct">#REF!</definedName>
    <definedName name="temp">#REF!</definedName>
    <definedName name="temp1">#REF!</definedName>
    <definedName name="temp2">#REF!</definedName>
    <definedName name="test">'[86]Net asset value'!#REF!</definedName>
    <definedName name="TEST0">[28]BMCT2003!#REF!</definedName>
    <definedName name="TEST1">#REF!</definedName>
    <definedName name="TEST2">[157]KPI48!$A$2002:$F$4001</definedName>
    <definedName name="TESTHKEY">'[9]K-2'!$F$1:$N$1</definedName>
    <definedName name="TESTKEYS">[28]BMCT2003!#REF!</definedName>
    <definedName name="TESTVKEY">'[9]K-2'!$A$1:$E$1</definedName>
    <definedName name="TextRefCopy1">[158]BKE!#REF!</definedName>
    <definedName name="TextRefCopy15">#REF!</definedName>
    <definedName name="TextRefCopy2">[158]BKE!#REF!</definedName>
    <definedName name="TextRefCopy3">[158]EPR!#REF!</definedName>
    <definedName name="TextRefCopy4">[158]EPR!#REF!</definedName>
    <definedName name="TextRefCopy5">#REF!</definedName>
    <definedName name="TextRefCopy6">#REF!</definedName>
    <definedName name="TextRefCopy7">#REF!</definedName>
    <definedName name="TextRefCopyRangeCount" hidden="1">2</definedName>
    <definedName name="TFAC">'[19]BALANCE SHEET '!$D$15</definedName>
    <definedName name="TFACC">'[20]BALANCE SHEET '!$D$15</definedName>
    <definedName name="TFFS">#N/A</definedName>
    <definedName name="thbexAve">'[62]OHS-OthersDec04'!$AE$6</definedName>
    <definedName name="thbexcr">'[62]bsJul-feb05'!$AF$5</definedName>
    <definedName name="thbexcr300904">'[65]fy05bsJul-dec04'!$AF$4</definedName>
    <definedName name="THI">#REF!</definedName>
    <definedName name="THK">'[67]COAT&amp;WRAP-QIOT-#3'!#REF!</definedName>
    <definedName name="Threshold">#REF!</definedName>
    <definedName name="TITAN">#REF!</definedName>
    <definedName name="tle">'[159]เงินกู้ MGC'!$E$17</definedName>
    <definedName name="TMF">#N/A</definedName>
    <definedName name="To_Print">#REF!</definedName>
    <definedName name="To_Print_by_Date">#REF!</definedName>
    <definedName name="To_Print_ห้ามลบ">#REF!</definedName>
    <definedName name="TONE">#N/A</definedName>
    <definedName name="TOTAL_FIXED_ASSETS">'[19]BALANCE SHEET '!$C$15</definedName>
    <definedName name="TOTALAE">'[160]BS ATTACH'!#REF!</definedName>
    <definedName name="TOTALAP">'[160]BS ATTACH'!#REF!</definedName>
    <definedName name="totalap1">'[161]BS ATTACH'!#REF!</definedName>
    <definedName name="totalap2">'[161]BS ATTACH'!#REF!</definedName>
    <definedName name="totalapp">'[162]BS ATTACH'!#REF!</definedName>
    <definedName name="TotalDepre_Building">[47]BUILD95!$AN$9:$AN$17</definedName>
    <definedName name="TOTALFIXEDASSETS">'[20]BALANCE SHEET '!$C$15</definedName>
    <definedName name="TOTALOA">'[160]BS ATTACH'!#REF!</definedName>
    <definedName name="TOTALOL">'[160]BS ATTACH'!#REF!</definedName>
    <definedName name="TOTPN">#N/A</definedName>
    <definedName name="TPF">#N/A</definedName>
    <definedName name="TPLRP">#REF!</definedName>
    <definedName name="TQA">[163]PA!$A$1:$F$12</definedName>
    <definedName name="tr">#REF!</definedName>
    <definedName name="TRADE2">#REF!</definedName>
    <definedName name="TradeArRelated">#REF!</definedName>
    <definedName name="TRAM">#REF!</definedName>
    <definedName name="TRANSFORMER">'[90]NEW-PANEL'!#REF!</definedName>
    <definedName name="tribal">#REF!</definedName>
    <definedName name="trt">#REF!</definedName>
    <definedName name="tryuio">#REF!</definedName>
    <definedName name="tt">'[50]10-1 Media:10-cut'!$A$1:$IV$5</definedName>
    <definedName name="ttbt">#REF!</definedName>
    <definedName name="ttr">#REF!</definedName>
    <definedName name="ttt">'[164]10-1 Media:10-cut'!$A$1:$IV$5</definedName>
    <definedName name="tttb">'[4]CT Thang Mo'!$B$431:$I$431</definedName>
    <definedName name="TW">#REF!</definedName>
    <definedName name="type">#REF!</definedName>
    <definedName name="uio">#REF!</definedName>
    <definedName name="uirfuy">[92]เงินกู้ธนชาติ!$F$15</definedName>
    <definedName name="UL_D_L_ACNO">#REF!</definedName>
    <definedName name="Unit">#REF!</definedName>
    <definedName name="UPCDN">#N/A</definedName>
    <definedName name="UPINTBE">#N/A</definedName>
    <definedName name="UPINTPN">#N/A</definedName>
    <definedName name="UPPN">#N/A</definedName>
    <definedName name="UR_D_L_AMT">#REF!</definedName>
    <definedName name="US">'[88]ADJ - RATE'!$B$3</definedName>
    <definedName name="usa">#REF!</definedName>
    <definedName name="USD">#REF!</definedName>
    <definedName name="USDD">#REF!</definedName>
    <definedName name="usdexAVE">'[62]pnlJul-feb05'!$AP$7</definedName>
    <definedName name="usdexave300604">'[63]2.FA'!#REF!</definedName>
    <definedName name="usdexAVE300604pnl">'[64]jul03-jun04pnl'!$AL$8</definedName>
    <definedName name="usdexAVE3011pnl">#REF!</definedName>
    <definedName name="usdexAVE311204pnl">'[62]OHS-OthersDec04'!$AC$6</definedName>
    <definedName name="usdexcr">'[63]3.CA'!#REF!</definedName>
    <definedName name="usdexcr300604">'[63]2.FA'!#REF!</definedName>
    <definedName name="usdexcr300604bs">#REF!</definedName>
    <definedName name="usdexcr301103">'[63]2.FA'!#REF!</definedName>
    <definedName name="usdexcr311204bs">'[62]bsJul-feb05'!$AD$5</definedName>
    <definedName name="usdexcrpnl">'[65]jul04-dec04pnl'!$AP$7</definedName>
    <definedName name="usexcr">#REF!</definedName>
    <definedName name="USGAAP___Interest__YE_March_2020__USD">'[46]Impact Workings - Leases'!$W:$W</definedName>
    <definedName name="USGAAP___Lease_Classification">'[46]Impact Workings - Leases'!$T:$T</definedName>
    <definedName name="USGAAP___Lease_Cost__YE_March_2020__USD">'[46]Impact Workings - Leases'!$Z:$Z</definedName>
    <definedName name="USGAAP___Lease_Liability__1_Apr_2019">'[46]Impact Workings - Leases'!$V:$V</definedName>
    <definedName name="USGAAP___Principal__YE_March_2020__USD">'[46]Impact Workings - Leases'!$X:$X</definedName>
    <definedName name="USGAAP___ROU__1_Apr_2019">'[46]Impact Workings - Leases'!$U:$U</definedName>
    <definedName name="uuuu">'[26]เงินกู้ MGC'!$F$15</definedName>
    <definedName name="uy">'[59]10-1 Media:10-cut'!$A$1:$IV$5</definedName>
    <definedName name="v">'[21]10-1 Media:10-cut'!$A$1:$IV$5</definedName>
    <definedName name="ValidBooks">#REF!</definedName>
    <definedName name="Vat">#REF!</definedName>
    <definedName name="vc3.">'[4]CT  PL'!$B$125:$H$125</definedName>
    <definedName name="vca">'[4]CT  PL'!$B$25:$H$25</definedName>
    <definedName name="vccot">#REF!</definedName>
    <definedName name="vccot.">'[4]CT  PL'!$B$8:$H$8</definedName>
    <definedName name="vcdbt">'[4]CT Thang Mo'!$B$220:$I$220</definedName>
    <definedName name="vcdc.">'[165]Chi tiet'!#REF!</definedName>
    <definedName name="vcdd">'[4]CT Thang Mo'!$B$182:$H$182</definedName>
    <definedName name="vcdt">'[4]CT Thang Mo'!$B$406:$I$406</definedName>
    <definedName name="vcdtb">'[4]CT Thang Mo'!$B$432:$I$432</definedName>
    <definedName name="vctb">#REF!</definedName>
    <definedName name="vctt">'[4]CT  PL'!$B$288:$H$288</definedName>
    <definedName name="VDCLY">[57]QMCT!#REF!</definedName>
    <definedName name="vdf">[166]ตั๋วเงินรับ!$F$1</definedName>
    <definedName name="VDFV">#REF!</definedName>
    <definedName name="VDFVFV">#REF!</definedName>
    <definedName name="VEDFV">[84]เงินกู้ธนชาติ!$G$2</definedName>
    <definedName name="VFVFEV">#REF!</definedName>
    <definedName name="VFVFVV">#REF!</definedName>
    <definedName name="vhj">#REF!</definedName>
    <definedName name="Vlcap0.7">#REF!</definedName>
    <definedName name="VLcap1">#REF!</definedName>
    <definedName name="vut">#REF!</definedName>
    <definedName name="vv">#REF!</definedName>
    <definedName name="VVEVEV">#REF!</definedName>
    <definedName name="w" hidden="1">#REF!</definedName>
    <definedName name="WALL">#N/A</definedName>
    <definedName name="WDEWFCD" hidden="1">#REF!</definedName>
    <definedName name="we">[42]เงินกู้ธนชาติ!$E$17</definedName>
    <definedName name="weasrdtfgyuij">#REF!</definedName>
    <definedName name="weekday_option">MATCH(DayToStart,weekdays_reversed,0)-2</definedName>
    <definedName name="weekdays">{"Monday","Tuesday","Wednesday","Thursday","Friday","Saturday","Sunday"}</definedName>
    <definedName name="weekdays_reversed">{"Sunday","Saturday","Friday","Thursday","Wednesday","Tuesday","Monday"}</definedName>
    <definedName name="weeks">{0;1;2;3;4;5;6}</definedName>
    <definedName name="Weighted_Average_IBR">'[46]Impact Workings - Leases'!$S:$S</definedName>
    <definedName name="Weighted_Average_Lease_Term">'[46]Impact Workings - Leases'!$Q:$Q</definedName>
    <definedName name="werert">#REF!</definedName>
    <definedName name="werrtfd">#REF!</definedName>
    <definedName name="werstdyugi">#REF!</definedName>
    <definedName name="wqwqw" hidden="1">{"cashflow",#N/A,FALSE,"cash flow"}</definedName>
    <definedName name="wr">#REF!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erdtrftgy">[118]เงินกู้ธนชาติ!$E$17</definedName>
    <definedName name="WW">#REF!</definedName>
    <definedName name="wwee">[167]Aging!#REF!</definedName>
    <definedName name="wwqq" hidden="1">{"cashflow",#N/A,FALSE,"cash flow"}</definedName>
    <definedName name="www">'[50]10-1 Media:10-cut'!$A$1:$IV$5</definedName>
    <definedName name="www.">[168]TB!$A$1:$H$65536</definedName>
    <definedName name="www..">[168]TB!$A$1:$A$65536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[30]เงินกู้ธนชาติ!$B$4</definedName>
    <definedName name="xfconc">[61]CHITIET!$G$173</definedName>
    <definedName name="xfcovl">[61]CHITIET!$G$169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XXX">#REF!</definedName>
    <definedName name="Y">#REF!</definedName>
    <definedName name="YE">#REF!</definedName>
    <definedName name="Year_end">#REF!</definedName>
    <definedName name="YearEnd">#REF!</definedName>
    <definedName name="YN">'[169]DO NOT DELETE'!$G$2:$G$3</definedName>
    <definedName name="YTD" hidden="1">{"'Sheet1'!$L$16"}</definedName>
    <definedName name="ytgn">#REF!</definedName>
    <definedName name="ytuio">#REF!</definedName>
    <definedName name="yui">'[170]2002'!$A$2:$H$301</definedName>
    <definedName name="yy">'[50]10-1 Media:10-cut'!$A$1:$IV$5</definedName>
    <definedName name="yyy">#REF!</definedName>
    <definedName name="z">#REF!</definedName>
    <definedName name="z1q">[26]เงินกู้ธนชาติ!$F$15</definedName>
    <definedName name="ZA">#REF!</definedName>
    <definedName name="ZASAZX">#REF!</definedName>
    <definedName name="zaxa" hidden="1">{"conso",#N/A,FALSE,"cash flow"}</definedName>
    <definedName name="zaza" hidden="1">{"conso",#N/A,FALSE,"cash flow"}</definedName>
    <definedName name="ZS">[103]เงินกู้ธนชาติ!$G$2</definedName>
    <definedName name="zsdfg">#REF!</definedName>
    <definedName name="zx">#REF!</definedName>
    <definedName name="zxcvb">#REF!</definedName>
    <definedName name="zxcvbmn">'[171]TrialBalance Q3-2002'!$A$1:$H$301</definedName>
    <definedName name="Zxcvbnm">#REF!</definedName>
    <definedName name="zxv">#REF!</definedName>
    <definedName name="ZYX">#REF!</definedName>
    <definedName name="zz" hidden="1">{"cashflow",#N/A,FALSE,"cash flow"}</definedName>
    <definedName name="zzz">#REF!</definedName>
    <definedName name="เ1149">[167]Aging!#REF!</definedName>
    <definedName name="เงินฝากประจำ">#REF!</definedName>
    <definedName name="เชียงใหม่">#REF!</definedName>
    <definedName name="เชียงราย">#REF!</definedName>
    <definedName name="เบี้ยประกันจ่ายล่วงหน้า">#REF!</definedName>
    <definedName name="แม่สอด">#REF!</definedName>
    <definedName name="ไ" hidden="1">'[172]Detail-Sep'!#REF!</definedName>
    <definedName name="ก">#REF!</definedName>
    <definedName name="ก138">'[173]คชจ.ดำเนินงาน6-43'!#REF!</definedName>
    <definedName name="กระบี่">#REF!</definedName>
    <definedName name="กห">#REF!</definedName>
    <definedName name="ขอนแก่น">#REF!</definedName>
    <definedName name="คชจ.Q3">[174]Exp!$B$1:$AD$39</definedName>
    <definedName name="ชุมพร">#REF!</definedName>
    <definedName name="ตรัง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จวบ">#REF!</definedName>
    <definedName name="ปัตตานี">#REF!</definedName>
    <definedName name="พัทยา">#REF!</definedName>
    <definedName name="พันธบัตร">#REF!</definedName>
    <definedName name="ฟ218">'[173]คชจ.ดำเนินงาน6-43'!#REF!</definedName>
    <definedName name="ฟ255">'[173]คชจ.ดำเนินงาน6-43'!#REF!</definedName>
    <definedName name="ฟ35">#REF!</definedName>
    <definedName name="ฟ420">'[173]คชจ.ดำเนินงาน6-43'!#REF!</definedName>
    <definedName name="ฟ70">'[175]S-5'!#REF!</definedName>
    <definedName name="ฟ80">#REF!</definedName>
    <definedName name="ฟฟ">#REF!</definedName>
    <definedName name="ฟๅ">#REF!</definedName>
    <definedName name="ฟๅจ">#REF!</definedName>
    <definedName name="ภาษีนิติ">#REF!</definedName>
    <definedName name="ภูเก็ต">#REF!</definedName>
    <definedName name="รัชดา">#REF!</definedName>
    <definedName name="ฤ1">[176]ยานพาหนะ!#REF!</definedName>
    <definedName name="ศรีนครินทร์">#REF!</definedName>
    <definedName name="ศูนย์คลองตัน">#REF!</definedName>
    <definedName name="สระบุรี">#REF!</definedName>
    <definedName name="สุราษฎร์">#REF!</definedName>
    <definedName name="ห" hidden="1">#REF!</definedName>
    <definedName name="หกดเ">[177]เงินกู้ธนชาติ!$E$17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'[178]03中'!#REF!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7" i="7" l="1"/>
  <c r="I17" i="7"/>
  <c r="K23" i="7"/>
  <c r="G23" i="7"/>
  <c r="E23" i="7"/>
  <c r="S21" i="7"/>
  <c r="O21" i="7"/>
  <c r="O14" i="8"/>
  <c r="O15" i="8" s="1"/>
  <c r="M15" i="8"/>
  <c r="E15" i="8"/>
  <c r="E20" i="8"/>
  <c r="G15" i="8"/>
  <c r="I15" i="8"/>
  <c r="I20" i="8" s="1"/>
  <c r="G20" i="8"/>
  <c r="K20" i="8"/>
  <c r="M20" i="8"/>
  <c r="O18" i="8"/>
  <c r="G11" i="9"/>
  <c r="O19" i="8"/>
  <c r="O22" i="7"/>
  <c r="S22" i="7" s="1"/>
  <c r="M18" i="9"/>
  <c r="K18" i="9"/>
  <c r="I18" i="9"/>
  <c r="A135" i="14"/>
  <c r="E17" i="2" l="1"/>
  <c r="E13" i="2"/>
  <c r="G104" i="14" l="1"/>
  <c r="K146" i="14"/>
  <c r="G83" i="14" l="1"/>
  <c r="G146" i="14"/>
  <c r="G143" i="14"/>
  <c r="G142" i="14"/>
  <c r="G141" i="14"/>
  <c r="G129" i="14"/>
  <c r="G128" i="14"/>
  <c r="G127" i="14"/>
  <c r="G126" i="14"/>
  <c r="G125" i="14"/>
  <c r="G124" i="14"/>
  <c r="G123" i="14"/>
  <c r="G122" i="14"/>
  <c r="G121" i="14"/>
  <c r="G119" i="14"/>
  <c r="G117" i="14"/>
  <c r="G116" i="14"/>
  <c r="G113" i="14"/>
  <c r="G112" i="14"/>
  <c r="G111" i="14"/>
  <c r="G110" i="14"/>
  <c r="G109" i="14"/>
  <c r="G107" i="14"/>
  <c r="G106" i="14"/>
  <c r="G105" i="14"/>
  <c r="G93" i="14"/>
  <c r="G92" i="14"/>
  <c r="G91" i="14"/>
  <c r="G90" i="14"/>
  <c r="G86" i="14"/>
  <c r="G85" i="14"/>
  <c r="G84" i="14"/>
  <c r="G82" i="14"/>
  <c r="G79" i="14"/>
  <c r="G78" i="14"/>
  <c r="G77" i="14"/>
  <c r="G74" i="14"/>
  <c r="G73" i="14"/>
  <c r="G72" i="14"/>
  <c r="E61" i="2"/>
  <c r="E57" i="2"/>
  <c r="E56" i="2"/>
  <c r="O26" i="7" l="1"/>
  <c r="S26" i="7" s="1"/>
  <c r="E27" i="7"/>
  <c r="G27" i="7"/>
  <c r="I27" i="7"/>
  <c r="K27" i="7"/>
  <c r="M27" i="7"/>
  <c r="Q27" i="7"/>
  <c r="G27" i="9"/>
  <c r="G23" i="9"/>
  <c r="G22" i="9"/>
  <c r="G21" i="9"/>
  <c r="G20" i="9"/>
  <c r="G15" i="9"/>
  <c r="G14" i="9"/>
  <c r="G13" i="9"/>
  <c r="G12" i="9"/>
  <c r="G18" i="9" s="1"/>
  <c r="G42" i="14"/>
  <c r="G26" i="14"/>
  <c r="G22" i="14"/>
  <c r="G21" i="14"/>
  <c r="G20" i="14"/>
  <c r="G19" i="14"/>
  <c r="G16" i="14"/>
  <c r="G14" i="14"/>
  <c r="G13" i="14"/>
  <c r="G12" i="14"/>
  <c r="G11" i="14"/>
  <c r="G10" i="14"/>
  <c r="O27" i="7" l="1"/>
  <c r="S27" i="7" s="1"/>
  <c r="O23" i="8"/>
  <c r="O22" i="8"/>
  <c r="O13" i="8"/>
  <c r="O12" i="8"/>
  <c r="O11" i="8"/>
  <c r="O28" i="7"/>
  <c r="O25" i="7"/>
  <c r="O15" i="7"/>
  <c r="O13" i="7"/>
  <c r="O12" i="7"/>
  <c r="O17" i="7" l="1"/>
  <c r="Q16" i="7"/>
  <c r="M16" i="7"/>
  <c r="O16" i="7" s="1"/>
  <c r="M144" i="14"/>
  <c r="K144" i="14"/>
  <c r="G144" i="14"/>
  <c r="I144" i="14"/>
  <c r="M130" i="14"/>
  <c r="K130" i="14"/>
  <c r="I130" i="14"/>
  <c r="G130" i="14"/>
  <c r="A98" i="14"/>
  <c r="A63" i="14"/>
  <c r="I50" i="14"/>
  <c r="M43" i="14"/>
  <c r="K43" i="14"/>
  <c r="I25" i="8" s="1"/>
  <c r="I43" i="14"/>
  <c r="G43" i="14"/>
  <c r="I30" i="7" s="1"/>
  <c r="O30" i="7" s="1"/>
  <c r="A32" i="14"/>
  <c r="M24" i="14"/>
  <c r="K24" i="14"/>
  <c r="I24" i="14"/>
  <c r="G24" i="14"/>
  <c r="M17" i="14"/>
  <c r="K17" i="14"/>
  <c r="I17" i="14"/>
  <c r="G17" i="14"/>
  <c r="M45" i="9"/>
  <c r="K45" i="9"/>
  <c r="G45" i="9"/>
  <c r="I45" i="9"/>
  <c r="G25" i="14" l="1"/>
  <c r="G69" i="14" s="1"/>
  <c r="G88" i="14" s="1"/>
  <c r="G108" i="14" s="1"/>
  <c r="G114" i="14" s="1"/>
  <c r="G145" i="14" s="1"/>
  <c r="M25" i="14"/>
  <c r="M69" i="14" s="1"/>
  <c r="M88" i="14" s="1"/>
  <c r="M108" i="14" s="1"/>
  <c r="M114" i="14" s="1"/>
  <c r="M145" i="14" s="1"/>
  <c r="M147" i="14" s="1"/>
  <c r="K25" i="14"/>
  <c r="K69" i="14" s="1"/>
  <c r="K88" i="14" s="1"/>
  <c r="I25" i="14"/>
  <c r="I27" i="14" s="1"/>
  <c r="I45" i="14" s="1"/>
  <c r="I53" i="14" s="1"/>
  <c r="I55" i="14" s="1"/>
  <c r="G147" i="14" l="1"/>
  <c r="G27" i="14"/>
  <c r="M29" i="7" s="1"/>
  <c r="K108" i="14"/>
  <c r="K114" i="14" s="1"/>
  <c r="K145" i="14" s="1"/>
  <c r="K147" i="14" s="1"/>
  <c r="K148" i="14" s="1"/>
  <c r="K27" i="14"/>
  <c r="M27" i="14"/>
  <c r="M48" i="14" s="1"/>
  <c r="I69" i="14"/>
  <c r="I88" i="14" s="1"/>
  <c r="I108" i="14" s="1"/>
  <c r="I114" i="14" s="1"/>
  <c r="I145" i="14" s="1"/>
  <c r="I147" i="14" s="1"/>
  <c r="G45" i="14" l="1"/>
  <c r="G53" i="14" s="1"/>
  <c r="G55" i="14" s="1"/>
  <c r="G48" i="14"/>
  <c r="G50" i="14" s="1"/>
  <c r="K45" i="14"/>
  <c r="K53" i="14" s="1"/>
  <c r="K48" i="14"/>
  <c r="M45" i="14"/>
  <c r="M53" i="14" s="1"/>
  <c r="E24" i="2" l="1"/>
  <c r="E23" i="2"/>
  <c r="E22" i="2"/>
  <c r="E21" i="2"/>
  <c r="E20" i="2"/>
  <c r="E16" i="2"/>
  <c r="E12" i="2"/>
  <c r="E11" i="2"/>
  <c r="E10" i="2"/>
  <c r="G148" i="14" s="1"/>
  <c r="E45" i="2"/>
  <c r="E44" i="2"/>
  <c r="E43" i="2"/>
  <c r="E42" i="2"/>
  <c r="E40" i="2"/>
  <c r="E39" i="2"/>
  <c r="E38" i="2"/>
  <c r="G19" i="2"/>
  <c r="S15" i="7" l="1"/>
  <c r="S13" i="7"/>
  <c r="A34" i="9"/>
  <c r="I31" i="7" l="1"/>
  <c r="I18" i="7"/>
  <c r="I23" i="7" s="1"/>
  <c r="I32" i="7" l="1"/>
  <c r="I33" i="7" s="1"/>
  <c r="S28" i="7" l="1"/>
  <c r="Q29" i="7" l="1"/>
  <c r="Q31" i="7" s="1"/>
  <c r="Q32" i="7" s="1"/>
  <c r="Q33" i="7" s="1"/>
  <c r="K31" i="7"/>
  <c r="G31" i="7"/>
  <c r="G32" i="7" s="1"/>
  <c r="E31" i="7"/>
  <c r="E32" i="7" s="1"/>
  <c r="E33" i="7" s="1"/>
  <c r="S25" i="7"/>
  <c r="K32" i="7" l="1"/>
  <c r="G33" i="7"/>
  <c r="M25" i="9" l="1"/>
  <c r="I25" i="9"/>
  <c r="S12" i="7"/>
  <c r="G25" i="2"/>
  <c r="K25" i="2"/>
  <c r="G46" i="2"/>
  <c r="K46" i="2"/>
  <c r="E26" i="8"/>
  <c r="E27" i="8" s="1"/>
  <c r="E28" i="8" s="1"/>
  <c r="G26" i="8"/>
  <c r="G27" i="8" s="1"/>
  <c r="G28" i="8" s="1"/>
  <c r="K26" i="8"/>
  <c r="K27" i="8" s="1"/>
  <c r="K15" i="8"/>
  <c r="Q18" i="7"/>
  <c r="Q23" i="7" s="1"/>
  <c r="K18" i="7"/>
  <c r="G18" i="7"/>
  <c r="E18" i="7"/>
  <c r="S17" i="7"/>
  <c r="I25" i="2"/>
  <c r="K25" i="9"/>
  <c r="E25" i="2"/>
  <c r="I46" i="2"/>
  <c r="E46" i="2"/>
  <c r="G25" i="9"/>
  <c r="I59" i="2" l="1"/>
  <c r="E59" i="2" s="1"/>
  <c r="K33" i="7" s="1"/>
  <c r="I26" i="8"/>
  <c r="O25" i="8"/>
  <c r="K26" i="9"/>
  <c r="G26" i="9"/>
  <c r="I26" i="9"/>
  <c r="M26" i="9"/>
  <c r="G62" i="2"/>
  <c r="K62" i="2"/>
  <c r="K28" i="8" l="1"/>
  <c r="I27" i="8"/>
  <c r="I28" i="8" s="1"/>
  <c r="G28" i="9"/>
  <c r="G50" i="9" s="1"/>
  <c r="G52" i="9" s="1"/>
  <c r="K28" i="9"/>
  <c r="S30" i="7"/>
  <c r="G64" i="2"/>
  <c r="M28" i="9"/>
  <c r="I28" i="9"/>
  <c r="I47" i="9" s="1"/>
  <c r="I52" i="9"/>
  <c r="K64" i="2"/>
  <c r="K65" i="2" s="1"/>
  <c r="K66" i="2" s="1"/>
  <c r="M47" i="9" l="1"/>
  <c r="M50" i="9"/>
  <c r="O24" i="8"/>
  <c r="K47" i="9"/>
  <c r="K55" i="9" s="1"/>
  <c r="O29" i="7"/>
  <c r="G47" i="9"/>
  <c r="G55" i="9" s="1"/>
  <c r="G57" i="9" s="1"/>
  <c r="K50" i="9"/>
  <c r="G65" i="2"/>
  <c r="G66" i="2" s="1"/>
  <c r="M26" i="8" l="1"/>
  <c r="O26" i="8" s="1"/>
  <c r="M31" i="7"/>
  <c r="O31" i="7" s="1"/>
  <c r="M55" i="9"/>
  <c r="I55" i="9"/>
  <c r="I57" i="9" s="1"/>
  <c r="M18" i="7"/>
  <c r="M23" i="7" s="1"/>
  <c r="O20" i="8" l="1"/>
  <c r="O18" i="7"/>
  <c r="O23" i="7" s="1"/>
  <c r="M27" i="8"/>
  <c r="M28" i="8" s="1"/>
  <c r="O27" i="8"/>
  <c r="M32" i="7"/>
  <c r="M33" i="7" s="1"/>
  <c r="O32" i="7"/>
  <c r="S29" i="7"/>
  <c r="S31" i="7" s="1"/>
  <c r="S32" i="7" s="1"/>
  <c r="E62" i="2"/>
  <c r="S16" i="7"/>
  <c r="S18" i="7" s="1"/>
  <c r="S23" i="7" s="1"/>
  <c r="I62" i="2" l="1"/>
  <c r="I64" i="2" s="1"/>
  <c r="O33" i="7"/>
  <c r="E64" i="2"/>
  <c r="S33" i="7" s="1"/>
  <c r="O28" i="8" l="1"/>
  <c r="I65" i="2"/>
  <c r="I66" i="2" s="1"/>
  <c r="E65" i="2"/>
  <c r="E66" i="2" s="1"/>
</calcChain>
</file>

<file path=xl/sharedStrings.xml><?xml version="1.0" encoding="utf-8"?>
<sst xmlns="http://schemas.openxmlformats.org/spreadsheetml/2006/main" count="363" uniqueCount="218">
  <si>
    <t>หมายเหตุ</t>
  </si>
  <si>
    <t>สินทรัพย์</t>
  </si>
  <si>
    <t>รวมหนี้สิน</t>
  </si>
  <si>
    <t>กรรมการ</t>
  </si>
  <si>
    <t>รวม</t>
  </si>
  <si>
    <t>งบกระแสเงินสด</t>
  </si>
  <si>
    <t>งบกระแสเงินสด (ต่อ)</t>
  </si>
  <si>
    <t>สำรองตามกฎหมาย</t>
  </si>
  <si>
    <t>ยังไม่ได้</t>
  </si>
  <si>
    <t>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</si>
  <si>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</si>
  <si>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</si>
  <si>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</si>
  <si>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</si>
  <si>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</si>
  <si>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เงินสดและรายการเทียบเท่าเงินสด</t>
  </si>
  <si>
    <t xml:space="preserve">ทุนเรือนหุ้น 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</si>
  <si>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</si>
  <si>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</si>
  <si>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</si>
  <si>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</si>
  <si>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</si>
  <si>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</si>
  <si>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</si>
  <si>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</si>
  <si>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</si>
  <si>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รายการที่ไม่ใช่เงินสดประกอบด้วย</t>
  </si>
  <si>
    <t>รายได้อื่น</t>
  </si>
  <si>
    <t>จ่ายภาษีเงินได้</t>
  </si>
  <si>
    <t>รวมส่วนของ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</si>
  <si>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</si>
  <si>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</si>
  <si>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</si>
  <si>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</si>
  <si>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</si>
  <si>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</si>
  <si>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</si>
  <si>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</si>
  <si>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เงินลงทุนในบริษัทร่วม</t>
  </si>
  <si>
    <t>สินทรัพย์ภาษีเงินได้รอการตัดบัญชี</t>
  </si>
  <si>
    <t>ที่ออกและชำระแล้ว</t>
  </si>
  <si>
    <t>ทุนเรือนหุ้น</t>
  </si>
  <si>
    <t xml:space="preserve">   (จ่าย) จากกิจกรรมดำเนินงาน</t>
  </si>
  <si>
    <t xml:space="preserve">   ทุนที่ออกและชำระแล้ว</t>
  </si>
  <si>
    <t>ข้อมูลกระแสเงินสดเปิดเผยเพิ่มเติม</t>
  </si>
  <si>
    <t>ยังไม่ได้จัดสรร</t>
  </si>
  <si>
    <t>รับดอกเบี้ย</t>
  </si>
  <si>
    <t>จ่ายดอกเบี้ย</t>
  </si>
  <si>
    <t>สินทรัพย์สิทธิการใช้</t>
  </si>
  <si>
    <t>หนี้สินตามสัญญาเช่า</t>
  </si>
  <si>
    <t>ชำระหนี้สินตามสัญญาเช่า</t>
  </si>
  <si>
    <t>เงินสดจาก (ใช้ไปใน) กิจกรรมดำเนินงาน</t>
  </si>
  <si>
    <t>ยอดคงเหลือ ณ วันที่ 1 มกราคม 2564</t>
  </si>
  <si>
    <t>จัดสรรแล้ว -</t>
  </si>
  <si>
    <t xml:space="preserve">   สินทรัพย์สิทธิการใช้เพิ่มขึ้นจากหนี้สินตามสัญญาเช่า</t>
  </si>
  <si>
    <t>เงินสดและรายการเทียบเท่าเงินสดเพิ่มขึ้นสุทธิ</t>
  </si>
  <si>
    <t>บริษัทหลักทรัพย์ บียอนด์ จำกัด (มหาชน)</t>
  </si>
  <si>
    <t>งบการเงินที่แสดง</t>
  </si>
  <si>
    <t>เงินลงทุนตามวิธีส่วนได้เสีย</t>
  </si>
  <si>
    <t>งบการเงินเฉพาะกิจการ</t>
  </si>
  <si>
    <t xml:space="preserve"> 31 ธันวาคม 2564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</si>
  <si>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</si>
  <si>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</si>
  <si>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เงินลงทุนที่ไม่ได้วางเป็นประกัน</t>
  </si>
  <si>
    <t>เงินลงทุนที่วางเป็นประกัน</t>
  </si>
  <si>
    <t>ส่วนปรับปรุงอาคารและอุปกรณ์</t>
  </si>
  <si>
    <t>สินทรัพย์ไม่มีตัวตน</t>
  </si>
  <si>
    <t>สินทรัพย์อื่น</t>
  </si>
  <si>
    <t>รวมสินทรัพย์</t>
  </si>
  <si>
    <t>หลักทรัพย์ขายโดยมีสัญญาซื้อคืน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</si>
  <si>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</si>
  <si>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</si>
  <si>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ประมาณการหนี้สิน</t>
  </si>
  <si>
    <t>เงินรับล่วงหน้าค่าหุ้นสามัญ</t>
  </si>
  <si>
    <t xml:space="preserve">หนี้สินอื่น </t>
  </si>
  <si>
    <t xml:space="preserve">         (31 ธันวาคม 2564: หุ้นสามัญ 1,834,352,762 หุ้น</t>
  </si>
  <si>
    <t xml:space="preserve">            มูลค่าหุ้นละ 5 บาท)</t>
  </si>
  <si>
    <t xml:space="preserve">         (31 ธันวาคม 2564: หุ้นสามัญ 1,436,172,145 หุ้น </t>
  </si>
  <si>
    <t>กำไร (ขาดทุน) สะสม</t>
  </si>
  <si>
    <t xml:space="preserve">   จัดสรรแล้ว - สำรองตามกฎหมาย</t>
  </si>
  <si>
    <t>ส่วนของผู้มีส่วนได้เสียที่ไม่มีอำนาจควบคุม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</si>
  <si>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</si>
  <si>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</si>
  <si>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</si>
  <si>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</si>
  <si>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</si>
  <si>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</si>
  <si>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ผลขาดทุนด้านเครดิตที่คาดว่าจะเกิดขึ้น (กลับรายการ)</t>
  </si>
  <si>
    <t>ค่าใช้จ่ายอื่น</t>
  </si>
  <si>
    <t>ขาดทุนก่อนค่าใช้จ่ายภาษีเงินได้</t>
  </si>
  <si>
    <t>ขาดทุนสำหรับงวด</t>
  </si>
  <si>
    <t>การแบ่งปันขาดทุน</t>
  </si>
  <si>
    <t>รายการที่จะไม่ถูกบันทึกในส่วนของกำไรหรือขาดทุนในภายหลัง</t>
  </si>
  <si>
    <t>ส่วนที่เป็นของผู้มีส่วนได้เสียที่ไม่มีอำนาจควบคุม</t>
  </si>
  <si>
    <t>ขาดทุนจากการดำเนินงานก่อนการเปลี่ยนแปลงในสินทรัพย์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</si>
  <si>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</si>
  <si>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</si>
  <si>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เงินลงทุนตามวิธีมูลค่ายุติธรรมผ่านกำไรหรือขาดทุนที่ไม่ได้วางเป็นประกัน</t>
  </si>
  <si>
    <t xml:space="preserve">   สินทรัพย์อื่น</t>
  </si>
  <si>
    <t xml:space="preserve">   หลักทรัพย์ขายโดยมีสัญญาซื้อคืน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</si>
  <si>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</si>
  <si>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</si>
  <si>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หนี้สินอื่น</t>
  </si>
  <si>
    <t>เงินปันผลรับ</t>
  </si>
  <si>
    <t>ซื้อส่วนปรับปรุงอาคารและอุปกรณ์</t>
  </si>
  <si>
    <t>ซื้อเงินลงทุนตามวิธีราคาทุนตัดจำหน่ายที่ไม่ได้วางเป็นประกัน</t>
  </si>
  <si>
    <t>ขายเงินลงทุนตามวิธีราคาทุนตัดจำหน่ายที่ไม่ได้วางเป็นประกัน</t>
  </si>
  <si>
    <t>ขายสินทรัพย์สิทธิการใช้</t>
  </si>
  <si>
    <t>ซื้อสินทรัพย์ไม่มีตัวตน</t>
  </si>
  <si>
    <t>ส่วนต่ำกว่า</t>
  </si>
  <si>
    <t xml:space="preserve">จัดสรรแล้ว - </t>
  </si>
  <si>
    <t>งบการเงินที่แสดงเงินลงทุนตามวิธีส่วนได้เสีย</t>
  </si>
  <si>
    <t>ขาดทุนสะสม</t>
  </si>
  <si>
    <t>เงินให้กู้ยืมแก่กิจการอื่น</t>
  </si>
  <si>
    <t>ตามวิธีส่วนได้เสีย</t>
  </si>
  <si>
    <t>ส่วนต่ำกว่ามูลค่าหุ้น</t>
  </si>
  <si>
    <t>ภาษีเงินได้รับคืน</t>
  </si>
  <si>
    <t>ขายส่วนปรับปรุงอาคารและอุปกรณ์</t>
  </si>
  <si>
    <t>เงินให้กู้ยืมแก่กิจการที่เกี่ยวข้องกันลดลง</t>
  </si>
  <si>
    <t>ผลประโยชน์ภาษีเงินได้</t>
  </si>
  <si>
    <t xml:space="preserve">   เงินลงทุนที่วางเป็นประกันและไม่ได้ให้สิทธิ</t>
  </si>
  <si>
    <t xml:space="preserve">      ผู้รับโอนขายหรือวางประกันอีกทอดหนึ่ง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</si>
  <si>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</si>
  <si>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</si>
  <si>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</si>
  <si>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 xml:space="preserve">ส่วนของเจ้าของของบริษัทฯ  </t>
  </si>
  <si>
    <t>รวมส่วนของเจ้าของ</t>
  </si>
  <si>
    <t>รวมหนี้สินและส่วนของเจ้าของ</t>
  </si>
  <si>
    <t>ส่วนที่เป็นของเจ้าของของบริษัทฯ</t>
  </si>
  <si>
    <t>งบแสดงการเปลี่ยนแปลงส่วนของเจ้าของ</t>
  </si>
  <si>
    <t>เจ้าของ</t>
  </si>
  <si>
    <t>ส่วนของเจ้าของของบริษัทฯ</t>
  </si>
  <si>
    <t>เพิ่มทุน</t>
  </si>
  <si>
    <t>(ปรับปรุงใหม่)</t>
  </si>
  <si>
    <t>ส่วนแบ่งขาดทุนจากเงินลงทุนในบริษัทร่วม</t>
  </si>
  <si>
    <t>กำไรหรือขาดทุน:</t>
  </si>
  <si>
    <t>งบกำไรขาดทุนเบ็ดเสร็จ (ต่อ)</t>
  </si>
  <si>
    <t>กำไร (ขาดทุน) เบ็ดเสร็จอื่น: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</si>
  <si>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</si>
  <si>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</si>
  <si>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 xml:space="preserve">การแบ่งปันกำไร (ขาดทุน) เบ็ดเสร็จรวม </t>
  </si>
  <si>
    <t>มูลค่าหุ้น</t>
  </si>
  <si>
    <t>ขาดทุนก่อนภาษีเงินได้</t>
  </si>
  <si>
    <t>รายการปรับกระทบยอดขาดทุนก่อนภาษีเงินได้เป็นเงินสดรับ</t>
  </si>
  <si>
    <t>ผลสะสมจากการปรับปรุงรายการบัญชีปีก่อน</t>
  </si>
  <si>
    <t>กำไร (ขาดทุน) เบ็ดเสร็จอื่นสำหรับงวด</t>
  </si>
  <si>
    <t>กำไร (ขาดทุน) เบ็ดเสร็จรวมสำหรับงวด</t>
  </si>
  <si>
    <t xml:space="preserve">ยอดคงเหลือ ณ วันที่ 1 มกราคม 2565 </t>
  </si>
  <si>
    <t>หมายเหตุประกอบงบการเงินเป็นส่วนหนึ่งของงบการเงินนี้</t>
  </si>
  <si>
    <t>ขาดทุนต่อหุ้น</t>
  </si>
  <si>
    <t>งบแสดงการเปลี่ยนแปลงส่วนของเจ้าของ (ต่อ)</t>
  </si>
  <si>
    <t>ยอดคงเหลือ ณ วันที่ 1 มกราคม 2565 - ปรับปรุงใหม่</t>
  </si>
  <si>
    <t xml:space="preserve">      ค่าเสื่อมราคาและค่าตัดจำหน่าย</t>
  </si>
  <si>
    <t xml:space="preserve">      กำไรจากการจำหน่ายเงินลงทุน</t>
  </si>
  <si>
    <t xml:space="preserve">      ส่วนแบ่งขาดทุนจากเงินลงทุนในบริษัทร่วม</t>
  </si>
  <si>
    <t xml:space="preserve">      สำรองผลประโยชน์ระยะยาวของพนักงาน</t>
  </si>
  <si>
    <t xml:space="preserve">      ค่าใช้จ่ายดอกเบี้ย</t>
  </si>
  <si>
    <t xml:space="preserve">      รายได้ดอกเบี้ยและเงินปันผล</t>
  </si>
  <si>
    <t xml:space="preserve">         มูลค่ายุติธรรมในเงินลงทุน</t>
  </si>
  <si>
    <t>30 มิถุนายน 2565</t>
  </si>
  <si>
    <t>ณ วันที่ 30 มิถุนายน 2565</t>
  </si>
  <si>
    <t>(หน่วย: บาท)</t>
  </si>
  <si>
    <t>สำหรับงวดสามเดือนสิ้นสุดวันที่ 30 มิถุนายน 2565</t>
  </si>
  <si>
    <t>งบการเงินที่แสดงเงินลงทุน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</si>
  <si>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</si>
  <si>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</si>
  <si>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</si>
  <si>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ส่วนของส่วนได้เสียที่ไม่มีอำนาจควบคุมเพิ่มขึ้นจาก</t>
  </si>
  <si>
    <t xml:space="preserve">   การสูญเสียการควบคุมในบริษัทย่อย</t>
  </si>
  <si>
    <t xml:space="preserve">   มูลค่ายุติธรรมผ่านกำไรขาดทุนเบ็ดเสร็จอื่น - สุทธิจากภาษีเงินได้</t>
  </si>
  <si>
    <t>กำไรจากการประมาณการตามหลักคณิตศาสตร์ประกันภัย</t>
  </si>
  <si>
    <t xml:space="preserve">   สำหรับโครงการผลประโยชน์ของพนักงาน - สุทธิจากภาษีเงินได้</t>
  </si>
  <si>
    <t xml:space="preserve">      ขาดทุนจากการปรับมูลค่าเงินลงทุนในบริษัทร่วม</t>
  </si>
  <si>
    <t>เงินสดจ่ายซื้อเงินลงทุนที่กำหนดให้วัดมูลค่าด้วยมูลค่ายุติธรรม</t>
  </si>
  <si>
    <t xml:space="preserve">   ผ่านกำไรหรือขาดทุนเบ็ดเสร็จอื่นที่ไม่ได้วางเป็นประกัน</t>
  </si>
  <si>
    <t xml:space="preserve">   ยุติธรรมผ่านกำไรหรือขาดทุนเบ็ดเสร็จอื่นที่ไม่ได้วางเป็นประกัน</t>
  </si>
  <si>
    <t>เงินให้กู้ยืมแก่กิจการอื่นลดลง</t>
  </si>
  <si>
    <t>เงินสดรับจากการขายเงินลงทุนในบริษัทร่วม</t>
  </si>
  <si>
    <t>เงินสดรับจากการขายเงินลงทุนที่กำหนดให้วัดมูลค่าด้วยมูลค่า</t>
  </si>
  <si>
    <t>เงินสดรับจากการเพิ่มทุน</t>
  </si>
  <si>
    <t>เงินสดรับล่วงหน้าค่าหุ้น</t>
  </si>
  <si>
    <t>ด้วยมูลค่ายุติธรรม</t>
  </si>
  <si>
    <t>กำไร (ขาดทุน) จาก</t>
  </si>
  <si>
    <t>การวัดมูลค่าเงินลงทุน</t>
  </si>
  <si>
    <t>กำไร (ขาดทุน)  จากการ</t>
  </si>
  <si>
    <t>วัดมูลค่าเงินลงทุน</t>
  </si>
  <si>
    <t>ของส่วนของเจ้าของ</t>
  </si>
  <si>
    <t>องค์ประกอบอื่น</t>
  </si>
  <si>
    <t>เงินให้กู้ยืมแก่บริษัทร่วม</t>
  </si>
  <si>
    <t>9, 16</t>
  </si>
  <si>
    <t>6, 16</t>
  </si>
  <si>
    <t>10, 16</t>
  </si>
  <si>
    <t>15, 16</t>
  </si>
  <si>
    <t>กำไร (ขาดทุน) และผลตอบแทนจากเครื่องมือทางการเงิน</t>
  </si>
  <si>
    <t xml:space="preserve">      ค่าเผื่อผลขาดทุนด้านเครดิตที่คาดว่าจะเกิดขึ้น (โอนกลับ)</t>
  </si>
  <si>
    <t xml:space="preserve">      (กำไร) ขาดทุนที่ยังไม่เกิดขึ้นจริงจากการเปลี่ยนแปลงใน</t>
  </si>
  <si>
    <t xml:space="preserve">      กำไรจากการตัดจำหน่ายสินทรัพย์สิทธิการใช้</t>
  </si>
  <si>
    <t>โอนสำรองตามกฎหมายไปชดเชยผลขาดทุนสะสม</t>
  </si>
  <si>
    <t xml:space="preserve">      หุ้นสามัญ 2,879,342,444 หุ้น มูลค่าหุ้นละ 5 บาท</t>
  </si>
  <si>
    <t xml:space="preserve">      หุ้นสามัญ 3,639,342,444  หุ้น มูลค่าหุ้นละ 5 บาท</t>
  </si>
  <si>
    <t>11, 16</t>
  </si>
  <si>
    <t>กำไรจากการขายเงินลงทุนในบริษัทร่วม</t>
  </si>
  <si>
    <t xml:space="preserve">กำไรจากการขายเงินลงทุนในบริษัทร่วม </t>
  </si>
  <si>
    <t>เงินสดสุทธิได้มาจากกิจกรรมลงทุน</t>
  </si>
  <si>
    <t xml:space="preserve">      ประมาณการหนี้สินจากคดีความ </t>
  </si>
  <si>
    <t>กำไรจากการจำหน่ายเงินลงทุนในตราสารทุนที่กำหนดให้วัด</t>
  </si>
  <si>
    <t xml:space="preserve">   มูลค่ายุติธรรมผ่านกำไรขาดทุนเบ็ดเสร็จอื่นจากกำไรขาดทุน</t>
  </si>
  <si>
    <t xml:space="preserve">   เบ็ดเสร็จอื่นไปกำไรสะสม</t>
  </si>
  <si>
    <t>กำไร (ขาดทุน) จากการวัดมูลค่าเงินลงทุนที่กำหนดให้วัดมูลค่าด้วย</t>
  </si>
  <si>
    <t xml:space="preserve">      กำไรจากการจำหน่ายเงินลงทุนในบริษัทร่วม</t>
  </si>
  <si>
    <t xml:space="preserve">      (กำไร) ขาดทุนจากการจำหน่ายและตัดจำหน่ายส่วนปรับปรุงอาคาร</t>
  </si>
  <si>
    <t xml:space="preserve">         อุปกรณ์และสินทรัพย์ไม่มีตัวตน</t>
  </si>
  <si>
    <t>เงินสดสุทธิได้มาจาก (ใช้ไปใน) กิจกรรมดำเนินงาน</t>
  </si>
  <si>
    <t>เงินสดรับ (จ่าย) สุทธิจากการขายเงินลงทุนในบริษัทย่อย</t>
  </si>
  <si>
    <t>หนี้สิน</t>
  </si>
  <si>
    <t>(ยังไม่ได้ตรวจสอบ แต่สอบทานแล้ว)</t>
  </si>
  <si>
    <t>ขาดทุนต่อหุ้นขั้นพื้นฐาน</t>
  </si>
  <si>
    <t>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</si>
</sst>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00_);\(#,##0.000\)"/>
    <numFmt numFmtId="169" formatCode="_([$€-2]\ * #,##0.00_);_([$€-2]\ * \(#,##0.00\);_([$€-2]\ * &quot;-&quot;??_);_(@_)"/>
  </numFmts>
  <fonts count="14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Cordia New"/>
      <family val="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7" fontId="3" fillId="0" borderId="0"/>
    <xf numFmtId="165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7" fillId="0" borderId="0"/>
    <xf numFmtId="4" fontId="7" fillId="0" borderId="0" applyFont="0" applyFill="0" applyBorder="0" applyAlignment="0" applyProtection="0"/>
    <xf numFmtId="0" fontId="8" fillId="0" borderId="0"/>
  </cellStyleXfs>
  <cellXfs count="106">
    <xf numFmtId="0" fontId="0" fillId="0" borderId="0" xfId="0"/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horizontal="centerContinuous"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3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center" vertical="center"/>
    </xf>
    <xf numFmtId="0" fontId="11" fillId="0" borderId="3" xfId="0" quotePrefix="1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41" fontId="11" fillId="0" borderId="3" xfId="0" applyNumberFormat="1" applyFont="1" applyFill="1" applyBorder="1" applyAlignment="1">
      <alignment vertical="center"/>
    </xf>
    <xf numFmtId="37" fontId="9" fillId="0" borderId="0" xfId="0" quotePrefix="1" applyNumberFormat="1" applyFont="1" applyFill="1" applyAlignment="1">
      <alignment horizontal="left" vertical="center"/>
    </xf>
    <xf numFmtId="41" fontId="11" fillId="0" borderId="5" xfId="0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41" fontId="12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3" xfId="0" applyNumberFormat="1" applyFont="1" applyFill="1" applyBorder="1" applyAlignment="1">
      <alignment horizontal="right" vertical="center"/>
    </xf>
    <xf numFmtId="41" fontId="11" fillId="0" borderId="6" xfId="0" applyNumberFormat="1" applyFont="1" applyFill="1" applyBorder="1" applyAlignment="1">
      <alignment vertical="center"/>
    </xf>
    <xf numFmtId="41" fontId="11" fillId="0" borderId="4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horizontal="left" vertical="center"/>
    </xf>
    <xf numFmtId="41" fontId="11" fillId="0" borderId="3" xfId="0" applyNumberFormat="1" applyFont="1" applyFill="1" applyBorder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7" fontId="11" fillId="0" borderId="9" xfId="0" applyNumberFormat="1" applyFont="1" applyFill="1" applyBorder="1" applyAlignment="1">
      <alignment vertical="center"/>
    </xf>
    <xf numFmtId="0" fontId="11" fillId="0" borderId="6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39" fontId="11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top"/>
    </xf>
    <xf numFmtId="168" fontId="11" fillId="0" borderId="4" xfId="0" applyNumberFormat="1" applyFont="1" applyFill="1" applyBorder="1" applyAlignment="1">
      <alignment vertical="center"/>
    </xf>
    <xf numFmtId="168" fontId="12" fillId="0" borderId="0" xfId="0" applyNumberFormat="1" applyFont="1" applyFill="1" applyAlignment="1">
      <alignment vertical="center"/>
    </xf>
    <xf numFmtId="39" fontId="11" fillId="0" borderId="0" xfId="0" applyNumberFormat="1" applyFont="1" applyFill="1" applyBorder="1" applyAlignment="1">
      <alignment vertical="center"/>
    </xf>
    <xf numFmtId="39" fontId="12" fillId="0" borderId="0" xfId="0" applyNumberFormat="1" applyFont="1" applyFill="1" applyAlignment="1">
      <alignment vertical="center"/>
    </xf>
    <xf numFmtId="168" fontId="11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1" fontId="11" fillId="0" borderId="0" xfId="8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distributed" vertical="center"/>
    </xf>
    <xf numFmtId="0" fontId="11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41" fontId="11" fillId="0" borderId="7" xfId="0" applyNumberFormat="1" applyFont="1" applyFill="1" applyBorder="1" applyAlignment="1">
      <alignment vertical="center"/>
    </xf>
    <xf numFmtId="41" fontId="11" fillId="0" borderId="8" xfId="0" applyNumberFormat="1" applyFont="1" applyFill="1" applyBorder="1" applyAlignment="1">
      <alignment vertical="center"/>
    </xf>
    <xf numFmtId="41" fontId="11" fillId="0" borderId="8" xfId="0" applyNumberFormat="1" applyFont="1" applyFill="1" applyBorder="1" applyAlignment="1">
      <alignment horizontal="right" vertical="center"/>
    </xf>
    <xf numFmtId="41" fontId="11" fillId="0" borderId="6" xfId="0" applyNumberFormat="1" applyFont="1" applyFill="1" applyBorder="1" applyAlignment="1">
      <alignment horizontal="right" vertical="center"/>
    </xf>
    <xf numFmtId="37" fontId="11" fillId="0" borderId="3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distributed" vertical="center"/>
    </xf>
    <xf numFmtId="41" fontId="11" fillId="0" borderId="2" xfId="0" applyNumberFormat="1" applyFont="1" applyFill="1" applyBorder="1" applyAlignment="1">
      <alignment vertical="center"/>
    </xf>
    <xf numFmtId="41" fontId="11" fillId="0" borderId="7" xfId="0" applyNumberFormat="1" applyFont="1" applyFill="1" applyBorder="1" applyAlignment="1">
      <alignment horizontal="center" vertical="center"/>
    </xf>
    <xf numFmtId="41" fontId="11" fillId="0" borderId="8" xfId="0" applyNumberFormat="1" applyFont="1" applyFill="1" applyBorder="1" applyAlignment="1">
      <alignment horizontal="center" vertical="center"/>
    </xf>
    <xf numFmtId="41" fontId="11" fillId="0" borderId="5" xfId="0" applyNumberFormat="1" applyFont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 wrapText="1"/>
    </xf>
    <xf numFmtId="0" fontId="11" fillId="0" borderId="0" xfId="0" quotePrefix="1" applyFont="1" applyFill="1" applyAlignment="1">
      <alignment horizontal="center" vertical="center"/>
    </xf>
    <xf numFmtId="0" fontId="11" fillId="0" borderId="0" xfId="0" quotePrefix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49" fontId="12" fillId="0" borderId="0" xfId="0" applyNumberFormat="1" applyFont="1" applyFill="1" applyAlignment="1">
      <alignment vertical="top"/>
    </xf>
    <xf numFmtId="41" fontId="11" fillId="0" borderId="0" xfId="0" applyNumberFormat="1" applyFont="1" applyFill="1" applyBorder="1" applyAlignment="1">
      <alignment horizontal="right" vertical="top"/>
    </xf>
    <xf numFmtId="41" fontId="11" fillId="0" borderId="3" xfId="0" applyNumberFormat="1" applyFont="1" applyFill="1" applyBorder="1" applyAlignment="1">
      <alignment horizontal="right" vertical="top"/>
    </xf>
    <xf numFmtId="41" fontId="11" fillId="0" borderId="6" xfId="0" applyNumberFormat="1" applyFont="1" applyFill="1" applyBorder="1" applyAlignment="1">
      <alignment horizontal="right" vertical="top"/>
    </xf>
    <xf numFmtId="0" fontId="11" fillId="0" borderId="0" xfId="0" applyNumberFormat="1" applyFont="1" applyFill="1" applyAlignment="1">
      <alignment horizontal="right" vertical="top"/>
    </xf>
    <xf numFmtId="169" fontId="11" fillId="0" borderId="0" xfId="0" applyNumberFormat="1" applyFont="1" applyFill="1" applyAlignment="1">
      <alignment vertical="top"/>
    </xf>
    <xf numFmtId="41" fontId="11" fillId="0" borderId="5" xfId="0" applyNumberFormat="1" applyFont="1" applyFill="1" applyBorder="1" applyAlignment="1">
      <alignment horizontal="right" vertical="top"/>
    </xf>
    <xf numFmtId="41" fontId="11" fillId="0" borderId="10" xfId="0" applyNumberFormat="1" applyFont="1" applyFill="1" applyBorder="1" applyAlignment="1">
      <alignment vertical="center"/>
    </xf>
    <xf numFmtId="43" fontId="11" fillId="0" borderId="0" xfId="0" applyNumberFormat="1" applyFont="1" applyFill="1" applyAlignment="1">
      <alignment horizontal="center" vertical="center"/>
    </xf>
    <xf numFmtId="37" fontId="11" fillId="0" borderId="3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</cellXfs>
  <cellStyles count="14">
    <cellStyle name="Comma 2" xfId="12" xr:uid="{00000000-0005-0000-0000-000000000000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10" xfId="13" xr:uid="{00000000-0005-0000-0000-000009000000}"/>
    <cellStyle name="Normal 10 2 2 2 2" xfId="8" xr:uid="{00000000-0005-0000-0000-00000A000000}"/>
    <cellStyle name="Normal 2" xfId="11" xr:uid="{00000000-0005-0000-0000-00000B000000}"/>
    <cellStyle name="Percent [2]" xfId="9" xr:uid="{00000000-0005-0000-0000-00000C000000}"/>
    <cellStyle name="Quantity" xfId="10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75" Type="http://schemas.openxmlformats.org/officeDocument/2006/relationships/externalLink" Target="externalLinks/externalLink169.xml"/><Relationship Id="rId170" Type="http://schemas.openxmlformats.org/officeDocument/2006/relationships/externalLink" Target="externalLinks/externalLink164.xml"/><Relationship Id="rId191" Type="http://schemas.openxmlformats.org/officeDocument/2006/relationships/customXml" Target="../customXml/item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65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75.xml"/><Relationship Id="rId186" Type="http://schemas.openxmlformats.org/officeDocument/2006/relationships/styles" Target="style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65.xml"/><Relationship Id="rId176" Type="http://schemas.openxmlformats.org/officeDocument/2006/relationships/externalLink" Target="externalLinks/externalLink170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55.xml"/><Relationship Id="rId166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76.xml"/><Relationship Id="rId18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72" Type="http://schemas.openxmlformats.org/officeDocument/2006/relationships/externalLink" Target="externalLinks/externalLink166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0" Type="http://schemas.openxmlformats.org/officeDocument/2006/relationships/customXml" Target="../customXml/item2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Phong%20Kinh%20Te/LUC/EXCEL/Th&#199;u/Du%20thau%20Y&#170;n%20Minh%20-%20H&#181;%20Gi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DT%20DZ%2022+TBA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HY3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hattarin.taiwsuwan/Desktop/New%20Folder/JOB/Boutique/Asset/2008_Hard%20close/Section%20K/Sansiri_group_Q1/Detail%20from%20client/asset/Asset%20Prompatran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pm/My%20Documents/My%20Job/BOL/BOL%20Q3'04/30.9.04/BOL%20by%20ppm%2031.10.03/JOB/ASIMAR/Quarter/Q3'2002/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pussawan.ardsuwan/My%20Documents/My%20Document/job/Thaire/Thai%20Re_Q4'2007/Thai%20Re_2007_NAR/Thai%20Re/K/T014_Q2'06_ThaiRe%20Trial%20Balanc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Detail%20from%20client/asset/Asset%20Prompatr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Ess/done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Wilaiporn.Chaowiwatk/My%20Documents/My%20Jobs/Siam%20Yachiyo/Siam%20Yachiyo%20YE%20'04/Working%20Paper/Section%20U/My%20Job/BRC/BRC-YE'03%20AKR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ion%20K\DOCUME~1\khanitta\LOCALS~1\Temp\FS_NOT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893\SNC%20Group%20YE'08\WINDOWS\Desktop\Ess\done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pussawan.ardsuwan/My%20Documents/My%20Document/job/Thaire/Thai%20Re_Q4'2007/Thai%20Re_2007_NAR/Thai%20Re/K/ThaiRe%20Trial%20Balanc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893\SNC%20Group%20YE'08\Documents%20and%20Settings\bkppm\My%20Documents\My%20Job\BOL\BOL%20Q3'04\30.9.04\BOL%20by%20ppm%2031.10.03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aowarin.whangsatian\Desktop\CSC%202005\C230_2005_Act10\C230_2005_Act10_Section%20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893\SNC%20Group%20YE'08\WINNT\TEMP\Asimar%20YE'03\Lead_YE%2020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BS97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anchanaa\My%20Documents\ann\Phu%20Khieo\Accounting\financial%20statement\financial%20statement\4748\Q.2\FS_044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S\49-05conso\NL+L_ba05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Financial%20Statement%202008/Consol%2008/FS%20Consol%2008/Consol%2012-08/CF%20consol%2012-08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n1893\SNC%20Group%20YE'08\Documents%20and%20Settings\bkwcw\My%20Documents\My%20Jobs\Distri%20Thai\YE%202003_DTL_03\section%20E\Documents%20and%20Settings\bkwcw\My%20Documents\My%20Jobs\SCBP%202003\Documents%20and%20Settings\bkkon\My%20Documents\Job\MFEC\AP.XLS?36499FDA" TargetMode="External"/><Relationship Id="rId1" Type="http://schemas.openxmlformats.org/officeDocument/2006/relationships/externalLinkPath" Target="file:///\\36499FDA\AP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TL&amp;Aluta/DTL-KLL/section%20K/Documents%20and%20Settings/bkkll/Desktop/Distri-thai%20YE2003/E/Documents%20and%20Settings/bkwcw/My%20Documents/My%20Jobs/SCBP%202003/Documents%20and%20Settings/bkkon/My%20Documents/Job/MFEC/AP.XLS?F372DDE6" TargetMode="External"/><Relationship Id="rId1" Type="http://schemas.openxmlformats.org/officeDocument/2006/relationships/externalLinkPath" Target="file:///\\F372DDE6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My%20Documents\My%20jobs\DMG\ARAC\DETAILAC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arimaw/AppData/Local/Microsoft/Windows/INetCache/Content.Outlook/998R8OAN/CNS%20Impact%20Analysis.xlsb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xAsset\Asset41-42(07-03-01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0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jc/Local%20Settings/Temp/WINDOWS/TEMP/notesE1EF34/ESMQ3_06/ESM%20Q3'06/Operation/Documents%20and%20Settings/bknpa/Desktop/Q2'03-23-7/Interlife/Q2'03/Investment/Debentur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tcharee.Chaisupara/Desktop/F013_2005_act10/KTP/WINDOWS/Desktop/WP%20TTT/k/Asset/AssetAllocation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bangkok1\Center\WINDOWS\Desktop\&#3651;&#3610;&#3585;&#3635;&#3585;&#3633;&#3610;&#3619;&#3606;&#3618;&#3609;&#3605;&#366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quat/goi3/Form%20nop%20thau/PNT-P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893\SNC%20Group%20YE'08\WINDOWS\Desktop\Ess\done\Documents%20and%20Settings\bkklo\Desktop\working\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sjc/Local%20Settings/Temp/WINDOWS/TEMP/notesE1EF34/ESMQ3_06/ESM%20Q3'06/Operation/Documents%20and%20Settings/bknpa/My%20Documents/Job/Inlife/Q2'03/Interlife/Q1'03/H/Monthly%20Report/Bond1.xls?505127AB" TargetMode="External"/><Relationship Id="rId1" Type="http://schemas.openxmlformats.org/officeDocument/2006/relationships/externalLinkPath" Target="file:///\\505127AB\Bond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UK612LB/Desktop/CNS/2021/HY'21/CNS_2021_HY_Point%20and%20Assignment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ilaiporn.Chaowiwatk/My%20Documents/My%20Jobs/Vejthani/V044_2005_act10_GAM/V044_2005_act10_WP_Section%20U/cost%20and%20adm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Financial%20Statement%202008/Consol%2008/FS%20Consol%2008/Consol%2012-08/FS%20Consol%2006-08(final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893\SNC%20Group%20YE'08\Documents%20and%20Settings\acc01\Desktop\Lead\WINNT\Temp\WINNT\Profiles\a-twarya\Personal\INVOICEprototype1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bkcwo/Desktop/JOB_CWO/NPC/NPC_2005/NPC_2005_Q1/Documents%20and%20Settings/bkchp/My%20Documents/My%20Jobs@ey.com/NPC-N096/Working%20Paper/Q1'?C67E928F" TargetMode="External"/><Relationship Id="rId1" Type="http://schemas.openxmlformats.org/officeDocument/2006/relationships/externalLinkPath" Target="file:///\\C67E928F\Q1'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ipada.boonlarp\Desktop\BOW_WBL\BECL&amp;NECL\BECL&amp;NECL%20YE\WBL\BECL\Bow\NECL%20y%2005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TEMP/SCIBST.TMP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cngamwutikul\Desktop\Tony's%20Folder\Tony\Smartrac%20Technology\Tony\TKC\1.Client%202001\Chuo%20Senko%20Group\Carat%20Media%20Services\1.Client%202001\Chuo%20Senko%20Group\Carat%20Media%20Services\TOP_Carat_2001%20;).xls?0B08AD68" TargetMode="External"/><Relationship Id="rId1" Type="http://schemas.openxmlformats.org/officeDocument/2006/relationships/externalLinkPath" Target="file:///\\0B08AD68\TOP_Carat_2001%20;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6Q/96q2588/PANE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ran.sruamsiri/Desktop/RPC%20group%20FS/RPC%20Group%20Lead%202006/WINDOWS/Desktop/Ess/done/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WINDOWS/Desktop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nla\My%20Documents\Jasmine\Acumen\Y2005\Documents%20and%20Settings\bkcwh\Desktop\Inventory%20&amp;%20Provision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ion%20K\DOCUME~1\ADMINI~1\LOCALS~1\Temp\FS_NO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Autoliv\AUTOLIV%20hard%20close%2024.9.04\Lead%2024.9.04\WINDOWS\Desktop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panomsak.chaovakun/My%20Documents/My%20Job/Trinity%20Group/Q2'2008/TSC/Documents%20and%20Settings/bkpnc/My%20Documents/My%20Job/Trinity%20Group/Trinity%20YE%2030.06.05/Z.temp/Trinity%20Group/TA/Trinity%20YE%2030.06.05/TAC/AP.XLS?82CBFA7F" TargetMode="External"/><Relationship Id="rId1" Type="http://schemas.openxmlformats.org/officeDocument/2006/relationships/externalLinkPath" Target="file:///\\82CBFA7F\AP.XLS" TargetMode="External"/></Relationships>
</file>

<file path=xl/externalLinks/_rels/externalLink10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cw/My%20Documents/My%20Jobs/Distri%20Thai/YE%202003_DTL_03/section%20E/Documents%20and%20Settings/bkwcw/My%20Documents/My%20Jobs/SCBP%202003/Documents%20and%20Settings/bkkon/My%20Documents/Job/MFEC/AP.XLS?EF18985E" TargetMode="External"/><Relationship Id="rId1" Type="http://schemas.openxmlformats.org/officeDocument/2006/relationships/externalLinkPath" Target="file:///\\EF18985E\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ys\My%20Documents\My%20jobs\Intronics\Intronics%202003_TYS\Documents%20and%20Settings\bknys\My%20Documents\Jobs\Salee\Salee%20I\YE%202003\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893\SNC%20Group%20YE'08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1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?BED70083" TargetMode="External"/><Relationship Id="rId1" Type="http://schemas.openxmlformats.org/officeDocument/2006/relationships/externalLinkPath" Target="file:///\\BED70083\LeadYE2002_&#3648;&#3614;&#3636;&#3656;&#3617;&#3594;&#3656;&#3629;&#3591;%20Q3'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SD/P3(Qg-Bao)/Kiemtra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893\SNC%20Group%20YE'08\Mida\Mida%20leasing%2030.6.04\JOB\ASIMAR\Year-ended\YE_2002\WPK\OTHER\LeadYE2002_&#3648;&#3614;&#3636;&#3656;&#3617;&#3594;&#3656;&#3629;&#3591;%20Q3'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DOWS/Desktop/Ess/done/AP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on/My%20Documents/Job/MFEC/A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9\aws\data\Cost\tot_332\cost\revised\data\tot_332\M-Assump-5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so/Desktop/Salee%20I%20old%20file/Year-ended%202003/working%20papers/K/A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INDOWS\Desktop\Ess\done\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hattarin.taiwsuwan/Desktop/New%20Folder/JOB/Boutique/Asset/2008_Hard%20close/Section%20K/My%20Job/Sansiri_sub/Q1/Rojnaruemit/Rojnaruemit_2006_Q1_PM%20&amp;%20TE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kkaphan.Sakulsongb\Desktop\EY_EAGLe_v2.2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ocuments%20and%20Settings/bksac/My%20Documents/Job/Trinity%20Group/2003/TAC/Q3'03/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Giathanh/TH_vattu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JOB/ASIMAR/Quarter/Q3'2002/LeadQ3_20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ipada.boonlarp\Desktop\BOW_WBL\BECL&amp;NECL\BECL&amp;NECL%20YE\WBL\BECL\Bow\NECL%20y%2005\JOB\ASIMAR\Quarter\Q3'2002\LeadQ3_200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893\SNC%20Group%20YE'08\Documents%20and%20Settings\bkkan\My%20Documents\SCS-S382\Substantive\301-TB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BTN,%20PAH,%20PMR,%20PRHG/ELEC450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893\SNC%20Group%20YE'08\JOB\ASIMAR\Quarter\Q3'2002\LeadQ3_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MIDA\Mida%20Asset\Mida%20Asset%20Q1'04\working%20paper\Documents%20and%20Settings\bkkon\My%20Documents\Job\MFE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Documents%20and%20Settings/bksac/My%20Documents/Job/Trinity%20Group/2003/TAC/Q3'03/A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WINDOWS/Temp/Documents%20and%20Settings/bktys/My%20Documents/My%20jobs/Intronics/Intronics%202003_TYS/Documents%20and%20Settings/bknys/My%20Documents/Jobs/Salee/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10130104%2020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/TFRS16/CNS%20IFRS%2016%20Lease%20as%20of%2031%20Dec%202019%20(16Jan2020).xlsx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jc/Local%20Settings/Temp/WINDOWS/TEMP/notesE1EF34/ESMQ3_06/ESM%20Q3'06/Operation/WINDOWS/Local%20Settings/Temporary%20Internet%20Files/Content.IE5/UT6HITM7/commonstoc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Quang_Nhon/2001/Agifish/Kiemtoan/NKC_Q199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S3408/Standard/RPT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bangkok1\Center\WINDOWS\Desktop\BANGKOK%20OFFICE\SATHU%20DEPOT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bangkok1\Center\WINDOWS\Desktop\BANGKOK%20OFFICE\February-01\&#3619;&#3634;&#3618;&#3591;&#3634;&#3609;&#3585;&#3634;&#3619;&#3619;&#3633;&#3610;-&#3592;&#3656;&#3634;&#3618;%20%20DEPOT%203%20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MIDA\Mida%20leasing%2030.9.04\JOB\ASIMAR\Quarter\Q2'2002\LeadQ2_2002_update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uddy\2548\254806\kpi4806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u\Desktop\Documents%20and%20Settings\bkwct\My%20Documents\Q'3%20(2004)\Rayong%20Q'3\K\WINDOWS\Desktop\Ess\done\A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Lead_PA%20Q2'04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Thang%20KT%202001/Ho%20so%20thau/Du%20thau%20Huu%20Lung%20-%20Lang%20Son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ci/My%20Documents/JOB/Major/MAJOR'Q3%20TCI/DETAILAC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wh/Desktop/Inventory%20&amp;%20Provision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893\SNC%20Group%20YE'08\Documents%20and%20Settings\bkttr\Desktop\Lead_ASIMAR_30092004-filled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uttinee.Singhasut/AppData/Local/Temp/CanvasEvidence/2265dffadc67e811939b44a8420ee24c/Read%20Only%20-%20A790-2017-AB01-EYTH104-Identify%20signific~tmp20080345316.xlsm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da%20%20leasing\lead%2030.6.04\JOB\ASIMAR\Quarter\Q2'2002\LeadQ2_2002_update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oard%20Metting/RATIOS-Present-Q4-200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bkvhp/LOCALS~1/Temp/WP-F,K/Q3'04F,K,J,S%20for%20ye%20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NT/TEMP/FA41-45forMarch46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CIPA"/>
      <sheetName val="03中"/>
      <sheetName val="เงินกู้ธนชาติ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Detail-Sep"/>
      <sheetName val="part-import"/>
      <sheetName val="REVENU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ompare"/>
      <sheetName val="cc Nov08"/>
      <sheetName val="TB Worksheet"/>
      <sheetName val="DealerData"/>
      <sheetName val="ELEC45-01"/>
      <sheetName val="ADJ - RATE"/>
      <sheetName val="Front"/>
      <sheetName val="141010"/>
      <sheetName val="ap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MA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S33"/>
      <sheetName val="[BANK.XLS뉮׾_x0003_㌏Joint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REC GROUP"/>
      <sheetName val="Write off"/>
      <sheetName val="Sale 0502"/>
      <sheetName val="CRITERIA1"/>
      <sheetName val="MMRR"/>
      <sheetName val="Details"/>
      <sheetName val="IBASE"/>
      <sheetName val="List"/>
      <sheetName val="Main"/>
      <sheetName val="INV(未作成)"/>
      <sheetName val="N-2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Lead"/>
      <sheetName val="AP-FAsb"/>
      <sheetName val="PLL"/>
      <sheetName val="PP"/>
      <sheetName val="03_"/>
      <sheetName val="U-5.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Menu"/>
      <sheetName val="Parameters"/>
      <sheetName val="Links"/>
      <sheetName val="Detail_เงินให้กู้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AM_COST"/>
      <sheetName val="SFFee"/>
      <sheetName val="K110_NFS"/>
      <sheetName val="IE UPS"/>
      <sheetName val="Newspaper"/>
      <sheetName val="_BANK.XLS뉮׾_x0003_㌏Joint"/>
      <sheetName val="LOOSECHKLIST"/>
      <sheetName val="February-17"/>
      <sheetName val="RA-Grouping"/>
      <sheetName val="U-5_2"/>
      <sheetName val="Quarterly 4"/>
      <sheetName val="P'ต่าย"/>
      <sheetName val="PL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Asset &amp; Liability"/>
      <sheetName val="Net asset value"/>
      <sheetName val="gl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Seagate__share_in_units"/>
      <sheetName val="רכוש קבוע "/>
      <sheetName val="PRɉCE_LIST4"/>
      <sheetName val="Bill No. 2 - Carpark"/>
      <sheetName val="1"/>
      <sheetName val="BS&amp;PL"/>
      <sheetName val="SAN REDUCED 1"/>
      <sheetName val="page1"/>
      <sheetName val="Gen Info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P&amp;LFINAL - 44"/>
      <sheetName val="Prm"/>
      <sheetName val="B131 "/>
      <sheetName val="B1"/>
      <sheetName val="IS"/>
      <sheetName val="table"/>
      <sheetName val="interest tree generation"/>
      <sheetName val="411and431sum"/>
      <sheetName val="InvPlan_NI and WIN 2017"/>
      <sheetName val="ตารางลูกหนี้สัญญาเช่า. "/>
      <sheetName val="sum_amt_mount"/>
      <sheetName val="Oct"/>
      <sheetName val="MISC"/>
      <sheetName val="GiaVL"/>
      <sheetName val="สัญญาบริการอื่น"/>
      <sheetName val="ค่าที่ปรึกษา"/>
      <sheetName val="สัญญาเช่าสนง"/>
      <sheetName val="Estimation - 2018"/>
      <sheetName val="Trial Balance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CON_infrai"/>
      <sheetName val="F9 Parameters "/>
      <sheetName val="ลูกค้า"/>
      <sheetName val="DPLA"/>
      <sheetName val="M_Maincomp"/>
      <sheetName val="StandingData"/>
      <sheetName val="BSI"/>
      <sheetName val="JV Entry"/>
      <sheetName val="EAS"/>
      <sheetName val="dongia (2)"/>
      <sheetName val="Bill_No__2_-_Carpark"/>
      <sheetName val="SAN_REDUCED_1"/>
      <sheetName val="tb Q3'08"/>
      <sheetName val="Balance Sheet"/>
      <sheetName val="Nature of Expense"/>
      <sheetName val="mapping"/>
      <sheetName val="Pd01_vsl_sked"/>
      <sheetName val="YSS31"/>
      <sheetName val="db"/>
      <sheetName val="REPORT"/>
      <sheetName val="START"/>
      <sheetName val="F8.1 Slw mving stck"/>
      <sheetName val="F 5.7 Value red"/>
      <sheetName val="F6.4 Slow Moving SP 2004"/>
      <sheetName val="名簿データ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warehouse fixed v var. (calcs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alamat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Life &amp; Health"/>
      <sheetName val="P&amp;LFINAL_-_44"/>
      <sheetName val="ตารางลูกหนี้สัญญาเช่า__"/>
      <sheetName val="Estimation_-_2018"/>
      <sheetName val="[BANK_XLS뉮׾_x005f_x0003_㌏Joint"/>
      <sheetName val="By  Customer"/>
      <sheetName val="Workbook Inputs"/>
      <sheetName val="SCB_2_-_Curren2็"/>
      <sheetName val="KPI F1.3 พรทิพย์ 2559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FF_4"/>
      <sheetName val="C 1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品情"/>
      <sheetName val="免驗"/>
      <sheetName val="Age311299TAS"/>
      <sheetName val="TASintDec00"/>
      <sheetName val="P4DDBFTAS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conso"/>
      <sheetName val="_BANK_XLS뉮׾_x0003_㌏Joint"/>
      <sheetName val="_BANK_XLS뉮׾_x0003_㌏Joint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/>
      <sheetData sheetId="178">
        <row r="10">
          <cell r="F10">
            <v>1746.43</v>
          </cell>
        </row>
      </sheetData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>
        <row r="4">
          <cell r="B4">
            <v>111874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 refreshError="1"/>
      <sheetData sheetId="424" refreshError="1"/>
      <sheetData sheetId="425" refreshError="1"/>
      <sheetData sheetId="426" refreshError="1"/>
      <sheetData sheetId="427">
        <row r="4">
          <cell r="B4">
            <v>111874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10">
          <cell r="F10">
            <v>1746.43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10">
          <cell r="F10">
            <v>1746.43</v>
          </cell>
        </row>
      </sheetData>
      <sheetData sheetId="504">
        <row r="4">
          <cell r="B4">
            <v>111874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>
        <row r="10">
          <cell r="F10">
            <v>1746.43</v>
          </cell>
        </row>
      </sheetData>
      <sheetData sheetId="527">
        <row r="10">
          <cell r="F10">
            <v>1746.43</v>
          </cell>
        </row>
      </sheetData>
      <sheetData sheetId="528">
        <row r="10">
          <cell r="F10">
            <v>1746.43</v>
          </cell>
        </row>
      </sheetData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>
        <row r="4">
          <cell r="B4">
            <v>111874</v>
          </cell>
        </row>
      </sheetData>
      <sheetData sheetId="557" refreshError="1"/>
      <sheetData sheetId="558">
        <row r="4">
          <cell r="B4">
            <v>111874</v>
          </cell>
        </row>
      </sheetData>
      <sheetData sheetId="559">
        <row r="10">
          <cell r="F10">
            <v>0</v>
          </cell>
        </row>
      </sheetData>
      <sheetData sheetId="560">
        <row r="10">
          <cell r="F10">
            <v>1746.43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>
        <row r="10">
          <cell r="F10">
            <v>1746.43</v>
          </cell>
        </row>
      </sheetData>
      <sheetData sheetId="597">
        <row r="10">
          <cell r="F10">
            <v>1746.43</v>
          </cell>
        </row>
      </sheetData>
      <sheetData sheetId="598">
        <row r="4">
          <cell r="B4">
            <v>111874</v>
          </cell>
        </row>
      </sheetData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/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/>
      <sheetData sheetId="629">
        <row r="10">
          <cell r="F10">
            <v>1746.43</v>
          </cell>
        </row>
      </sheetData>
      <sheetData sheetId="630"/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/>
      <sheetData sheetId="635">
        <row r="10">
          <cell r="F10">
            <v>1746.43</v>
          </cell>
        </row>
      </sheetData>
      <sheetData sheetId="636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/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/>
      <sheetData sheetId="666"/>
      <sheetData sheetId="667"/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/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/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/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/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/>
      <sheetData sheetId="790"/>
      <sheetData sheetId="791"/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/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/>
      <sheetData sheetId="859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/>
      <sheetData sheetId="896"/>
      <sheetData sheetId="897">
        <row r="10">
          <cell r="F10">
            <v>6.3812059999999997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6.3812059999999997</v>
          </cell>
        </row>
      </sheetData>
      <sheetData sheetId="901"/>
      <sheetData sheetId="902"/>
      <sheetData sheetId="903">
        <row r="10">
          <cell r="F10">
            <v>6.3812059999999997</v>
          </cell>
        </row>
      </sheetData>
      <sheetData sheetId="904">
        <row r="10">
          <cell r="F10">
            <v>6.3812059999999997</v>
          </cell>
        </row>
      </sheetData>
      <sheetData sheetId="905"/>
      <sheetData sheetId="906">
        <row r="10">
          <cell r="F10">
            <v>1746.43</v>
          </cell>
        </row>
      </sheetData>
      <sheetData sheetId="907">
        <row r="10">
          <cell r="F10">
            <v>6.3812059999999997</v>
          </cell>
        </row>
      </sheetData>
      <sheetData sheetId="908"/>
      <sheetData sheetId="909"/>
      <sheetData sheetId="910">
        <row r="10">
          <cell r="F10">
            <v>6.3812059999999997</v>
          </cell>
        </row>
      </sheetData>
      <sheetData sheetId="911"/>
      <sheetData sheetId="912"/>
      <sheetData sheetId="913">
        <row r="10">
          <cell r="F10">
            <v>6.3812059999999997</v>
          </cell>
        </row>
      </sheetData>
      <sheetData sheetId="914"/>
      <sheetData sheetId="915">
        <row r="10">
          <cell r="F10">
            <v>1746.43</v>
          </cell>
        </row>
      </sheetData>
      <sheetData sheetId="916">
        <row r="10">
          <cell r="F10">
            <v>0</v>
          </cell>
        </row>
      </sheetData>
      <sheetData sheetId="917">
        <row r="11">
          <cell r="F11">
            <v>0</v>
          </cell>
        </row>
      </sheetData>
      <sheetData sheetId="918"/>
      <sheetData sheetId="919"/>
      <sheetData sheetId="920"/>
      <sheetData sheetId="921"/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/>
      <sheetData sheetId="926"/>
      <sheetData sheetId="927"/>
      <sheetData sheetId="928"/>
      <sheetData sheetId="929">
        <row r="10">
          <cell r="F10">
            <v>6.3812059999999997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6.3812059999999997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6.3812059999999997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6.3812059999999997</v>
          </cell>
        </row>
      </sheetData>
      <sheetData sheetId="938">
        <row r="10">
          <cell r="F10">
            <v>6.3812059999999997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/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 refreshError="1"/>
      <sheetData sheetId="993">
        <row r="10">
          <cell r="F10">
            <v>1746.43</v>
          </cell>
        </row>
      </sheetData>
      <sheetData sheetId="994"/>
      <sheetData sheetId="995" refreshError="1"/>
      <sheetData sheetId="996" refreshError="1"/>
      <sheetData sheetId="997" refreshError="1"/>
      <sheetData sheetId="998"/>
      <sheetData sheetId="999"/>
      <sheetData sheetId="1000" refreshError="1"/>
      <sheetData sheetId="1001"/>
      <sheetData sheetId="1002"/>
      <sheetData sheetId="1003"/>
      <sheetData sheetId="1004"/>
      <sheetData sheetId="1005" refreshError="1"/>
      <sheetData sheetId="1006" refreshError="1"/>
      <sheetData sheetId="1007">
        <row r="10">
          <cell r="F10">
            <v>1746.43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/>
      <sheetData sheetId="1130"/>
      <sheetData sheetId="1131"/>
      <sheetData sheetId="1132" refreshError="1"/>
      <sheetData sheetId="1133" refreshError="1"/>
      <sheetData sheetId="1134" refreshError="1"/>
      <sheetData sheetId="11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1">
          <cell r="A1" t="str">
            <v>Asset</v>
          </cell>
          <cell r="B1" t="str">
            <v>SNo.</v>
          </cell>
          <cell r="C1" t="str">
            <v>BusA</v>
          </cell>
          <cell r="D1" t="str">
            <v>Asset description</v>
          </cell>
          <cell r="E1" t="str">
            <v>Life</v>
          </cell>
          <cell r="F1" t="str">
            <v>Cap.date</v>
          </cell>
          <cell r="G1" t="str">
            <v xml:space="preserve">  Cum.acq.value</v>
          </cell>
          <cell r="H1" t="str">
            <v xml:space="preserve">  Trans.acq.val</v>
          </cell>
          <cell r="I1" t="str">
            <v xml:space="preserve">     Accum.dep.</v>
          </cell>
          <cell r="K1" t="str">
            <v xml:space="preserve"> Start book.val</v>
          </cell>
          <cell r="L1" t="str">
            <v xml:space="preserve">       PlndDep</v>
          </cell>
          <cell r="M1" t="str">
            <v xml:space="preserve">   End book val</v>
          </cell>
          <cell r="N1" t="str">
            <v>Crcy</v>
          </cell>
        </row>
        <row r="2">
          <cell r="A2" t="str">
            <v>36000001</v>
          </cell>
          <cell r="B2" t="str">
            <v>0</v>
          </cell>
          <cell r="C2" t="str">
            <v>1073</v>
          </cell>
          <cell r="D2" t="str">
            <v>ค่าตกแต่งSale Office 1073</v>
          </cell>
          <cell r="E2" t="str">
            <v>005/000</v>
          </cell>
          <cell r="F2">
            <v>38694</v>
          </cell>
          <cell r="G2">
            <v>15500</v>
          </cell>
          <cell r="H2">
            <v>1084707.98</v>
          </cell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A3" t="str">
            <v>40000001</v>
          </cell>
          <cell r="B3" t="str">
            <v>0</v>
          </cell>
          <cell r="C3" t="str">
            <v>1073</v>
          </cell>
          <cell r="D3" t="str">
            <v>ตู้เก็บเอกสารโล่งบานเปิด 90*40*200 ซม.</v>
          </cell>
          <cell r="E3" t="str">
            <v>005/000</v>
          </cell>
          <cell r="F3">
            <v>38715</v>
          </cell>
          <cell r="G3">
            <v>8132</v>
          </cell>
          <cell r="H3">
            <v>0</v>
          </cell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A4" t="str">
            <v>40000002</v>
          </cell>
          <cell r="B4" t="str">
            <v>0</v>
          </cell>
          <cell r="C4" t="str">
            <v>1073</v>
          </cell>
          <cell r="D4" t="str">
            <v>โต๊ะพับเอนกประสงค์</v>
          </cell>
          <cell r="E4" t="str">
            <v>005/000</v>
          </cell>
          <cell r="F4">
            <v>38776</v>
          </cell>
          <cell r="G4">
            <v>0</v>
          </cell>
          <cell r="H4">
            <v>3584.5</v>
          </cell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A5" t="str">
            <v>40000004</v>
          </cell>
          <cell r="B5" t="str">
            <v>0</v>
          </cell>
          <cell r="C5" t="str">
            <v>1073</v>
          </cell>
          <cell r="D5" t="str">
            <v>วิทยุรับ-ส่ง Spender TC-245H</v>
          </cell>
          <cell r="E5" t="str">
            <v>005/000</v>
          </cell>
          <cell r="F5">
            <v>38783</v>
          </cell>
          <cell r="G5">
            <v>0</v>
          </cell>
          <cell r="H5">
            <v>17120</v>
          </cell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A6" t="str">
            <v>40000005</v>
          </cell>
          <cell r="B6" t="str">
            <v>0</v>
          </cell>
          <cell r="C6" t="str">
            <v>1073</v>
          </cell>
          <cell r="D6" t="str">
            <v>ค่าตู้ไม้บานเปิด 2 ตอน</v>
          </cell>
          <cell r="E6" t="str">
            <v>005/000</v>
          </cell>
          <cell r="F6">
            <v>38787</v>
          </cell>
          <cell r="G6">
            <v>0</v>
          </cell>
          <cell r="H6">
            <v>4494</v>
          </cell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A7" t="str">
            <v>40000006</v>
          </cell>
          <cell r="B7" t="str">
            <v>0</v>
          </cell>
          <cell r="C7" t="str">
            <v>1073</v>
          </cell>
          <cell r="D7" t="str">
            <v>ถังเก็บน้ำบนดิน</v>
          </cell>
          <cell r="E7" t="str">
            <v>005/000</v>
          </cell>
          <cell r="F7">
            <v>38784</v>
          </cell>
          <cell r="G7">
            <v>0</v>
          </cell>
          <cell r="H7">
            <v>4450</v>
          </cell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A8" t="str">
            <v>42000001</v>
          </cell>
          <cell r="B8" t="str">
            <v>0</v>
          </cell>
          <cell r="C8" t="str">
            <v>1073</v>
          </cell>
          <cell r="D8" t="str">
            <v>ตู้เย็นชาร์ปPASTELLA รุ่นSJ-D27L</v>
          </cell>
          <cell r="E8" t="str">
            <v>005/000</v>
          </cell>
          <cell r="F8">
            <v>38695</v>
          </cell>
          <cell r="G8">
            <v>9200</v>
          </cell>
          <cell r="H8">
            <v>0</v>
          </cell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A9" t="str">
            <v>42000004</v>
          </cell>
          <cell r="B9" t="str">
            <v>0</v>
          </cell>
          <cell r="C9" t="str">
            <v>1073</v>
          </cell>
          <cell r="D9" t="str">
            <v>ตู้เย็นชาร์ป PASTELLA รุ่น SJ-D27L</v>
          </cell>
          <cell r="E9" t="str">
            <v>005/000</v>
          </cell>
          <cell r="F9">
            <v>38775</v>
          </cell>
          <cell r="G9">
            <v>0</v>
          </cell>
          <cell r="H9">
            <v>9200</v>
          </cell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A10" t="str">
            <v>42000005</v>
          </cell>
          <cell r="B10" t="str">
            <v>0</v>
          </cell>
          <cell r="C10" t="str">
            <v>1073</v>
          </cell>
          <cell r="D10" t="str">
            <v>ไมโครเวฟชาร์ป รุ่น R-267</v>
          </cell>
          <cell r="E10" t="str">
            <v>005/000</v>
          </cell>
          <cell r="F10">
            <v>38775</v>
          </cell>
          <cell r="G10">
            <v>0</v>
          </cell>
          <cell r="H10">
            <v>3390</v>
          </cell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A11" t="str">
            <v>44000001</v>
          </cell>
          <cell r="B11" t="str">
            <v>0</v>
          </cell>
          <cell r="C11" t="str">
            <v>1073</v>
          </cell>
          <cell r="D11" t="str">
            <v>รถเข็นก้านหนีบ A-1พร้อมก้านหนีบ</v>
          </cell>
          <cell r="E11" t="str">
            <v>005/000</v>
          </cell>
          <cell r="F11">
            <v>38756</v>
          </cell>
          <cell r="G11">
            <v>0</v>
          </cell>
          <cell r="H11">
            <v>7923.35</v>
          </cell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A12" t="str">
            <v>46000001</v>
          </cell>
          <cell r="B12" t="str">
            <v>0</v>
          </cell>
          <cell r="C12" t="str">
            <v>1073</v>
          </cell>
          <cell r="D12" t="str">
            <v>Computer HP Small Form Facter DC7100</v>
          </cell>
          <cell r="E12" t="str">
            <v>003/000</v>
          </cell>
          <cell r="F12">
            <v>38688</v>
          </cell>
          <cell r="G12">
            <v>31030</v>
          </cell>
          <cell r="H12">
            <v>0</v>
          </cell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A13" t="str">
            <v>46000002</v>
          </cell>
          <cell r="B13" t="str">
            <v>0</v>
          </cell>
          <cell r="C13" t="str">
            <v>1073</v>
          </cell>
          <cell r="D13" t="str">
            <v>Printer HP Laser Jet 3020 all-in-one</v>
          </cell>
          <cell r="E13" t="str">
            <v>003/000</v>
          </cell>
          <cell r="F13">
            <v>38688</v>
          </cell>
          <cell r="G13">
            <v>15515</v>
          </cell>
          <cell r="H13">
            <v>0</v>
          </cell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_2_ส่งข้อมูลต้นทุนฉีดให้บัญชี"/>
      <sheetName val="ตั๋วเงินรับ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.6.06"/>
      <sheetName val="1"/>
      <sheetName val="เงินกู้ MGC"/>
    </sheetNames>
    <sheetDataSet>
      <sheetData sheetId="0">
        <row r="1">
          <cell r="A1" t="str">
            <v>NON LIFE</v>
          </cell>
          <cell r="B1" t="str">
            <v>งบทดลอง แผนกประกันวินาศภัย</v>
          </cell>
        </row>
        <row r="2">
          <cell r="A2" t="str">
            <v>6</v>
          </cell>
          <cell r="B2" t="str">
            <v>ณ  30  มิถุนายน  2549</v>
          </cell>
        </row>
        <row r="3">
          <cell r="A3" t="str">
            <v>=</v>
          </cell>
          <cell r="B3" t="str">
            <v>=</v>
          </cell>
          <cell r="D3" t="str">
            <v>=</v>
          </cell>
          <cell r="E3" t="str">
            <v>=</v>
          </cell>
          <cell r="F3" t="str">
            <v>=</v>
          </cell>
        </row>
        <row r="4">
          <cell r="D4" t="str">
            <v xml:space="preserve">           PRESENT MONTH</v>
          </cell>
        </row>
        <row r="5">
          <cell r="A5" t="str">
            <v>สินทรัพย์</v>
          </cell>
          <cell r="B5" t="str">
            <v>A/C CODE</v>
          </cell>
          <cell r="D5" t="str">
            <v>DR</v>
          </cell>
          <cell r="F5" t="str">
            <v>CR</v>
          </cell>
        </row>
        <row r="6">
          <cell r="A6" t="str">
            <v>=</v>
          </cell>
          <cell r="B6" t="str">
            <v>=</v>
          </cell>
          <cell r="D6" t="str">
            <v>=</v>
          </cell>
          <cell r="E6" t="str">
            <v>=</v>
          </cell>
          <cell r="F6" t="str">
            <v>=</v>
          </cell>
        </row>
        <row r="7">
          <cell r="A7" t="str">
            <v>เงินสดและเงินฝากธนาคาร</v>
          </cell>
        </row>
        <row r="8">
          <cell r="A8" t="str">
            <v>เงินสดย่อย</v>
          </cell>
          <cell r="B8">
            <v>-9</v>
          </cell>
          <cell r="C8">
            <v>35000</v>
          </cell>
          <cell r="D8">
            <v>35000</v>
          </cell>
          <cell r="F8">
            <v>0</v>
          </cell>
        </row>
        <row r="9">
          <cell r="A9" t="str">
            <v>เงินฝากกระแสรายวัน/ไทยธนาคาร</v>
          </cell>
          <cell r="C9">
            <v>8818.4100000023845</v>
          </cell>
          <cell r="D9">
            <v>8818.4100000023845</v>
          </cell>
          <cell r="F9">
            <v>0</v>
          </cell>
        </row>
        <row r="10">
          <cell r="A10" t="str">
            <v xml:space="preserve">  ธนาคารไทยพาณิชย์</v>
          </cell>
          <cell r="B10" t="str">
            <v>1-11   -01</v>
          </cell>
          <cell r="C10">
            <v>-26436167.830000032</v>
          </cell>
          <cell r="D10">
            <v>0</v>
          </cell>
          <cell r="F10">
            <v>26436167.830000032</v>
          </cell>
        </row>
        <row r="11">
          <cell r="A11" t="str">
            <v xml:space="preserve">  ธนาคารกรุงไทย</v>
          </cell>
          <cell r="B11" t="str">
            <v>-02</v>
          </cell>
          <cell r="C11">
            <v>1177</v>
          </cell>
          <cell r="D11">
            <v>1177</v>
          </cell>
          <cell r="F11">
            <v>0</v>
          </cell>
        </row>
        <row r="12">
          <cell r="A12" t="str">
            <v xml:space="preserve">  ธนาคารกรุงเทพ</v>
          </cell>
          <cell r="B12" t="str">
            <v>-03</v>
          </cell>
          <cell r="C12">
            <v>3692.4699999928707</v>
          </cell>
          <cell r="D12">
            <v>3692.4699999928707</v>
          </cell>
          <cell r="F12">
            <v>0</v>
          </cell>
        </row>
        <row r="13">
          <cell r="A13" t="str">
            <v xml:space="preserve">  ธนาคารกสิกรไทย</v>
          </cell>
          <cell r="B13" t="str">
            <v>-03</v>
          </cell>
          <cell r="C13">
            <v>834543.03</v>
          </cell>
          <cell r="D13">
            <v>834543.03</v>
          </cell>
          <cell r="F13">
            <v>0</v>
          </cell>
        </row>
        <row r="14">
          <cell r="A14" t="str">
            <v>เงินฝากออมทรัพย์/ไทยธนาคาร</v>
          </cell>
          <cell r="C14">
            <v>1152.04</v>
          </cell>
          <cell r="D14">
            <v>1152.04</v>
          </cell>
          <cell r="F14">
            <v>0</v>
          </cell>
        </row>
        <row r="15">
          <cell r="A15" t="str">
            <v xml:space="preserve">  ธนาคารกรุงไทย</v>
          </cell>
          <cell r="B15" t="str">
            <v>-04</v>
          </cell>
          <cell r="C15">
            <v>1982.6700000008941</v>
          </cell>
          <cell r="D15">
            <v>1982.6700000008941</v>
          </cell>
          <cell r="F15">
            <v>0</v>
          </cell>
        </row>
        <row r="16">
          <cell r="A16" t="str">
            <v xml:space="preserve">  ธนาคารไทยพาณิชย์</v>
          </cell>
          <cell r="B16" t="str">
            <v>-05</v>
          </cell>
          <cell r="C16">
            <v>127452253.59999999</v>
          </cell>
          <cell r="D16">
            <v>127452253.59999999</v>
          </cell>
          <cell r="F16">
            <v>0</v>
          </cell>
        </row>
        <row r="17">
          <cell r="A17" t="str">
            <v xml:space="preserve">  ธนาคารไทยพาณิชย์ เพื่อชำระค่าหุ้น</v>
          </cell>
          <cell r="B17" t="str">
            <v>-06</v>
          </cell>
          <cell r="C17">
            <v>1870080.23</v>
          </cell>
          <cell r="D17">
            <v>1870080.23</v>
          </cell>
          <cell r="F17">
            <v>0</v>
          </cell>
        </row>
        <row r="18">
          <cell r="A18" t="str">
            <v xml:space="preserve">  ธนาคาร CITIBANK</v>
          </cell>
          <cell r="B18">
            <v>0</v>
          </cell>
          <cell r="C18">
            <v>30264.37</v>
          </cell>
          <cell r="D18">
            <v>30264.37</v>
          </cell>
          <cell r="F18">
            <v>0</v>
          </cell>
        </row>
        <row r="19">
          <cell r="A19" t="str">
            <v>เงินฝากประจำ</v>
          </cell>
          <cell r="B19">
            <v>-11</v>
          </cell>
          <cell r="C19">
            <v>0</v>
          </cell>
        </row>
        <row r="20">
          <cell r="A20" t="str">
            <v xml:space="preserve">  ธนาคารทุกธนาคาร</v>
          </cell>
          <cell r="B20" t="str">
            <v>-01</v>
          </cell>
          <cell r="C20">
            <v>140000000</v>
          </cell>
          <cell r="D20">
            <v>140000000</v>
          </cell>
          <cell r="F20">
            <v>0</v>
          </cell>
        </row>
        <row r="21">
          <cell r="A21" t="str">
            <v xml:space="preserve">  ธนาคารกรุงเทพ</v>
          </cell>
          <cell r="B21" t="str">
            <v>-02</v>
          </cell>
          <cell r="C21">
            <v>0</v>
          </cell>
          <cell r="D21">
            <v>0</v>
          </cell>
          <cell r="F21">
            <v>0</v>
          </cell>
        </row>
        <row r="22">
          <cell r="A22" t="str">
            <v xml:space="preserve">  ธนาคารไทยพาณิชย์</v>
          </cell>
          <cell r="B22" t="str">
            <v>-03</v>
          </cell>
          <cell r="C22">
            <v>0</v>
          </cell>
          <cell r="D22">
            <v>0</v>
          </cell>
          <cell r="F22">
            <v>0</v>
          </cell>
        </row>
        <row r="23">
          <cell r="A23" t="str">
            <v xml:space="preserve">  ธนาคารกรุงไทย</v>
          </cell>
          <cell r="B23" t="str">
            <v>-04</v>
          </cell>
          <cell r="C23">
            <v>0</v>
          </cell>
          <cell r="D23">
            <v>0</v>
          </cell>
          <cell r="F23">
            <v>0</v>
          </cell>
        </row>
        <row r="24">
          <cell r="A24" t="str">
            <v>เงินลงทุน และเงินให้กู้ยืม</v>
          </cell>
          <cell r="B24" t="str">
            <v>1-20--&gt;24</v>
          </cell>
          <cell r="C24">
            <v>0</v>
          </cell>
        </row>
        <row r="25">
          <cell r="A25" t="str">
            <v xml:space="preserve">  ตั๋วสัญญาใช้เงิน</v>
          </cell>
          <cell r="B25">
            <v>-19</v>
          </cell>
          <cell r="C25">
            <v>284890904.24000001</v>
          </cell>
          <cell r="D25">
            <v>284890904.24000001</v>
          </cell>
          <cell r="F25">
            <v>0</v>
          </cell>
        </row>
        <row r="26">
          <cell r="A26" t="str">
            <v xml:space="preserve">  พันธบัตรรัฐบาล</v>
          </cell>
          <cell r="B26">
            <v>-20</v>
          </cell>
          <cell r="C26">
            <v>329061459.04000002</v>
          </cell>
          <cell r="D26">
            <v>329061459.04000002</v>
          </cell>
          <cell r="F26">
            <v>0</v>
          </cell>
        </row>
        <row r="27">
          <cell r="A27" t="str">
            <v xml:space="preserve">  หุ้นทุนและหุ้นกู้</v>
          </cell>
          <cell r="B27">
            <v>-21</v>
          </cell>
          <cell r="C27">
            <v>2238705492.9099998</v>
          </cell>
          <cell r="D27">
            <v>2238705492.9099998</v>
          </cell>
          <cell r="F27">
            <v>0</v>
          </cell>
        </row>
        <row r="28">
          <cell r="A28" t="str">
            <v>เงินลงทุน - ในบริษัทย่อย-TRL, TRT, FST</v>
          </cell>
          <cell r="C28">
            <v>439528106.99999994</v>
          </cell>
          <cell r="D28">
            <v>439528106.99999994</v>
          </cell>
          <cell r="F28">
            <v>0</v>
          </cell>
        </row>
        <row r="29">
          <cell r="A29" t="str">
            <v>เงินลงทุน - ในบริษัทร่วม-TID</v>
          </cell>
          <cell r="C29">
            <v>24437171.719999999</v>
          </cell>
          <cell r="D29">
            <v>24437171.719999999</v>
          </cell>
          <cell r="F29">
            <v>0</v>
          </cell>
        </row>
        <row r="30">
          <cell r="A30" t="str">
            <v>เงินลงทุน - ในบริษัทร่วม-EMCS</v>
          </cell>
          <cell r="C30">
            <v>8307706.7599999998</v>
          </cell>
          <cell r="D30">
            <v>8307706.7599999998</v>
          </cell>
          <cell r="F30">
            <v>0</v>
          </cell>
        </row>
        <row r="31">
          <cell r="A31" t="str">
            <v>เงินให้กู้ยืมโดยมีทรัพย์จำนอง</v>
          </cell>
          <cell r="B31" t="str">
            <v>1-23</v>
          </cell>
          <cell r="C31">
            <v>1097444</v>
          </cell>
          <cell r="D31">
            <v>1097444</v>
          </cell>
          <cell r="F31">
            <v>0</v>
          </cell>
        </row>
        <row r="32">
          <cell r="A32" t="str">
            <v xml:space="preserve">                :บุคคลคำ ประกัน</v>
          </cell>
          <cell r="B32" t="str">
            <v>1-24</v>
          </cell>
          <cell r="C32">
            <v>1018609.11</v>
          </cell>
          <cell r="D32">
            <v>1018609.11</v>
          </cell>
          <cell r="F32">
            <v>0</v>
          </cell>
        </row>
        <row r="33">
          <cell r="A33" t="str">
            <v xml:space="preserve">                :ตามสัญญาเช่าซื้อ</v>
          </cell>
          <cell r="B33" t="str">
            <v>1-25</v>
          </cell>
          <cell r="C33">
            <v>0</v>
          </cell>
          <cell r="D33">
            <v>0</v>
          </cell>
          <cell r="F33">
            <v>0</v>
          </cell>
        </row>
        <row r="34">
          <cell r="A34" t="str">
            <v>เงินค้างรับประกันต่อ นปท.อัตราส่วน 5%</v>
          </cell>
          <cell r="B34">
            <v>-29</v>
          </cell>
          <cell r="C34">
            <v>0</v>
          </cell>
        </row>
        <row r="35">
          <cell r="A35" t="str">
            <v xml:space="preserve">   อัคคีภัย</v>
          </cell>
          <cell r="B35" t="str">
            <v>-01</v>
          </cell>
          <cell r="C35">
            <v>178366947.23999995</v>
          </cell>
          <cell r="D35">
            <v>178366947.23999995</v>
          </cell>
          <cell r="F35">
            <v>0</v>
          </cell>
        </row>
        <row r="36">
          <cell r="A36" t="str">
            <v xml:space="preserve">   ภัยทางทะเล</v>
          </cell>
          <cell r="B36" t="str">
            <v>-02</v>
          </cell>
          <cell r="C36">
            <v>0</v>
          </cell>
          <cell r="D36">
            <v>0</v>
          </cell>
          <cell r="F36">
            <v>0</v>
          </cell>
        </row>
        <row r="37">
          <cell r="A37" t="str">
            <v xml:space="preserve">   ภัยเบ็ดเตล็ด</v>
          </cell>
          <cell r="B37" t="str">
            <v>-03</v>
          </cell>
          <cell r="C37">
            <v>0</v>
          </cell>
          <cell r="D37">
            <v>0</v>
          </cell>
          <cell r="F37">
            <v>0</v>
          </cell>
        </row>
        <row r="38">
          <cell r="A38" t="str">
            <v xml:space="preserve"> ในประเทศแบบเฉพาะราย</v>
          </cell>
          <cell r="B38">
            <v>-30</v>
          </cell>
          <cell r="C38">
            <v>0</v>
          </cell>
        </row>
        <row r="39">
          <cell r="A39" t="str">
            <v xml:space="preserve">   อัคคีภัย</v>
          </cell>
          <cell r="B39" t="str">
            <v>-01</v>
          </cell>
          <cell r="C39">
            <v>0</v>
          </cell>
          <cell r="D39">
            <v>0</v>
          </cell>
          <cell r="F39">
            <v>0</v>
          </cell>
        </row>
        <row r="40">
          <cell r="A40" t="str">
            <v xml:space="preserve">   ภัยทางทะเล</v>
          </cell>
          <cell r="B40" t="str">
            <v>-02</v>
          </cell>
          <cell r="C40">
            <v>0</v>
          </cell>
          <cell r="D40">
            <v>0</v>
          </cell>
          <cell r="F40">
            <v>0</v>
          </cell>
        </row>
        <row r="41">
          <cell r="A41" t="str">
            <v xml:space="preserve">   ภัยเบ็ดเตล็ด</v>
          </cell>
          <cell r="B41" t="str">
            <v>-03</v>
          </cell>
          <cell r="C41">
            <v>0</v>
          </cell>
          <cell r="D41">
            <v>0</v>
          </cell>
          <cell r="F41">
            <v>0</v>
          </cell>
        </row>
        <row r="42">
          <cell r="A42" t="str">
            <v xml:space="preserve"> ในประเทศแบบสัญญาอื่น</v>
          </cell>
          <cell r="B42">
            <v>-31</v>
          </cell>
          <cell r="C42">
            <v>0</v>
          </cell>
          <cell r="D42">
            <v>0</v>
          </cell>
          <cell r="F42">
            <v>0</v>
          </cell>
        </row>
        <row r="43">
          <cell r="A43" t="str">
            <v xml:space="preserve"> ต่างประเทศ : แบบสัญญาอื่น</v>
          </cell>
          <cell r="B43">
            <v>-32</v>
          </cell>
          <cell r="C43">
            <v>0</v>
          </cell>
        </row>
        <row r="44">
          <cell r="A44" t="str">
            <v xml:space="preserve">   ASEAN</v>
          </cell>
          <cell r="B44" t="str">
            <v>-01</v>
          </cell>
          <cell r="C44">
            <v>0</v>
          </cell>
          <cell r="D44">
            <v>0</v>
          </cell>
          <cell r="F44">
            <v>0</v>
          </cell>
        </row>
        <row r="45">
          <cell r="A45" t="str">
            <v xml:space="preserve">   OTHER</v>
          </cell>
          <cell r="B45" t="str">
            <v>-02</v>
          </cell>
          <cell r="C45">
            <v>0</v>
          </cell>
          <cell r="D45">
            <v>0</v>
          </cell>
          <cell r="F45">
            <v>0</v>
          </cell>
        </row>
        <row r="46">
          <cell r="A46" t="str">
            <v xml:space="preserve"> ต่างประเทศ : แบบเฉพาะราย</v>
          </cell>
          <cell r="B46" t="str">
            <v>1-34</v>
          </cell>
          <cell r="C46">
            <v>0</v>
          </cell>
        </row>
        <row r="47">
          <cell r="A47" t="str">
            <v xml:space="preserve">   อัคคีภัย     - ASEAN</v>
          </cell>
          <cell r="B47" t="str">
            <v>-01</v>
          </cell>
          <cell r="C47">
            <v>0</v>
          </cell>
          <cell r="D47">
            <v>0</v>
          </cell>
          <cell r="F47">
            <v>0</v>
          </cell>
        </row>
        <row r="48">
          <cell r="A48" t="str">
            <v xml:space="preserve">             - OTHER</v>
          </cell>
          <cell r="B48" t="str">
            <v>-02</v>
          </cell>
          <cell r="C48">
            <v>0</v>
          </cell>
          <cell r="D48">
            <v>0</v>
          </cell>
          <cell r="F48">
            <v>0</v>
          </cell>
        </row>
        <row r="49">
          <cell r="A49" t="str">
            <v xml:space="preserve">   ภัยทางทะเล - ASEAN</v>
          </cell>
          <cell r="B49" t="str">
            <v>-03</v>
          </cell>
          <cell r="C49">
            <v>0</v>
          </cell>
          <cell r="D49">
            <v>0</v>
          </cell>
          <cell r="F49">
            <v>0</v>
          </cell>
        </row>
        <row r="50">
          <cell r="A50" t="str">
            <v xml:space="preserve">             - OTHER</v>
          </cell>
          <cell r="B50" t="str">
            <v>-04</v>
          </cell>
          <cell r="C50">
            <v>0</v>
          </cell>
          <cell r="D50">
            <v>0</v>
          </cell>
          <cell r="F50">
            <v>0</v>
          </cell>
        </row>
        <row r="51">
          <cell r="A51" t="str">
            <v xml:space="preserve">   ภัยเบ็ดเตล็ด - ASEAN</v>
          </cell>
          <cell r="B51" t="str">
            <v>-05</v>
          </cell>
          <cell r="C51">
            <v>0</v>
          </cell>
          <cell r="D51">
            <v>0</v>
          </cell>
          <cell r="F51">
            <v>0</v>
          </cell>
        </row>
        <row r="52">
          <cell r="A52" t="str">
            <v xml:space="preserve">             - OTHER</v>
          </cell>
          <cell r="B52" t="str">
            <v>-06</v>
          </cell>
          <cell r="C52">
            <v>0</v>
          </cell>
          <cell r="D52">
            <v>0</v>
          </cell>
          <cell r="F52">
            <v>0</v>
          </cell>
        </row>
        <row r="53">
          <cell r="A53" t="str">
            <v>เงินวางไว้ตามสัญญาประกันต่อ</v>
          </cell>
          <cell r="B53" t="str">
            <v>1-40--&gt;41</v>
          </cell>
          <cell r="C53">
            <v>0</v>
          </cell>
        </row>
        <row r="54">
          <cell r="A54" t="str">
            <v xml:space="preserve">  ในประเทศ</v>
          </cell>
          <cell r="B54">
            <v>-39</v>
          </cell>
          <cell r="C54">
            <v>346719165</v>
          </cell>
          <cell r="D54">
            <v>346719165</v>
          </cell>
          <cell r="F54">
            <v>0</v>
          </cell>
        </row>
        <row r="55">
          <cell r="A55" t="str">
            <v xml:space="preserve">  ต่างประเทศ -ASEAN</v>
          </cell>
          <cell r="B55" t="str">
            <v>1-41   -01</v>
          </cell>
          <cell r="C55">
            <v>6104188</v>
          </cell>
          <cell r="D55">
            <v>6104188</v>
          </cell>
          <cell r="F55">
            <v>0</v>
          </cell>
        </row>
        <row r="56">
          <cell r="A56" t="str">
            <v xml:space="preserve">            -OTHER</v>
          </cell>
          <cell r="B56" t="str">
            <v>-02</v>
          </cell>
          <cell r="C56">
            <v>3151849</v>
          </cell>
          <cell r="D56">
            <v>3151849</v>
          </cell>
          <cell r="F56">
            <v>0</v>
          </cell>
        </row>
        <row r="57">
          <cell r="A57" t="str">
            <v>รายได้เงินลงทุนค้างรับ</v>
          </cell>
          <cell r="B57">
            <v>-49</v>
          </cell>
          <cell r="C57">
            <v>5226048.1599999927</v>
          </cell>
          <cell r="D57">
            <v>5226048.1599999927</v>
          </cell>
          <cell r="F57">
            <v>0</v>
          </cell>
        </row>
        <row r="58">
          <cell r="A58" t="str">
            <v>สินทรัพย์ดำเนินงาน</v>
          </cell>
          <cell r="B58">
            <v>-59</v>
          </cell>
          <cell r="C58">
            <v>0</v>
          </cell>
        </row>
        <row r="59">
          <cell r="A59" t="str">
            <v xml:space="preserve">  ยานพาหนะ</v>
          </cell>
          <cell r="B59" t="str">
            <v>-01</v>
          </cell>
          <cell r="C59">
            <v>11279411.210000001</v>
          </cell>
          <cell r="D59">
            <v>11279411.210000001</v>
          </cell>
          <cell r="F59">
            <v>0</v>
          </cell>
        </row>
        <row r="60">
          <cell r="A60" t="str">
            <v xml:space="preserve">  สำรองค่าเสื่อมราคา -ยานพาหนะ</v>
          </cell>
          <cell r="B60" t="str">
            <v>-02</v>
          </cell>
          <cell r="C60">
            <v>-9310672.0199999996</v>
          </cell>
          <cell r="D60">
            <v>0</v>
          </cell>
          <cell r="F60">
            <v>9310672.0199999996</v>
          </cell>
        </row>
        <row r="61">
          <cell r="A61" t="str">
            <v xml:space="preserve">  เครื่องตกแต่งสำนักงาน</v>
          </cell>
          <cell r="B61" t="str">
            <v>-03</v>
          </cell>
          <cell r="C61">
            <v>6083673.9800000004</v>
          </cell>
          <cell r="D61">
            <v>6083673.9800000004</v>
          </cell>
          <cell r="F61">
            <v>0</v>
          </cell>
        </row>
        <row r="62">
          <cell r="A62" t="str">
            <v xml:space="preserve">  สำรองค่าเสื่อมราคา -เครื่องตกแต่ง</v>
          </cell>
          <cell r="B62" t="str">
            <v>-04</v>
          </cell>
          <cell r="C62">
            <v>-4779086.42</v>
          </cell>
          <cell r="D62">
            <v>0</v>
          </cell>
          <cell r="F62">
            <v>4779086.42</v>
          </cell>
        </row>
        <row r="63">
          <cell r="A63" t="str">
            <v xml:space="preserve">  เครื่องใช้สำนักงาน</v>
          </cell>
          <cell r="B63" t="str">
            <v>-05</v>
          </cell>
          <cell r="C63">
            <v>31810131.749999996</v>
          </cell>
          <cell r="D63">
            <v>31810131.749999996</v>
          </cell>
          <cell r="F63">
            <v>0</v>
          </cell>
        </row>
        <row r="64">
          <cell r="A64" t="str">
            <v xml:space="preserve">  สำรองค่าเสื่อมราคา -เครื่องใช้สำนักงาน</v>
          </cell>
          <cell r="B64" t="str">
            <v>-06</v>
          </cell>
          <cell r="C64">
            <v>-23004816.210000001</v>
          </cell>
          <cell r="D64">
            <v>0</v>
          </cell>
          <cell r="F64">
            <v>23004816.210000001</v>
          </cell>
        </row>
        <row r="65">
          <cell r="A65" t="str">
            <v xml:space="preserve">  สิทธิการเช่าอาคาร</v>
          </cell>
          <cell r="B65" t="str">
            <v>-07</v>
          </cell>
          <cell r="C65">
            <v>25045757.039999999</v>
          </cell>
          <cell r="D65">
            <v>25045757.039999999</v>
          </cell>
          <cell r="F65">
            <v>0</v>
          </cell>
        </row>
        <row r="66">
          <cell r="A66" t="str">
            <v xml:space="preserve">  ปรับปรุงสิทธิการเช่าอาคาร</v>
          </cell>
          <cell r="B66" t="str">
            <v>-08</v>
          </cell>
          <cell r="C66">
            <v>-21658506.5</v>
          </cell>
          <cell r="D66">
            <v>0</v>
          </cell>
          <cell r="F66">
            <v>21658506.5</v>
          </cell>
        </row>
        <row r="67">
          <cell r="A67" t="str">
            <v xml:space="preserve">  สิทธิการเช่าสินทรัพย์</v>
          </cell>
          <cell r="B67" t="str">
            <v>-09</v>
          </cell>
          <cell r="C67">
            <v>43396287.729999997</v>
          </cell>
          <cell r="D67">
            <v>43396287.729999997</v>
          </cell>
          <cell r="F67">
            <v>0</v>
          </cell>
        </row>
        <row r="68">
          <cell r="A68" t="str">
            <v xml:space="preserve">  ปรับปรุงสิทธิการเช่าสินทรัพย์</v>
          </cell>
          <cell r="B68" t="str">
            <v>-10</v>
          </cell>
          <cell r="C68">
            <v>-32074819.93</v>
          </cell>
          <cell r="D68">
            <v>0</v>
          </cell>
          <cell r="F68">
            <v>32074819.93</v>
          </cell>
        </row>
        <row r="69">
          <cell r="A69" t="str">
            <v>=</v>
          </cell>
          <cell r="B69" t="str">
            <v>=</v>
          </cell>
          <cell r="D69" t="str">
            <v>=</v>
          </cell>
          <cell r="F69" t="str">
            <v>=</v>
          </cell>
        </row>
        <row r="70">
          <cell r="B70" t="str">
            <v>รวม</v>
          </cell>
          <cell r="D70">
            <v>4254469317.7099996</v>
          </cell>
          <cell r="F70">
            <v>117264068.91000003</v>
          </cell>
        </row>
        <row r="71">
          <cell r="A71" t="str">
            <v>=</v>
          </cell>
          <cell r="B71" t="str">
            <v>=</v>
          </cell>
          <cell r="D71" t="str">
            <v>=</v>
          </cell>
          <cell r="F71" t="str">
            <v>=</v>
          </cell>
        </row>
        <row r="72">
          <cell r="A72" t="str">
            <v>หน้า 2</v>
          </cell>
          <cell r="B72" t="str">
            <v>งบทดลอง แผนกประกันวินาศภัย</v>
          </cell>
        </row>
        <row r="73">
          <cell r="B73" t="str">
            <v>ณ  30  มิถุนายน  2549</v>
          </cell>
        </row>
        <row r="74">
          <cell r="A74" t="str">
            <v>=</v>
          </cell>
          <cell r="B74" t="str">
            <v>=</v>
          </cell>
          <cell r="D74" t="str">
            <v>=</v>
          </cell>
          <cell r="F74" t="str">
            <v>=</v>
          </cell>
        </row>
        <row r="75">
          <cell r="D75" t="str">
            <v xml:space="preserve">           PRESENT MONTH</v>
          </cell>
        </row>
        <row r="76">
          <cell r="A76" t="str">
            <v>สินทรัพย์</v>
          </cell>
          <cell r="B76" t="str">
            <v>A/C CODE</v>
          </cell>
          <cell r="D76" t="str">
            <v>DR</v>
          </cell>
          <cell r="F76" t="str">
            <v>CR</v>
          </cell>
        </row>
        <row r="77">
          <cell r="A77" t="str">
            <v>=</v>
          </cell>
          <cell r="B77" t="str">
            <v>=</v>
          </cell>
          <cell r="D77" t="str">
            <v>=</v>
          </cell>
          <cell r="E77" t="str">
            <v>=</v>
          </cell>
          <cell r="F77" t="str">
            <v>=</v>
          </cell>
        </row>
        <row r="78">
          <cell r="A78" t="str">
            <v>สินทรัพย์อื่น</v>
          </cell>
          <cell r="B78">
            <v>-69</v>
          </cell>
        </row>
        <row r="79">
          <cell r="A79" t="str">
            <v xml:space="preserve">  เงินมัดจำ</v>
          </cell>
          <cell r="B79" t="str">
            <v>-01</v>
          </cell>
          <cell r="C79">
            <v>1408804.82</v>
          </cell>
          <cell r="D79">
            <v>1408804.82</v>
          </cell>
          <cell r="F79">
            <v>0</v>
          </cell>
        </row>
        <row r="80">
          <cell r="A80" t="str">
            <v xml:space="preserve">  ดวงตราไปรษณียากร</v>
          </cell>
          <cell r="B80" t="str">
            <v>-02</v>
          </cell>
          <cell r="C80">
            <v>8779.64</v>
          </cell>
          <cell r="D80">
            <v>8779.64</v>
          </cell>
          <cell r="F80">
            <v>0</v>
          </cell>
        </row>
        <row r="81">
          <cell r="A81" t="str">
            <v xml:space="preserve">  อากรแสตมป์</v>
          </cell>
          <cell r="B81" t="str">
            <v>-03</v>
          </cell>
          <cell r="C81">
            <v>2191</v>
          </cell>
          <cell r="D81">
            <v>2191</v>
          </cell>
          <cell r="F81">
            <v>0</v>
          </cell>
        </row>
        <row r="82">
          <cell r="A82" t="str">
            <v xml:space="preserve">  ภาษีเงินได้ถูกหัก ณ ที่จ่าย</v>
          </cell>
          <cell r="B82" t="str">
            <v>-04</v>
          </cell>
          <cell r="C82">
            <v>0</v>
          </cell>
          <cell r="D82">
            <v>0</v>
          </cell>
          <cell r="F82">
            <v>0</v>
          </cell>
        </row>
        <row r="83">
          <cell r="A83" t="str">
            <v xml:space="preserve">  เงินทดรองจ่าย</v>
          </cell>
          <cell r="B83" t="str">
            <v>-05</v>
          </cell>
          <cell r="C83">
            <v>173325.2</v>
          </cell>
          <cell r="D83">
            <v>173325.2</v>
          </cell>
          <cell r="F83">
            <v>0</v>
          </cell>
        </row>
        <row r="84">
          <cell r="A84" t="str">
            <v xml:space="preserve">  ค่าใช้จ่ายล่วงหน้า</v>
          </cell>
          <cell r="B84" t="str">
            <v>-06</v>
          </cell>
          <cell r="C84">
            <v>6444785.25</v>
          </cell>
          <cell r="D84">
            <v>6444785.25</v>
          </cell>
          <cell r="F84">
            <v>0</v>
          </cell>
        </row>
        <row r="85">
          <cell r="A85" t="str">
            <v xml:space="preserve">  บัญชีพัก</v>
          </cell>
          <cell r="B85" t="str">
            <v>-07</v>
          </cell>
          <cell r="C85">
            <v>93352922.140000001</v>
          </cell>
          <cell r="D85">
            <v>93352922.140000001</v>
          </cell>
          <cell r="F85">
            <v>0</v>
          </cell>
        </row>
        <row r="86">
          <cell r="A86" t="str">
            <v xml:space="preserve">  ลูกหนี้อื่น</v>
          </cell>
          <cell r="B86" t="str">
            <v>-08</v>
          </cell>
          <cell r="C86">
            <v>1996622.91</v>
          </cell>
          <cell r="D86">
            <v>1996622.91</v>
          </cell>
          <cell r="F86">
            <v>0</v>
          </cell>
        </row>
        <row r="87">
          <cell r="A87" t="str">
            <v xml:space="preserve">  ลูกหนี้พนักงาน</v>
          </cell>
          <cell r="B87" t="str">
            <v>-09</v>
          </cell>
          <cell r="C87">
            <v>-26</v>
          </cell>
          <cell r="D87">
            <v>0</v>
          </cell>
          <cell r="F87">
            <v>26</v>
          </cell>
        </row>
        <row r="88">
          <cell r="A88" t="str">
            <v xml:space="preserve">  ภาษีเงินได้รอตัดบัญชี</v>
          </cell>
          <cell r="B88">
            <v>-10</v>
          </cell>
          <cell r="C88">
            <v>193349897.93000001</v>
          </cell>
          <cell r="D88">
            <v>193349897.93000001</v>
          </cell>
          <cell r="F88">
            <v>0</v>
          </cell>
        </row>
        <row r="89">
          <cell r="A89" t="str">
            <v xml:space="preserve">  เงินฝากธนาคารค้ำประกัน</v>
          </cell>
          <cell r="B89" t="str">
            <v>-11</v>
          </cell>
          <cell r="C89">
            <v>0</v>
          </cell>
          <cell r="D89">
            <v>0</v>
          </cell>
          <cell r="F89">
            <v>0</v>
          </cell>
        </row>
        <row r="90">
          <cell r="A90" t="str">
            <v xml:space="preserve"> เงินค้างรับ(ค้างจ่าย)จากการซื้อขายหุ้น</v>
          </cell>
          <cell r="B90" t="str">
            <v>-12</v>
          </cell>
          <cell r="C90">
            <v>101566302.89</v>
          </cell>
          <cell r="D90">
            <v>101566302.89</v>
          </cell>
          <cell r="F90">
            <v>0</v>
          </cell>
        </row>
        <row r="91">
          <cell r="A91" t="str">
            <v xml:space="preserve"> ดอกเบี้ยจ่ายล่วงหน้าหุ้นกู้</v>
          </cell>
          <cell r="B91" t="str">
            <v>-13</v>
          </cell>
          <cell r="C91">
            <v>0</v>
          </cell>
          <cell r="D91">
            <v>0</v>
          </cell>
          <cell r="F91">
            <v>0</v>
          </cell>
        </row>
        <row r="92">
          <cell r="A92" t="str">
            <v>ประกันภัยเกษตร</v>
          </cell>
          <cell r="B92">
            <v>-79</v>
          </cell>
          <cell r="C92">
            <v>0</v>
          </cell>
        </row>
        <row r="93">
          <cell r="A93" t="str">
            <v xml:space="preserve">  เบี้ยประกันภัยเกษตร</v>
          </cell>
          <cell r="B93" t="str">
            <v>-01</v>
          </cell>
          <cell r="C93">
            <v>0</v>
          </cell>
          <cell r="D93">
            <v>0</v>
          </cell>
          <cell r="F93">
            <v>0</v>
          </cell>
        </row>
        <row r="94">
          <cell r="A94" t="str">
            <v xml:space="preserve">  ค่าสินไหมทดแทนภัยเกษตร</v>
          </cell>
          <cell r="B94" t="str">
            <v>-02</v>
          </cell>
          <cell r="C94">
            <v>0</v>
          </cell>
          <cell r="D94">
            <v>0</v>
          </cell>
          <cell r="F94">
            <v>0</v>
          </cell>
        </row>
        <row r="95">
          <cell r="A95" t="str">
            <v xml:space="preserve">  ค่าใช้จ่ายประกันภัยเกษตร</v>
          </cell>
          <cell r="B95" t="str">
            <v>-03</v>
          </cell>
          <cell r="C95">
            <v>0</v>
          </cell>
          <cell r="D95">
            <v>0</v>
          </cell>
          <cell r="F95">
            <v>0</v>
          </cell>
        </row>
        <row r="96">
          <cell r="A96" t="str">
            <v xml:space="preserve">  ค่าเผื่อหนี้สงสัยจะสูญ</v>
          </cell>
          <cell r="B96" t="str">
            <v>-04</v>
          </cell>
          <cell r="C96">
            <v>-7137590.7199999997</v>
          </cell>
          <cell r="D96">
            <v>0</v>
          </cell>
          <cell r="F96">
            <v>7137590.7199999997</v>
          </cell>
        </row>
        <row r="97">
          <cell r="A97" t="str">
            <v xml:space="preserve">  ภาษีขายรอตัดบัญชี</v>
          </cell>
          <cell r="B97" t="str">
            <v>-05</v>
          </cell>
          <cell r="C97">
            <v>-21984450.37999988</v>
          </cell>
          <cell r="D97">
            <v>0</v>
          </cell>
          <cell r="F97">
            <v>21984450.37999988</v>
          </cell>
        </row>
        <row r="98">
          <cell r="A98" t="str">
            <v xml:space="preserve">  ภาษีซื้อรอตัดบัญชี</v>
          </cell>
          <cell r="B98" t="str">
            <v>-06</v>
          </cell>
          <cell r="C98">
            <v>21498228.739999987</v>
          </cell>
          <cell r="D98">
            <v>21498228.739999987</v>
          </cell>
          <cell r="F98">
            <v>0</v>
          </cell>
        </row>
        <row r="99">
          <cell r="A99" t="str">
            <v>=</v>
          </cell>
          <cell r="B99" t="str">
            <v>=</v>
          </cell>
          <cell r="D99" t="str">
            <v>=</v>
          </cell>
          <cell r="F99" t="str">
            <v>=</v>
          </cell>
        </row>
        <row r="100">
          <cell r="B100" t="str">
            <v>รวม</v>
          </cell>
          <cell r="D100">
            <v>419801860.51999998</v>
          </cell>
          <cell r="F100">
            <v>29122067.099999879</v>
          </cell>
        </row>
        <row r="101">
          <cell r="A101" t="str">
            <v>=</v>
          </cell>
          <cell r="B101" t="str">
            <v>=</v>
          </cell>
          <cell r="D101" t="str">
            <v>=</v>
          </cell>
          <cell r="F101" t="str">
            <v>=</v>
          </cell>
        </row>
        <row r="102">
          <cell r="A102" t="str">
            <v>หน้า 3</v>
          </cell>
          <cell r="B102" t="str">
            <v>งบทดลอง แผนกประกันวินาศภัย</v>
          </cell>
        </row>
        <row r="103">
          <cell r="B103" t="str">
            <v>ณ  30  มิถุนายน  2549</v>
          </cell>
        </row>
        <row r="104">
          <cell r="A104" t="str">
            <v>=</v>
          </cell>
          <cell r="B104" t="str">
            <v>=</v>
          </cell>
          <cell r="D104" t="str">
            <v>=</v>
          </cell>
          <cell r="F104" t="str">
            <v>=</v>
          </cell>
        </row>
        <row r="105">
          <cell r="D105" t="str">
            <v xml:space="preserve">           PRESENT MONTH</v>
          </cell>
        </row>
        <row r="106">
          <cell r="A106" t="str">
            <v>หนี้สินและส่วนของผู้ถือหุ้น</v>
          </cell>
          <cell r="B106" t="str">
            <v>A/C CODE</v>
          </cell>
          <cell r="D106" t="str">
            <v>DR</v>
          </cell>
          <cell r="F106" t="str">
            <v>CR</v>
          </cell>
        </row>
        <row r="107">
          <cell r="A107" t="str">
            <v>=</v>
          </cell>
          <cell r="B107" t="str">
            <v>=</v>
          </cell>
          <cell r="D107" t="str">
            <v>=</v>
          </cell>
          <cell r="E107" t="str">
            <v>=</v>
          </cell>
          <cell r="F107" t="str">
            <v>=</v>
          </cell>
        </row>
        <row r="108">
          <cell r="A108" t="str">
            <v>เงินเบิกเกินบัญชี</v>
          </cell>
          <cell r="B108">
            <v>-8</v>
          </cell>
        </row>
        <row r="109">
          <cell r="A109" t="str">
            <v xml:space="preserve">  ธนาคารไทยพาณิชย์</v>
          </cell>
          <cell r="B109" t="str">
            <v>-01</v>
          </cell>
          <cell r="C109">
            <v>0</v>
          </cell>
          <cell r="D109">
            <v>0</v>
          </cell>
          <cell r="F109">
            <v>0</v>
          </cell>
        </row>
        <row r="110">
          <cell r="A110" t="str">
            <v xml:space="preserve">  ธนาคารกรุงเทพ</v>
          </cell>
          <cell r="B110" t="str">
            <v>-02</v>
          </cell>
          <cell r="C110">
            <v>0</v>
          </cell>
          <cell r="D110">
            <v>0</v>
          </cell>
          <cell r="F110">
            <v>0</v>
          </cell>
        </row>
        <row r="111">
          <cell r="A111" t="str">
            <v>ค่าสินไหมทดแทนค้างจ่าย</v>
          </cell>
          <cell r="B111" t="str">
            <v>2-20--&gt;24</v>
          </cell>
          <cell r="C111">
            <v>0</v>
          </cell>
        </row>
        <row r="112">
          <cell r="A112" t="str">
            <v xml:space="preserve"> 5% ในประเทศ</v>
          </cell>
          <cell r="B112" t="str">
            <v>2-20</v>
          </cell>
          <cell r="C112">
            <v>0</v>
          </cell>
        </row>
        <row r="113">
          <cell r="A113" t="str">
            <v xml:space="preserve">   อัคคีภัย</v>
          </cell>
          <cell r="B113" t="str">
            <v>-01</v>
          </cell>
          <cell r="C113">
            <v>-195006651.09999999</v>
          </cell>
          <cell r="D113">
            <v>0</v>
          </cell>
          <cell r="F113">
            <v>195006651.09999999</v>
          </cell>
        </row>
        <row r="114">
          <cell r="A114" t="str">
            <v xml:space="preserve">   ภัยทางทะเล</v>
          </cell>
          <cell r="B114" t="str">
            <v>-02</v>
          </cell>
          <cell r="C114">
            <v>-27603111</v>
          </cell>
          <cell r="D114">
            <v>0</v>
          </cell>
          <cell r="F114">
            <v>27603111</v>
          </cell>
        </row>
        <row r="115">
          <cell r="A115" t="str">
            <v xml:space="preserve">   ภัยเบ็ดเตล็ด</v>
          </cell>
          <cell r="B115" t="str">
            <v>-03</v>
          </cell>
          <cell r="C115">
            <v>-73641434.75999999</v>
          </cell>
          <cell r="D115">
            <v>0</v>
          </cell>
          <cell r="F115">
            <v>73641434.75999999</v>
          </cell>
        </row>
        <row r="116">
          <cell r="A116" t="str">
            <v xml:space="preserve"> FAC RE ในประเทศ</v>
          </cell>
          <cell r="B116" t="str">
            <v>2-21</v>
          </cell>
          <cell r="C116">
            <v>0</v>
          </cell>
        </row>
        <row r="117">
          <cell r="A117" t="str">
            <v xml:space="preserve">   อัคคีภัย</v>
          </cell>
          <cell r="B117" t="str">
            <v>-01</v>
          </cell>
          <cell r="C117">
            <v>-445991688</v>
          </cell>
          <cell r="D117">
            <v>0</v>
          </cell>
          <cell r="F117">
            <v>445991688</v>
          </cell>
        </row>
        <row r="118">
          <cell r="A118" t="str">
            <v xml:space="preserve">   ภัยทางทะเล</v>
          </cell>
          <cell r="B118" t="str">
            <v>-02</v>
          </cell>
          <cell r="C118">
            <v>-7478602</v>
          </cell>
          <cell r="D118">
            <v>0</v>
          </cell>
          <cell r="F118">
            <v>7478602</v>
          </cell>
        </row>
        <row r="119">
          <cell r="A119" t="str">
            <v xml:space="preserve">   ภัยเบ็ดเตล็ด</v>
          </cell>
          <cell r="B119" t="str">
            <v>-03</v>
          </cell>
          <cell r="C119">
            <v>-152443507</v>
          </cell>
          <cell r="D119">
            <v>0</v>
          </cell>
          <cell r="F119">
            <v>152443507</v>
          </cell>
        </row>
        <row r="120">
          <cell r="A120" t="str">
            <v xml:space="preserve"> สัญญาอื่น-ในประเทศ</v>
          </cell>
          <cell r="B120" t="str">
            <v>2-22</v>
          </cell>
          <cell r="C120">
            <v>0</v>
          </cell>
        </row>
        <row r="121">
          <cell r="A121" t="str">
            <v xml:space="preserve">   อัคคีภัย</v>
          </cell>
          <cell r="B121" t="str">
            <v>-01</v>
          </cell>
          <cell r="C121">
            <v>-173612331.77000001</v>
          </cell>
          <cell r="D121">
            <v>0</v>
          </cell>
          <cell r="F121">
            <v>173612331.77000001</v>
          </cell>
        </row>
        <row r="122">
          <cell r="A122" t="str">
            <v xml:space="preserve">   ภัยทางทะเล</v>
          </cell>
          <cell r="B122" t="str">
            <v>-02</v>
          </cell>
          <cell r="C122">
            <v>-37055718.75</v>
          </cell>
          <cell r="D122">
            <v>0</v>
          </cell>
          <cell r="F122">
            <v>37055718.75</v>
          </cell>
        </row>
        <row r="123">
          <cell r="A123" t="str">
            <v xml:space="preserve">   ภัยเบ็ดเตล็ด</v>
          </cell>
          <cell r="B123" t="str">
            <v>-03</v>
          </cell>
          <cell r="C123">
            <v>-48123244</v>
          </cell>
          <cell r="D123">
            <v>0</v>
          </cell>
          <cell r="F123">
            <v>48123244</v>
          </cell>
        </row>
        <row r="124">
          <cell r="A124" t="str">
            <v xml:space="preserve"> FAC RE ต่างประเทศ</v>
          </cell>
          <cell r="B124" t="str">
            <v>2-23</v>
          </cell>
          <cell r="C124">
            <v>0</v>
          </cell>
        </row>
        <row r="125">
          <cell r="A125" t="str">
            <v xml:space="preserve">   อัคคีภัย     - ASEAN</v>
          </cell>
          <cell r="B125" t="str">
            <v>-01</v>
          </cell>
          <cell r="C125">
            <v>0</v>
          </cell>
          <cell r="D125">
            <v>0</v>
          </cell>
          <cell r="F125">
            <v>0</v>
          </cell>
        </row>
        <row r="126">
          <cell r="A126" t="str">
            <v xml:space="preserve">             - OTHER</v>
          </cell>
          <cell r="B126" t="str">
            <v>-02</v>
          </cell>
          <cell r="C126">
            <v>0</v>
          </cell>
          <cell r="D126">
            <v>0</v>
          </cell>
          <cell r="F126">
            <v>0</v>
          </cell>
        </row>
        <row r="127">
          <cell r="A127" t="str">
            <v xml:space="preserve">   ภัยทางทะเล - ASEAN</v>
          </cell>
          <cell r="B127" t="str">
            <v>-03</v>
          </cell>
          <cell r="C127">
            <v>0</v>
          </cell>
          <cell r="D127">
            <v>0</v>
          </cell>
          <cell r="F127">
            <v>0</v>
          </cell>
        </row>
        <row r="128">
          <cell r="A128" t="str">
            <v xml:space="preserve">             - OTHER</v>
          </cell>
          <cell r="B128" t="str">
            <v>-04</v>
          </cell>
          <cell r="C128">
            <v>0</v>
          </cell>
          <cell r="D128">
            <v>0</v>
          </cell>
          <cell r="F128">
            <v>0</v>
          </cell>
        </row>
        <row r="129">
          <cell r="A129" t="str">
            <v xml:space="preserve">   ภัยเบ็ดเตล็ด - ASEAN</v>
          </cell>
          <cell r="B129" t="str">
            <v>-05</v>
          </cell>
          <cell r="C129">
            <v>-33271</v>
          </cell>
          <cell r="D129">
            <v>0</v>
          </cell>
          <cell r="F129">
            <v>33271</v>
          </cell>
        </row>
        <row r="130">
          <cell r="A130" t="str">
            <v xml:space="preserve">             - OTHER</v>
          </cell>
          <cell r="B130" t="str">
            <v>-06</v>
          </cell>
          <cell r="C130">
            <v>0</v>
          </cell>
          <cell r="D130">
            <v>0</v>
          </cell>
          <cell r="F130">
            <v>0</v>
          </cell>
        </row>
        <row r="131">
          <cell r="A131" t="str">
            <v xml:space="preserve"> สัญญาอื่น : ต่างประเทศ</v>
          </cell>
          <cell r="B131" t="str">
            <v>2-24</v>
          </cell>
          <cell r="C131">
            <v>0</v>
          </cell>
        </row>
        <row r="132">
          <cell r="A132" t="str">
            <v xml:space="preserve">   อัคคีภัย     - ASEAN</v>
          </cell>
          <cell r="B132" t="str">
            <v>-01</v>
          </cell>
          <cell r="C132">
            <v>-3880249.8</v>
          </cell>
          <cell r="D132">
            <v>0</v>
          </cell>
          <cell r="F132">
            <v>3880249.8</v>
          </cell>
        </row>
        <row r="133">
          <cell r="A133" t="str">
            <v xml:space="preserve">             - OTHER</v>
          </cell>
          <cell r="B133" t="str">
            <v>-02</v>
          </cell>
          <cell r="C133">
            <v>76938.600000000006</v>
          </cell>
          <cell r="D133">
            <v>76938.600000000006</v>
          </cell>
          <cell r="F133">
            <v>0</v>
          </cell>
        </row>
        <row r="134">
          <cell r="A134" t="str">
            <v xml:space="preserve">   ภัยทางทะเล - ASEAN</v>
          </cell>
          <cell r="B134" t="str">
            <v>-03</v>
          </cell>
          <cell r="C134">
            <v>2044243.5</v>
          </cell>
          <cell r="D134">
            <v>2044243.5</v>
          </cell>
          <cell r="F134">
            <v>0</v>
          </cell>
        </row>
        <row r="135">
          <cell r="A135" t="str">
            <v xml:space="preserve">             - OTHER</v>
          </cell>
          <cell r="B135" t="str">
            <v>-04</v>
          </cell>
          <cell r="C135">
            <v>-4030044.3</v>
          </cell>
          <cell r="D135">
            <v>0</v>
          </cell>
          <cell r="F135">
            <v>4030044.3</v>
          </cell>
        </row>
        <row r="136">
          <cell r="A136" t="str">
            <v xml:space="preserve">   ภัยเบ็ดเตล็ด - ASEAN</v>
          </cell>
          <cell r="B136" t="str">
            <v>-05</v>
          </cell>
          <cell r="C136">
            <v>-17127446</v>
          </cell>
          <cell r="D136">
            <v>0</v>
          </cell>
          <cell r="F136">
            <v>17127446</v>
          </cell>
        </row>
        <row r="137">
          <cell r="A137" t="str">
            <v xml:space="preserve">             - OTHER</v>
          </cell>
          <cell r="B137" t="str">
            <v>-06</v>
          </cell>
          <cell r="C137">
            <v>990212.9</v>
          </cell>
          <cell r="D137">
            <v>990212.9</v>
          </cell>
          <cell r="F137">
            <v>0</v>
          </cell>
        </row>
        <row r="138">
          <cell r="A138" t="str">
            <v>ค่าสินไหมทดแทนค้างรับ</v>
          </cell>
          <cell r="B138" t="str">
            <v>2-30 --&gt;34</v>
          </cell>
          <cell r="C138">
            <v>0</v>
          </cell>
        </row>
        <row r="139">
          <cell r="A139" t="str">
            <v xml:space="preserve"> ในประเทศ</v>
          </cell>
          <cell r="B139" t="str">
            <v>2-30</v>
          </cell>
          <cell r="C139">
            <v>0</v>
          </cell>
        </row>
        <row r="140">
          <cell r="A140" t="str">
            <v xml:space="preserve">   อัคคีภัย</v>
          </cell>
          <cell r="B140" t="str">
            <v>-01</v>
          </cell>
          <cell r="C140">
            <v>114736491</v>
          </cell>
          <cell r="D140">
            <v>114736491</v>
          </cell>
          <cell r="F140">
            <v>0</v>
          </cell>
        </row>
        <row r="141">
          <cell r="A141" t="str">
            <v xml:space="preserve">   ภัยทางทะเล</v>
          </cell>
          <cell r="B141" t="str">
            <v>-02</v>
          </cell>
          <cell r="C141">
            <v>12214035</v>
          </cell>
          <cell r="D141">
            <v>12214035</v>
          </cell>
          <cell r="F141">
            <v>0</v>
          </cell>
        </row>
        <row r="142">
          <cell r="A142" t="str">
            <v xml:space="preserve">   ภัยเบ็ดเตล็ด</v>
          </cell>
          <cell r="B142" t="str">
            <v>-03</v>
          </cell>
          <cell r="C142">
            <v>34179270</v>
          </cell>
          <cell r="D142">
            <v>34179270</v>
          </cell>
          <cell r="F142">
            <v>0</v>
          </cell>
        </row>
        <row r="143">
          <cell r="A143" t="str">
            <v xml:space="preserve"> ต่างประเทศ</v>
          </cell>
          <cell r="B143" t="str">
            <v>2-31</v>
          </cell>
          <cell r="C143">
            <v>0</v>
          </cell>
        </row>
        <row r="144">
          <cell r="A144" t="str">
            <v xml:space="preserve">   อัคคีภัย     - ASEAN</v>
          </cell>
          <cell r="B144" t="str">
            <v>-01</v>
          </cell>
          <cell r="C144">
            <v>9002193.1799999997</v>
          </cell>
          <cell r="D144">
            <v>9002193.1799999997</v>
          </cell>
          <cell r="F144">
            <v>0</v>
          </cell>
        </row>
        <row r="145">
          <cell r="A145" t="str">
            <v xml:space="preserve">             - OTHER</v>
          </cell>
          <cell r="B145" t="str">
            <v>-02</v>
          </cell>
          <cell r="C145">
            <v>70172768.819999993</v>
          </cell>
          <cell r="D145">
            <v>70172768.819999993</v>
          </cell>
          <cell r="F145">
            <v>0</v>
          </cell>
        </row>
        <row r="146">
          <cell r="A146" t="str">
            <v xml:space="preserve">   ภัยทางทะเล - ASEAN</v>
          </cell>
          <cell r="B146" t="str">
            <v>-03</v>
          </cell>
          <cell r="C146">
            <v>0</v>
          </cell>
          <cell r="D146">
            <v>0</v>
          </cell>
          <cell r="F146">
            <v>0</v>
          </cell>
        </row>
        <row r="147">
          <cell r="A147" t="str">
            <v xml:space="preserve">             - OTHER</v>
          </cell>
          <cell r="B147" t="str">
            <v>-04</v>
          </cell>
          <cell r="C147">
            <v>1383335</v>
          </cell>
          <cell r="D147">
            <v>1383335</v>
          </cell>
          <cell r="F147">
            <v>0</v>
          </cell>
        </row>
        <row r="148">
          <cell r="A148" t="str">
            <v xml:space="preserve">   ภัยเบ็ดเตล็ด - ASEAN</v>
          </cell>
          <cell r="B148" t="str">
            <v>-05</v>
          </cell>
          <cell r="C148">
            <v>18071841.75</v>
          </cell>
          <cell r="D148">
            <v>18071841.75</v>
          </cell>
          <cell r="F148">
            <v>0</v>
          </cell>
        </row>
        <row r="149">
          <cell r="A149" t="str">
            <v xml:space="preserve">             - OTHER</v>
          </cell>
          <cell r="B149" t="str">
            <v>-06</v>
          </cell>
          <cell r="C149">
            <v>34310308.25</v>
          </cell>
          <cell r="D149">
            <v>34310308.25</v>
          </cell>
          <cell r="F149">
            <v>0</v>
          </cell>
        </row>
        <row r="150">
          <cell r="A150" t="str">
            <v xml:space="preserve">   VARIABLE Q/S ในประเทศ</v>
          </cell>
          <cell r="B150" t="str">
            <v>2-32</v>
          </cell>
          <cell r="C150">
            <v>0</v>
          </cell>
        </row>
        <row r="151">
          <cell r="A151" t="str">
            <v xml:space="preserve">            - อัคคีภัย</v>
          </cell>
          <cell r="B151" t="str">
            <v>-01</v>
          </cell>
          <cell r="C151">
            <v>156889</v>
          </cell>
          <cell r="D151">
            <v>156889</v>
          </cell>
          <cell r="F151">
            <v>0</v>
          </cell>
        </row>
        <row r="152">
          <cell r="A152" t="str">
            <v xml:space="preserve">            - ภัยทางทะเล</v>
          </cell>
          <cell r="B152" t="str">
            <v>-02</v>
          </cell>
          <cell r="C152">
            <v>50627</v>
          </cell>
          <cell r="D152">
            <v>50627</v>
          </cell>
          <cell r="F152">
            <v>0</v>
          </cell>
        </row>
        <row r="153">
          <cell r="A153" t="str">
            <v xml:space="preserve">            - ภัยเบ็ดเตล็ด</v>
          </cell>
          <cell r="B153" t="str">
            <v>-03</v>
          </cell>
          <cell r="C153">
            <v>-8920</v>
          </cell>
          <cell r="D153">
            <v>0</v>
          </cell>
          <cell r="F153">
            <v>8920</v>
          </cell>
        </row>
        <row r="154">
          <cell r="A154" t="str">
            <v xml:space="preserve">   VARIABLE Q/S ต่างประเทศ</v>
          </cell>
          <cell r="B154" t="str">
            <v>2-33</v>
          </cell>
          <cell r="C154">
            <v>0</v>
          </cell>
        </row>
        <row r="155">
          <cell r="A155" t="str">
            <v xml:space="preserve">   อัคคีภัย     - ASEAN</v>
          </cell>
          <cell r="B155" t="str">
            <v>-01</v>
          </cell>
          <cell r="C155">
            <v>0</v>
          </cell>
          <cell r="D155">
            <v>0</v>
          </cell>
          <cell r="F155">
            <v>0</v>
          </cell>
        </row>
        <row r="156">
          <cell r="A156" t="str">
            <v xml:space="preserve">             - OTHER</v>
          </cell>
          <cell r="B156" t="str">
            <v>-02</v>
          </cell>
          <cell r="C156">
            <v>3690693</v>
          </cell>
          <cell r="D156">
            <v>3690693</v>
          </cell>
          <cell r="F156">
            <v>0</v>
          </cell>
        </row>
        <row r="157">
          <cell r="A157" t="str">
            <v xml:space="preserve">   ภัยทางทะเล - ASEAN</v>
          </cell>
          <cell r="B157" t="str">
            <v>-03</v>
          </cell>
          <cell r="C157">
            <v>0</v>
          </cell>
          <cell r="D157">
            <v>0</v>
          </cell>
          <cell r="F157">
            <v>0</v>
          </cell>
        </row>
        <row r="158">
          <cell r="A158" t="str">
            <v xml:space="preserve">             - OTHER</v>
          </cell>
          <cell r="B158" t="str">
            <v>-04</v>
          </cell>
          <cell r="C158">
            <v>290559</v>
          </cell>
          <cell r="D158">
            <v>290559</v>
          </cell>
          <cell r="F158">
            <v>0</v>
          </cell>
        </row>
        <row r="159">
          <cell r="A159" t="str">
            <v xml:space="preserve">   ภัยเบ็ดเตล็ด - ASEAN</v>
          </cell>
          <cell r="B159" t="str">
            <v>-05</v>
          </cell>
          <cell r="C159">
            <v>0</v>
          </cell>
          <cell r="D159">
            <v>0</v>
          </cell>
          <cell r="F159">
            <v>0</v>
          </cell>
        </row>
        <row r="160">
          <cell r="A160" t="str">
            <v xml:space="preserve">             - OTHER</v>
          </cell>
          <cell r="B160" t="str">
            <v>-06</v>
          </cell>
          <cell r="C160">
            <v>5204966</v>
          </cell>
          <cell r="D160">
            <v>5204966</v>
          </cell>
          <cell r="F160">
            <v>0</v>
          </cell>
        </row>
        <row r="161">
          <cell r="A161" t="str">
            <v xml:space="preserve">   EXCESS OF LOSS</v>
          </cell>
          <cell r="B161" t="str">
            <v>2-34</v>
          </cell>
          <cell r="C161">
            <v>0</v>
          </cell>
        </row>
        <row r="162">
          <cell r="A162" t="str">
            <v xml:space="preserve">            - อัคคีภัย</v>
          </cell>
          <cell r="B162" t="str">
            <v>-01</v>
          </cell>
          <cell r="C162">
            <v>0</v>
          </cell>
          <cell r="D162">
            <v>0</v>
          </cell>
          <cell r="F162">
            <v>0</v>
          </cell>
        </row>
        <row r="163">
          <cell r="A163" t="str">
            <v xml:space="preserve">            - ภัยทางทะเล</v>
          </cell>
          <cell r="B163" t="str">
            <v>-02</v>
          </cell>
          <cell r="C163">
            <v>0</v>
          </cell>
          <cell r="D163">
            <v>0</v>
          </cell>
          <cell r="F163">
            <v>0</v>
          </cell>
        </row>
        <row r="164">
          <cell r="A164" t="str">
            <v xml:space="preserve">            - ภัยเบ็ดเตล็ด</v>
          </cell>
          <cell r="B164" t="str">
            <v>-03</v>
          </cell>
          <cell r="C164">
            <v>0</v>
          </cell>
          <cell r="D164">
            <v>0</v>
          </cell>
          <cell r="F164">
            <v>0</v>
          </cell>
        </row>
        <row r="165">
          <cell r="A165" t="str">
            <v>เงินสำรองเพื่อการเสี่ยงภัย</v>
          </cell>
          <cell r="B165" t="str">
            <v>2-40</v>
          </cell>
          <cell r="C165">
            <v>0</v>
          </cell>
        </row>
        <row r="166">
          <cell r="A166" t="str">
            <v xml:space="preserve">   อัคคีภัย</v>
          </cell>
          <cell r="B166" t="str">
            <v>-01</v>
          </cell>
          <cell r="C166">
            <v>-496107363.60000002</v>
          </cell>
          <cell r="D166">
            <v>0</v>
          </cell>
          <cell r="F166">
            <v>496107363.60000002</v>
          </cell>
        </row>
        <row r="167">
          <cell r="A167" t="str">
            <v xml:space="preserve">   ภัยทางทะเล</v>
          </cell>
          <cell r="B167" t="str">
            <v>-02</v>
          </cell>
          <cell r="C167">
            <v>-55641069.74000001</v>
          </cell>
          <cell r="D167">
            <v>0</v>
          </cell>
          <cell r="F167">
            <v>55641069.74000001</v>
          </cell>
        </row>
        <row r="168">
          <cell r="A168" t="str">
            <v xml:space="preserve">   ภัยเบ็ดเตล็ด</v>
          </cell>
          <cell r="B168" t="str">
            <v>-03</v>
          </cell>
          <cell r="C168">
            <v>-296211046.36000001</v>
          </cell>
          <cell r="D168">
            <v>0</v>
          </cell>
          <cell r="F168">
            <v>296211046.36000001</v>
          </cell>
        </row>
        <row r="169">
          <cell r="A169" t="str">
            <v>เงินค้างจ่ายเกี่ยวกับการประกันต่อช่วง</v>
          </cell>
          <cell r="B169" t="str">
            <v>2-50--&gt;53</v>
          </cell>
          <cell r="C169">
            <v>0</v>
          </cell>
        </row>
        <row r="170">
          <cell r="A170" t="str">
            <v xml:space="preserve">   อัคคีภัย LOCAL Q/S</v>
          </cell>
          <cell r="B170" t="str">
            <v>2-50   -01</v>
          </cell>
          <cell r="C170">
            <v>-232579229.09999999</v>
          </cell>
          <cell r="D170">
            <v>0</v>
          </cell>
          <cell r="F170">
            <v>232579229.09999999</v>
          </cell>
        </row>
        <row r="171">
          <cell r="A171" t="str">
            <v xml:space="preserve">         FOREIGN Q/S-ASEAN</v>
          </cell>
          <cell r="B171" t="str">
            <v>-02</v>
          </cell>
          <cell r="C171">
            <v>0</v>
          </cell>
          <cell r="D171">
            <v>0</v>
          </cell>
          <cell r="F171">
            <v>0</v>
          </cell>
        </row>
        <row r="172">
          <cell r="A172" t="str">
            <v xml:space="preserve">                    -OTHER</v>
          </cell>
          <cell r="B172" t="str">
            <v>-03</v>
          </cell>
          <cell r="C172">
            <v>0</v>
          </cell>
          <cell r="D172">
            <v>0</v>
          </cell>
          <cell r="F172">
            <v>0</v>
          </cell>
        </row>
        <row r="173">
          <cell r="A173" t="str">
            <v xml:space="preserve">         FAC/OBLIG</v>
          </cell>
          <cell r="B173" t="str">
            <v>-04</v>
          </cell>
          <cell r="C173">
            <v>0</v>
          </cell>
          <cell r="D173">
            <v>0</v>
          </cell>
          <cell r="F173">
            <v>0</v>
          </cell>
        </row>
        <row r="174">
          <cell r="A174" t="str">
            <v xml:space="preserve">         OPEN COVER</v>
          </cell>
          <cell r="B174" t="str">
            <v>-05</v>
          </cell>
          <cell r="C174">
            <v>0</v>
          </cell>
          <cell r="D174">
            <v>0</v>
          </cell>
          <cell r="F174">
            <v>0</v>
          </cell>
        </row>
        <row r="175">
          <cell r="A175" t="str">
            <v xml:space="preserve">         1'ST SURPLUS-ASEAN</v>
          </cell>
          <cell r="B175" t="str">
            <v>-06</v>
          </cell>
          <cell r="C175">
            <v>0</v>
          </cell>
          <cell r="D175">
            <v>0</v>
          </cell>
          <cell r="F175">
            <v>0</v>
          </cell>
        </row>
        <row r="176">
          <cell r="A176" t="str">
            <v xml:space="preserve">                     -OTHER</v>
          </cell>
          <cell r="B176" t="str">
            <v>-07</v>
          </cell>
          <cell r="C176">
            <v>0</v>
          </cell>
          <cell r="D176">
            <v>0</v>
          </cell>
          <cell r="F176">
            <v>0</v>
          </cell>
        </row>
        <row r="177">
          <cell r="A177" t="str">
            <v xml:space="preserve">     FAC RETRO ในป.ท.</v>
          </cell>
          <cell r="B177" t="str">
            <v>-08</v>
          </cell>
          <cell r="C177">
            <v>0</v>
          </cell>
          <cell r="D177">
            <v>0</v>
          </cell>
          <cell r="F177">
            <v>0</v>
          </cell>
        </row>
        <row r="178">
          <cell r="A178" t="str">
            <v xml:space="preserve">               ตปท. -ASEAN</v>
          </cell>
          <cell r="B178" t="str">
            <v>-09</v>
          </cell>
          <cell r="C178">
            <v>0</v>
          </cell>
          <cell r="D178">
            <v>0</v>
          </cell>
          <cell r="F178">
            <v>0</v>
          </cell>
        </row>
        <row r="179">
          <cell r="A179" t="str">
            <v xml:space="preserve">                    -OTHER</v>
          </cell>
          <cell r="B179" t="str">
            <v>-10</v>
          </cell>
          <cell r="C179">
            <v>0</v>
          </cell>
          <cell r="D179">
            <v>0</v>
          </cell>
          <cell r="F179">
            <v>0</v>
          </cell>
        </row>
        <row r="180">
          <cell r="A180" t="str">
            <v xml:space="preserve">         XOL </v>
          </cell>
          <cell r="B180" t="str">
            <v>-11</v>
          </cell>
          <cell r="C180">
            <v>0</v>
          </cell>
          <cell r="D180">
            <v>0</v>
          </cell>
          <cell r="F180">
            <v>0</v>
          </cell>
        </row>
        <row r="181">
          <cell r="A181" t="str">
            <v xml:space="preserve">         SSP        -ASEAN</v>
          </cell>
          <cell r="B181" t="str">
            <v>-12</v>
          </cell>
          <cell r="C181">
            <v>0</v>
          </cell>
          <cell r="D181">
            <v>0</v>
          </cell>
          <cell r="F181">
            <v>0</v>
          </cell>
        </row>
        <row r="182">
          <cell r="A182" t="str">
            <v xml:space="preserve">                    -OTHER</v>
          </cell>
          <cell r="B182" t="str">
            <v>-13</v>
          </cell>
          <cell r="C182">
            <v>0</v>
          </cell>
          <cell r="D182">
            <v>0</v>
          </cell>
          <cell r="F182">
            <v>0</v>
          </cell>
        </row>
        <row r="183">
          <cell r="A183" t="str">
            <v xml:space="preserve">      FIRE LARGE RISK - ASEAN</v>
          </cell>
          <cell r="B183" t="str">
            <v>-14</v>
          </cell>
          <cell r="C183">
            <v>0</v>
          </cell>
          <cell r="D183">
            <v>0</v>
          </cell>
          <cell r="F183">
            <v>0</v>
          </cell>
        </row>
        <row r="184">
          <cell r="A184" t="str">
            <v xml:space="preserve">                      - OTHER</v>
          </cell>
          <cell r="B184" t="str">
            <v>-15</v>
          </cell>
          <cell r="C184">
            <v>0</v>
          </cell>
          <cell r="D184">
            <v>0</v>
          </cell>
          <cell r="F184">
            <v>0</v>
          </cell>
        </row>
        <row r="185">
          <cell r="A185" t="str">
            <v xml:space="preserve">   ภัยทางทะเล LOCAL Q/S</v>
          </cell>
          <cell r="B185" t="str">
            <v>2-51   -01</v>
          </cell>
          <cell r="C185">
            <v>0</v>
          </cell>
          <cell r="D185">
            <v>0</v>
          </cell>
          <cell r="F185">
            <v>0</v>
          </cell>
        </row>
        <row r="186">
          <cell r="A186" t="str">
            <v xml:space="preserve">         FOREIGN Q/S-ASEAN</v>
          </cell>
          <cell r="B186" t="str">
            <v>-02</v>
          </cell>
          <cell r="C186">
            <v>0</v>
          </cell>
          <cell r="D186">
            <v>0</v>
          </cell>
          <cell r="F186">
            <v>0</v>
          </cell>
        </row>
        <row r="187">
          <cell r="A187" t="str">
            <v xml:space="preserve">                    -OTHER</v>
          </cell>
          <cell r="B187" t="str">
            <v>-03</v>
          </cell>
          <cell r="C187">
            <v>0</v>
          </cell>
          <cell r="D187">
            <v>0</v>
          </cell>
          <cell r="F187">
            <v>0</v>
          </cell>
        </row>
        <row r="188">
          <cell r="A188" t="str">
            <v xml:space="preserve">         FAC/OBLIG  -ASEAN</v>
          </cell>
          <cell r="B188" t="str">
            <v>-04</v>
          </cell>
          <cell r="C188">
            <v>0</v>
          </cell>
          <cell r="D188">
            <v>0</v>
          </cell>
          <cell r="F188">
            <v>0</v>
          </cell>
        </row>
        <row r="189">
          <cell r="A189" t="str">
            <v xml:space="preserve">                    -OTHER</v>
          </cell>
          <cell r="B189" t="str">
            <v>-05</v>
          </cell>
          <cell r="C189">
            <v>0</v>
          </cell>
          <cell r="D189">
            <v>0</v>
          </cell>
          <cell r="F189">
            <v>0</v>
          </cell>
        </row>
        <row r="190">
          <cell r="A190" t="str">
            <v xml:space="preserve">     FAC RETRO ในป.ท.</v>
          </cell>
          <cell r="B190" t="str">
            <v>-06</v>
          </cell>
          <cell r="C190">
            <v>0</v>
          </cell>
          <cell r="D190">
            <v>0</v>
          </cell>
          <cell r="F190">
            <v>0</v>
          </cell>
        </row>
        <row r="191">
          <cell r="A191" t="str">
            <v xml:space="preserve">               ตปท. -ASEAN</v>
          </cell>
          <cell r="B191" t="str">
            <v>-07</v>
          </cell>
          <cell r="C191">
            <v>0</v>
          </cell>
          <cell r="D191">
            <v>0</v>
          </cell>
          <cell r="F191">
            <v>0</v>
          </cell>
        </row>
        <row r="192">
          <cell r="A192" t="str">
            <v xml:space="preserve">                    -OTHER</v>
          </cell>
          <cell r="B192" t="str">
            <v>-08</v>
          </cell>
          <cell r="C192">
            <v>0</v>
          </cell>
          <cell r="D192">
            <v>0</v>
          </cell>
          <cell r="F192">
            <v>0</v>
          </cell>
        </row>
        <row r="193">
          <cell r="A193" t="str">
            <v xml:space="preserve">         XOL</v>
          </cell>
          <cell r="B193" t="str">
            <v>-09</v>
          </cell>
          <cell r="C193">
            <v>0</v>
          </cell>
          <cell r="D193">
            <v>0</v>
          </cell>
          <cell r="F193">
            <v>0</v>
          </cell>
        </row>
        <row r="194">
          <cell r="A194" t="str">
            <v xml:space="preserve">         SSP        -ASEAN</v>
          </cell>
          <cell r="B194" t="str">
            <v>-10</v>
          </cell>
          <cell r="C194">
            <v>0</v>
          </cell>
          <cell r="D194">
            <v>0</v>
          </cell>
          <cell r="F194">
            <v>0</v>
          </cell>
        </row>
        <row r="195">
          <cell r="A195" t="str">
            <v xml:space="preserve">                    -OTHER</v>
          </cell>
          <cell r="B195" t="str">
            <v>-11</v>
          </cell>
          <cell r="C195">
            <v>0</v>
          </cell>
          <cell r="D195">
            <v>0</v>
          </cell>
          <cell r="F195">
            <v>0</v>
          </cell>
        </row>
        <row r="196">
          <cell r="A196" t="str">
            <v>=</v>
          </cell>
          <cell r="B196" t="str">
            <v>=</v>
          </cell>
          <cell r="D196" t="str">
            <v>=</v>
          </cell>
          <cell r="F196" t="str">
            <v>=</v>
          </cell>
        </row>
        <row r="197">
          <cell r="B197" t="str">
            <v>รวม</v>
          </cell>
          <cell r="D197">
            <v>306575372</v>
          </cell>
          <cell r="F197">
            <v>2266574928.2799997</v>
          </cell>
        </row>
        <row r="198">
          <cell r="A198" t="str">
            <v>=</v>
          </cell>
          <cell r="B198" t="str">
            <v>=</v>
          </cell>
          <cell r="D198" t="str">
            <v>=</v>
          </cell>
          <cell r="F198" t="str">
            <v>=</v>
          </cell>
        </row>
        <row r="199">
          <cell r="A199" t="str">
            <v>หน้า 4</v>
          </cell>
          <cell r="B199" t="str">
            <v>งบทดลอง แผนกประกันวินาศภัย</v>
          </cell>
        </row>
        <row r="200">
          <cell r="B200" t="str">
            <v>ณ  30  มิถุนายน  2549</v>
          </cell>
        </row>
        <row r="201">
          <cell r="A201" t="str">
            <v>=</v>
          </cell>
          <cell r="B201" t="str">
            <v>=</v>
          </cell>
          <cell r="D201" t="str">
            <v>=</v>
          </cell>
          <cell r="F201" t="str">
            <v>=</v>
          </cell>
        </row>
        <row r="202">
          <cell r="D202" t="str">
            <v xml:space="preserve">           PRESENT MONTH</v>
          </cell>
        </row>
        <row r="203">
          <cell r="A203" t="str">
            <v>หนี้สินและส่วนของผู้ถือหุ้น</v>
          </cell>
          <cell r="B203" t="str">
            <v>A/C CODE</v>
          </cell>
          <cell r="D203" t="str">
            <v>DR</v>
          </cell>
          <cell r="F203" t="str">
            <v>CR</v>
          </cell>
        </row>
        <row r="204">
          <cell r="A204" t="str">
            <v>=</v>
          </cell>
          <cell r="B204" t="str">
            <v>=</v>
          </cell>
          <cell r="D204" t="str">
            <v>=</v>
          </cell>
          <cell r="F204" t="str">
            <v>=</v>
          </cell>
        </row>
        <row r="205">
          <cell r="A205" t="str">
            <v>เงินค้างจ่ายเกี่ยวกับการประกันต่อช่วง</v>
          </cell>
          <cell r="B205" t="str">
            <v>2-52</v>
          </cell>
        </row>
        <row r="206">
          <cell r="A206" t="str">
            <v xml:space="preserve">  ภัยเบ็ดเตล็ด - LOCAL Q/S</v>
          </cell>
          <cell r="B206" t="str">
            <v>-01</v>
          </cell>
          <cell r="C206">
            <v>0</v>
          </cell>
          <cell r="D206">
            <v>0</v>
          </cell>
          <cell r="F206">
            <v>0</v>
          </cell>
        </row>
        <row r="207">
          <cell r="A207" t="str">
            <v xml:space="preserve">    Misc First Surplus-ASEAN</v>
          </cell>
          <cell r="B207" t="str">
            <v>-02</v>
          </cell>
          <cell r="C207">
            <v>0</v>
          </cell>
          <cell r="D207">
            <v>0</v>
          </cell>
          <cell r="F207">
            <v>0</v>
          </cell>
        </row>
        <row r="208">
          <cell r="A208" t="str">
            <v xml:space="preserve">                      -OTHER</v>
          </cell>
          <cell r="B208" t="str">
            <v>-03</v>
          </cell>
          <cell r="C208">
            <v>0</v>
          </cell>
          <cell r="D208">
            <v>0</v>
          </cell>
          <cell r="F208">
            <v>0</v>
          </cell>
        </row>
        <row r="209">
          <cell r="A209" t="str">
            <v xml:space="preserve">    Eng First Surplus</v>
          </cell>
          <cell r="B209" t="str">
            <v>-04</v>
          </cell>
          <cell r="C209">
            <v>0</v>
          </cell>
          <cell r="D209">
            <v>0</v>
          </cell>
          <cell r="F209">
            <v>0</v>
          </cell>
        </row>
        <row r="210">
          <cell r="A210" t="str">
            <v xml:space="preserve">     FAC RETRO ในป.ท.</v>
          </cell>
          <cell r="B210" t="str">
            <v>-05</v>
          </cell>
          <cell r="C210">
            <v>0</v>
          </cell>
          <cell r="D210">
            <v>0</v>
          </cell>
          <cell r="F210">
            <v>0</v>
          </cell>
        </row>
        <row r="211">
          <cell r="A211" t="str">
            <v xml:space="preserve">               ตปท. -ASEAN</v>
          </cell>
          <cell r="B211" t="str">
            <v>-06</v>
          </cell>
          <cell r="C211">
            <v>0</v>
          </cell>
          <cell r="D211">
            <v>0</v>
          </cell>
          <cell r="F211">
            <v>0</v>
          </cell>
        </row>
        <row r="212">
          <cell r="A212" t="str">
            <v xml:space="preserve">                    -OTHER</v>
          </cell>
          <cell r="B212" t="str">
            <v>-07</v>
          </cell>
          <cell r="C212">
            <v>0</v>
          </cell>
          <cell r="D212">
            <v>0</v>
          </cell>
          <cell r="F212">
            <v>0</v>
          </cell>
        </row>
        <row r="213">
          <cell r="A213" t="str">
            <v xml:space="preserve">     XOL</v>
          </cell>
          <cell r="B213" t="str">
            <v>-08</v>
          </cell>
          <cell r="C213">
            <v>0</v>
          </cell>
          <cell r="D213">
            <v>0</v>
          </cell>
          <cell r="F213">
            <v>0</v>
          </cell>
        </row>
        <row r="214">
          <cell r="A214" t="str">
            <v xml:space="preserve">     SSP            -ASEAN</v>
          </cell>
          <cell r="B214" t="str">
            <v>-09</v>
          </cell>
          <cell r="C214">
            <v>0</v>
          </cell>
          <cell r="D214">
            <v>0</v>
          </cell>
          <cell r="F214">
            <v>0</v>
          </cell>
        </row>
        <row r="215">
          <cell r="A215" t="str">
            <v xml:space="preserve">                    -OTHER</v>
          </cell>
          <cell r="B215" t="str">
            <v>-10</v>
          </cell>
          <cell r="C215">
            <v>0</v>
          </cell>
          <cell r="D215">
            <v>0</v>
          </cell>
          <cell r="F215">
            <v>0</v>
          </cell>
        </row>
        <row r="216">
          <cell r="A216" t="str">
            <v xml:space="preserve">   ENG. 2nd SURPLUS -ASEAN</v>
          </cell>
          <cell r="B216" t="str">
            <v>-11</v>
          </cell>
          <cell r="C216">
            <v>0</v>
          </cell>
          <cell r="D216">
            <v>0</v>
          </cell>
          <cell r="F216">
            <v>0</v>
          </cell>
        </row>
        <row r="217">
          <cell r="A217" t="str">
            <v xml:space="preserve">                    -OTHER</v>
          </cell>
          <cell r="B217" t="str">
            <v>-12</v>
          </cell>
          <cell r="C217">
            <v>0</v>
          </cell>
          <cell r="D217">
            <v>0</v>
          </cell>
          <cell r="F217">
            <v>0</v>
          </cell>
        </row>
        <row r="218">
          <cell r="A218" t="str">
            <v>เงินค้างจ่าย VARIABLE Q/S</v>
          </cell>
          <cell r="B218" t="str">
            <v>2-53</v>
          </cell>
          <cell r="C218">
            <v>0</v>
          </cell>
        </row>
        <row r="219">
          <cell r="A219" t="str">
            <v xml:space="preserve">   ในประเทศ</v>
          </cell>
          <cell r="B219" t="str">
            <v>-01</v>
          </cell>
          <cell r="C219">
            <v>0</v>
          </cell>
          <cell r="D219">
            <v>0</v>
          </cell>
          <cell r="F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</row>
        <row r="221">
          <cell r="A221" t="str">
            <v xml:space="preserve">   ต่างประเทศ       - ASEAN</v>
          </cell>
          <cell r="B221" t="str">
            <v>-02</v>
          </cell>
          <cell r="C221">
            <v>0</v>
          </cell>
          <cell r="D221">
            <v>0</v>
          </cell>
          <cell r="F221">
            <v>0</v>
          </cell>
        </row>
        <row r="222">
          <cell r="A222" t="str">
            <v xml:space="preserve">                   - ARC</v>
          </cell>
          <cell r="B222" t="str">
            <v>-03</v>
          </cell>
          <cell r="C222">
            <v>0</v>
          </cell>
          <cell r="D222">
            <v>0</v>
          </cell>
          <cell r="F222">
            <v>0</v>
          </cell>
        </row>
        <row r="223">
          <cell r="A223" t="str">
            <v xml:space="preserve">                   - MOTOR XOL</v>
          </cell>
          <cell r="B223" t="str">
            <v>-04</v>
          </cell>
          <cell r="C223">
            <v>0</v>
          </cell>
          <cell r="D223">
            <v>0</v>
          </cell>
          <cell r="F223">
            <v>0</v>
          </cell>
        </row>
        <row r="224">
          <cell r="A224" t="str">
            <v xml:space="preserve">                   - OTHER</v>
          </cell>
          <cell r="B224" t="str">
            <v>-05</v>
          </cell>
          <cell r="C224">
            <v>0</v>
          </cell>
          <cell r="D224">
            <v>0</v>
          </cell>
          <cell r="F224">
            <v>0</v>
          </cell>
        </row>
        <row r="225">
          <cell r="A225">
            <v>0</v>
          </cell>
          <cell r="B225">
            <v>0</v>
          </cell>
          <cell r="C225">
            <v>0</v>
          </cell>
        </row>
        <row r="226">
          <cell r="A226" t="str">
            <v>เจ้าหนี้กรมสรรพากร</v>
          </cell>
          <cell r="B226">
            <v>0</v>
          </cell>
          <cell r="C226">
            <v>-7419335.4800000004</v>
          </cell>
          <cell r="D226">
            <v>0</v>
          </cell>
          <cell r="F226">
            <v>7419335.4800000004</v>
          </cell>
        </row>
        <row r="227">
          <cell r="A227" t="str">
            <v>เงินถือไว้ตามสัญญาประกันต่อช่วง</v>
          </cell>
          <cell r="B227" t="str">
            <v>2-60--&gt;61</v>
          </cell>
          <cell r="C227">
            <v>0</v>
          </cell>
        </row>
        <row r="228">
          <cell r="A228" t="str">
            <v xml:space="preserve">  ในประเทศ</v>
          </cell>
          <cell r="B228">
            <v>-58</v>
          </cell>
          <cell r="C228">
            <v>129471.44</v>
          </cell>
          <cell r="D228">
            <v>129471.44</v>
          </cell>
          <cell r="F228">
            <v>0</v>
          </cell>
        </row>
        <row r="229">
          <cell r="A229" t="str">
            <v xml:space="preserve">  ต่างประเทศ -อัคคีภัย-ASEAN</v>
          </cell>
          <cell r="B229" t="str">
            <v>2-61   -01</v>
          </cell>
          <cell r="C229">
            <v>-9482568.8349999972</v>
          </cell>
          <cell r="D229">
            <v>0</v>
          </cell>
          <cell r="F229">
            <v>9482568.8349999972</v>
          </cell>
        </row>
        <row r="230">
          <cell r="A230" t="str">
            <v xml:space="preserve">                  -OTHER</v>
          </cell>
          <cell r="B230" t="str">
            <v>-02</v>
          </cell>
          <cell r="C230">
            <v>4635395.4349999987</v>
          </cell>
          <cell r="D230">
            <v>4635395.4349999987</v>
          </cell>
          <cell r="F230">
            <v>0</v>
          </cell>
        </row>
        <row r="231">
          <cell r="A231" t="str">
            <v xml:space="preserve">         ภัยทางทะเล-ASEAN</v>
          </cell>
          <cell r="B231" t="str">
            <v>-03</v>
          </cell>
          <cell r="C231">
            <v>-1440714.2</v>
          </cell>
          <cell r="D231">
            <v>0</v>
          </cell>
          <cell r="F231">
            <v>1440714.2</v>
          </cell>
        </row>
        <row r="232">
          <cell r="A232" t="str">
            <v xml:space="preserve">                  -OTHER</v>
          </cell>
          <cell r="B232" t="str">
            <v>-04</v>
          </cell>
          <cell r="C232">
            <v>478769</v>
          </cell>
          <cell r="D232">
            <v>478769</v>
          </cell>
          <cell r="F232">
            <v>0</v>
          </cell>
        </row>
        <row r="233">
          <cell r="A233" t="str">
            <v xml:space="preserve">         ภัยเบ็ดเตล็ด-ASEAN</v>
          </cell>
          <cell r="B233" t="str">
            <v>-05</v>
          </cell>
          <cell r="C233">
            <v>1848485.72</v>
          </cell>
          <cell r="D233">
            <v>1848485.72</v>
          </cell>
          <cell r="F233">
            <v>0</v>
          </cell>
        </row>
        <row r="234">
          <cell r="A234" t="str">
            <v xml:space="preserve">                  -OTHER</v>
          </cell>
          <cell r="B234" t="str">
            <v>-06</v>
          </cell>
          <cell r="C234">
            <v>-10146384.630000001</v>
          </cell>
          <cell r="D234">
            <v>0</v>
          </cell>
          <cell r="F234">
            <v>10146384.630000001</v>
          </cell>
        </row>
        <row r="235">
          <cell r="A235" t="str">
            <v>ค่าใช้จ่ายค้างจ่าย</v>
          </cell>
          <cell r="B235">
            <v>-68</v>
          </cell>
          <cell r="C235">
            <v>-27587777.920000002</v>
          </cell>
          <cell r="D235">
            <v>0</v>
          </cell>
          <cell r="F235">
            <v>27587777.920000002</v>
          </cell>
        </row>
        <row r="236">
          <cell r="A236" t="str">
            <v>หนี้สินอื่น : เงินชำระค่าหุ้นเพิ่มทุน</v>
          </cell>
          <cell r="B236" t="str">
            <v>2-80   -01</v>
          </cell>
          <cell r="C236">
            <v>-1865235</v>
          </cell>
          <cell r="D236">
            <v>0</v>
          </cell>
          <cell r="F236">
            <v>1865235</v>
          </cell>
        </row>
        <row r="237">
          <cell r="A237" t="str">
            <v xml:space="preserve">  สำรองภาษีเงินได้</v>
          </cell>
          <cell r="B237" t="str">
            <v>-02</v>
          </cell>
          <cell r="C237">
            <v>0</v>
          </cell>
          <cell r="D237">
            <v>0</v>
          </cell>
          <cell r="F237">
            <v>0</v>
          </cell>
        </row>
        <row r="238">
          <cell r="A238" t="str">
            <v xml:space="preserve">  ภาษีเงินได้นิติบุคคลค้างจ่าย</v>
          </cell>
          <cell r="B238" t="str">
            <v>-03</v>
          </cell>
          <cell r="C238">
            <v>-64276547.130000003</v>
          </cell>
          <cell r="D238">
            <v>0</v>
          </cell>
          <cell r="F238">
            <v>64276547.130000003</v>
          </cell>
        </row>
        <row r="239">
          <cell r="A239" t="str">
            <v xml:space="preserve">  ภาษีเงินได้หัก ณ ที่จ่าย</v>
          </cell>
          <cell r="B239" t="str">
            <v>-04</v>
          </cell>
          <cell r="C239">
            <v>-4271517.8099999996</v>
          </cell>
          <cell r="D239">
            <v>0</v>
          </cell>
          <cell r="F239">
            <v>4271517.8099999996</v>
          </cell>
        </row>
        <row r="240">
          <cell r="A240" t="str">
            <v xml:space="preserve">  โบนัสค้างจ่าย</v>
          </cell>
          <cell r="B240" t="str">
            <v>-05</v>
          </cell>
          <cell r="C240">
            <v>-822904</v>
          </cell>
          <cell r="D240">
            <v>0</v>
          </cell>
          <cell r="F240">
            <v>822904</v>
          </cell>
        </row>
        <row r="241">
          <cell r="A241" t="str">
            <v xml:space="preserve">  สำรองเงินโบนัส</v>
          </cell>
          <cell r="B241" t="str">
            <v>-06</v>
          </cell>
          <cell r="C241">
            <v>0</v>
          </cell>
          <cell r="D241">
            <v>0</v>
          </cell>
          <cell r="F241">
            <v>0</v>
          </cell>
        </row>
        <row r="242">
          <cell r="A242" t="str">
            <v xml:space="preserve">  ดอกเบี้ยเงินถือไว้ฯค้างจ่าย</v>
          </cell>
          <cell r="B242" t="str">
            <v>-07</v>
          </cell>
          <cell r="C242">
            <v>1385</v>
          </cell>
          <cell r="D242">
            <v>1385</v>
          </cell>
          <cell r="F242">
            <v>0</v>
          </cell>
        </row>
        <row r="243">
          <cell r="A243" t="str">
            <v xml:space="preserve">  เงินปันผลค้างจ่าย</v>
          </cell>
          <cell r="B243" t="str">
            <v>-08</v>
          </cell>
          <cell r="C243">
            <v>-41348904.030000001</v>
          </cell>
          <cell r="D243">
            <v>0</v>
          </cell>
          <cell r="F243">
            <v>41348904.030000001</v>
          </cell>
        </row>
        <row r="244">
          <cell r="A244" t="str">
            <v xml:space="preserve">  เจ้าหนี้แผนกประกันชีวิต</v>
          </cell>
          <cell r="B244" t="str">
            <v>-09</v>
          </cell>
          <cell r="C244">
            <v>-1.5366822481155396E-8</v>
          </cell>
          <cell r="D244">
            <v>0</v>
          </cell>
          <cell r="F244">
            <v>1.5366822481155396E-8</v>
          </cell>
        </row>
        <row r="245">
          <cell r="A245" t="str">
            <v xml:space="preserve">  เจ้าหนี้อื่น</v>
          </cell>
          <cell r="B245" t="str">
            <v>-10</v>
          </cell>
          <cell r="C245">
            <v>-334426.68</v>
          </cell>
          <cell r="D245">
            <v>0</v>
          </cell>
          <cell r="F245">
            <v>334426.68</v>
          </cell>
        </row>
        <row r="246">
          <cell r="A246" t="str">
            <v>ทุนเรือนหุ้น</v>
          </cell>
          <cell r="B246">
            <v>-7</v>
          </cell>
          <cell r="C246">
            <v>-1182315900</v>
          </cell>
          <cell r="D246">
            <v>0</v>
          </cell>
          <cell r="F246">
            <v>1182315900</v>
          </cell>
        </row>
        <row r="247">
          <cell r="A247" t="str">
            <v>ส่วนเกินมูลค่าหุ้น</v>
          </cell>
          <cell r="B247">
            <v>-8</v>
          </cell>
          <cell r="C247">
            <v>-162467945</v>
          </cell>
          <cell r="D247">
            <v>0</v>
          </cell>
          <cell r="F247">
            <v>162467945</v>
          </cell>
        </row>
        <row r="248">
          <cell r="A248" t="str">
            <v>สำรองจัดสรรจากกำไรสุทธิ</v>
          </cell>
          <cell r="B248" t="str">
            <v>3-20--&gt;22</v>
          </cell>
          <cell r="C248">
            <v>0</v>
          </cell>
        </row>
        <row r="249">
          <cell r="A249" t="str">
            <v xml:space="preserve">  สำรองตามกฏหมาย</v>
          </cell>
          <cell r="B249">
            <v>-17</v>
          </cell>
          <cell r="C249">
            <v>-118776400</v>
          </cell>
          <cell r="D249">
            <v>0</v>
          </cell>
          <cell r="F249">
            <v>118776400</v>
          </cell>
        </row>
        <row r="250">
          <cell r="A250" t="str">
            <v xml:space="preserve">  สำรองฉุกเฉิน</v>
          </cell>
          <cell r="B250">
            <v>-18</v>
          </cell>
          <cell r="C250">
            <v>-44000000</v>
          </cell>
          <cell r="D250">
            <v>0</v>
          </cell>
          <cell r="F250">
            <v>44000000</v>
          </cell>
        </row>
        <row r="251">
          <cell r="A251" t="str">
            <v xml:space="preserve">  สำรองอื่น</v>
          </cell>
          <cell r="B251">
            <v>-19</v>
          </cell>
          <cell r="C251">
            <v>-106000000</v>
          </cell>
          <cell r="D251">
            <v>0</v>
          </cell>
          <cell r="F251">
            <v>106000000</v>
          </cell>
        </row>
        <row r="252">
          <cell r="A252" t="str">
            <v>กำไรสะสมยังไม่ได้จัดสรร</v>
          </cell>
          <cell r="B252">
            <v>-27</v>
          </cell>
          <cell r="C252">
            <v>-467779701.21999991</v>
          </cell>
          <cell r="D252">
            <v>0</v>
          </cell>
          <cell r="F252">
            <v>467779701.21999991</v>
          </cell>
        </row>
        <row r="253">
          <cell r="A253" t="str">
            <v>=</v>
          </cell>
          <cell r="B253" t="str">
            <v>=</v>
          </cell>
          <cell r="D253" t="str">
            <v>=</v>
          </cell>
          <cell r="F253" t="str">
            <v>=</v>
          </cell>
        </row>
        <row r="254">
          <cell r="B254" t="str">
            <v>รวม</v>
          </cell>
          <cell r="D254">
            <v>7093506.5949999988</v>
          </cell>
          <cell r="F254">
            <v>2250336261.9349999</v>
          </cell>
        </row>
        <row r="255">
          <cell r="A255" t="str">
            <v>=</v>
          </cell>
          <cell r="B255" t="str">
            <v>=</v>
          </cell>
          <cell r="D255" t="str">
            <v>=</v>
          </cell>
          <cell r="F255" t="str">
            <v>=</v>
          </cell>
        </row>
        <row r="256">
          <cell r="A256" t="str">
            <v>หน้า 5</v>
          </cell>
          <cell r="B256" t="str">
            <v>งบทดลอง แผนกประกันวินาศภัย</v>
          </cell>
        </row>
        <row r="257">
          <cell r="B257" t="str">
            <v>ณ  30  มิถุนายน  2549</v>
          </cell>
        </row>
        <row r="258">
          <cell r="A258" t="str">
            <v>=</v>
          </cell>
          <cell r="B258" t="str">
            <v>=</v>
          </cell>
          <cell r="D258" t="str">
            <v>=</v>
          </cell>
          <cell r="F258" t="str">
            <v>=</v>
          </cell>
        </row>
        <row r="259">
          <cell r="D259" t="str">
            <v xml:space="preserve">           PRESENT MONTH</v>
          </cell>
        </row>
        <row r="260">
          <cell r="A260" t="str">
            <v>รายได้-ค่าใช้จ่าย จากการรับประกัน</v>
          </cell>
          <cell r="B260" t="str">
            <v>A/C CODE</v>
          </cell>
          <cell r="D260" t="str">
            <v>DR</v>
          </cell>
          <cell r="F260" t="str">
            <v>CR</v>
          </cell>
        </row>
        <row r="261">
          <cell r="A261" t="str">
            <v>=</v>
          </cell>
          <cell r="B261" t="str">
            <v>=</v>
          </cell>
          <cell r="D261" t="str">
            <v>=</v>
          </cell>
          <cell r="F261" t="str">
            <v>=</v>
          </cell>
        </row>
        <row r="262">
          <cell r="A262" t="str">
            <v>เบี้ยประกันต่อรับ</v>
          </cell>
          <cell r="B262" t="str">
            <v>4-10--&gt;14</v>
          </cell>
        </row>
        <row r="263">
          <cell r="A263" t="str">
            <v xml:space="preserve">  ในประเทศแบบอัตราส่วน 5%</v>
          </cell>
          <cell r="B263">
            <v>-6</v>
          </cell>
          <cell r="C263">
            <v>0</v>
          </cell>
        </row>
        <row r="264">
          <cell r="A264" t="str">
            <v xml:space="preserve">   อัคคีภัย</v>
          </cell>
          <cell r="B264" t="str">
            <v>4-10   -01</v>
          </cell>
          <cell r="C264">
            <v>-390928577</v>
          </cell>
          <cell r="D264">
            <v>0</v>
          </cell>
          <cell r="F264">
            <v>390928577</v>
          </cell>
        </row>
        <row r="265">
          <cell r="A265" t="str">
            <v xml:space="preserve">   ภัยทางทะเล</v>
          </cell>
          <cell r="B265" t="str">
            <v>-02</v>
          </cell>
          <cell r="C265">
            <v>-63436972</v>
          </cell>
          <cell r="D265">
            <v>0</v>
          </cell>
          <cell r="F265">
            <v>63436972</v>
          </cell>
        </row>
        <row r="266">
          <cell r="A266" t="str">
            <v xml:space="preserve">   ภัยเบ็ดเตล็ด</v>
          </cell>
          <cell r="B266" t="str">
            <v>-03</v>
          </cell>
          <cell r="C266">
            <v>-213342232</v>
          </cell>
          <cell r="D266">
            <v>0</v>
          </cell>
          <cell r="F266">
            <v>213342232</v>
          </cell>
        </row>
        <row r="267">
          <cell r="A267" t="str">
            <v xml:space="preserve">  ในประเทศแบบเฉพาะราย</v>
          </cell>
          <cell r="B267" t="str">
            <v>4-11</v>
          </cell>
          <cell r="C267">
            <v>0</v>
          </cell>
        </row>
        <row r="268">
          <cell r="A268" t="str">
            <v xml:space="preserve">   อัคคีภัย</v>
          </cell>
          <cell r="B268" t="str">
            <v>4-11   -01</v>
          </cell>
          <cell r="C268">
            <v>-320113891</v>
          </cell>
          <cell r="D268">
            <v>0</v>
          </cell>
          <cell r="F268">
            <v>320113891</v>
          </cell>
        </row>
        <row r="269">
          <cell r="A269" t="str">
            <v xml:space="preserve">   ภัยทางทะเล</v>
          </cell>
          <cell r="B269" t="str">
            <v>-02</v>
          </cell>
          <cell r="C269">
            <v>-16582141</v>
          </cell>
          <cell r="D269">
            <v>0</v>
          </cell>
          <cell r="F269">
            <v>16582141</v>
          </cell>
        </row>
        <row r="270">
          <cell r="A270" t="str">
            <v xml:space="preserve">   ภัยเบ็ดเตล็ด</v>
          </cell>
          <cell r="B270" t="str">
            <v>-03</v>
          </cell>
          <cell r="C270">
            <v>-96934070</v>
          </cell>
          <cell r="D270">
            <v>0</v>
          </cell>
          <cell r="F270">
            <v>96934070</v>
          </cell>
        </row>
        <row r="271">
          <cell r="A271" t="str">
            <v xml:space="preserve">  ในประเทศแบบสัญญาอื่น</v>
          </cell>
          <cell r="B271">
            <v>-8</v>
          </cell>
          <cell r="C271">
            <v>0</v>
          </cell>
        </row>
        <row r="272">
          <cell r="A272" t="str">
            <v xml:space="preserve">   อัคคีภัย</v>
          </cell>
          <cell r="B272" t="str">
            <v>4-12   -01</v>
          </cell>
          <cell r="C272">
            <v>-278261373</v>
          </cell>
          <cell r="D272">
            <v>0</v>
          </cell>
          <cell r="F272">
            <v>278261373</v>
          </cell>
        </row>
        <row r="273">
          <cell r="A273" t="str">
            <v xml:space="preserve">   ภัยทางทะเล</v>
          </cell>
          <cell r="B273" t="str">
            <v>-02</v>
          </cell>
          <cell r="C273">
            <v>-54934932</v>
          </cell>
          <cell r="D273">
            <v>0</v>
          </cell>
          <cell r="F273">
            <v>54934932</v>
          </cell>
        </row>
        <row r="274">
          <cell r="A274" t="str">
            <v xml:space="preserve">   ภัยเบ็ดเตล็ด</v>
          </cell>
          <cell r="B274" t="str">
            <v>-03</v>
          </cell>
          <cell r="C274">
            <v>-173670000</v>
          </cell>
          <cell r="D274">
            <v>0</v>
          </cell>
          <cell r="F274">
            <v>173670000</v>
          </cell>
        </row>
        <row r="275">
          <cell r="A275" t="str">
            <v xml:space="preserve">  ต่างประเทศแบบสัญญาอื่น</v>
          </cell>
          <cell r="B275">
            <v>-9</v>
          </cell>
          <cell r="C275">
            <v>0</v>
          </cell>
        </row>
        <row r="276">
          <cell r="A276" t="str">
            <v xml:space="preserve">             อัคคีภัย-ASEAN</v>
          </cell>
          <cell r="B276" t="str">
            <v>4-13   -01</v>
          </cell>
          <cell r="C276">
            <v>-10</v>
          </cell>
          <cell r="D276">
            <v>0</v>
          </cell>
          <cell r="F276">
            <v>10</v>
          </cell>
        </row>
        <row r="277">
          <cell r="A277" t="str">
            <v xml:space="preserve">                  -OTHER</v>
          </cell>
          <cell r="B277" t="str">
            <v>-02</v>
          </cell>
          <cell r="C277">
            <v>-4070247</v>
          </cell>
          <cell r="D277">
            <v>0</v>
          </cell>
          <cell r="F277">
            <v>4070247</v>
          </cell>
        </row>
        <row r="278">
          <cell r="A278" t="str">
            <v xml:space="preserve">         ภัยทางทะเล-ASEAN</v>
          </cell>
          <cell r="B278" t="str">
            <v>-03</v>
          </cell>
          <cell r="C278">
            <v>-546</v>
          </cell>
          <cell r="D278">
            <v>0</v>
          </cell>
          <cell r="F278">
            <v>546</v>
          </cell>
        </row>
        <row r="279">
          <cell r="A279" t="str">
            <v xml:space="preserve">                  -OTHER</v>
          </cell>
          <cell r="B279" t="str">
            <v>-04</v>
          </cell>
          <cell r="C279">
            <v>-1509554</v>
          </cell>
          <cell r="D279">
            <v>0</v>
          </cell>
          <cell r="F279">
            <v>1509554</v>
          </cell>
        </row>
        <row r="280">
          <cell r="A280" t="str">
            <v xml:space="preserve">         ภัยเบ็ดเตล็ด-ASEAN</v>
          </cell>
          <cell r="B280" t="str">
            <v>-05</v>
          </cell>
          <cell r="C280">
            <v>-8996999</v>
          </cell>
          <cell r="D280">
            <v>0</v>
          </cell>
          <cell r="F280">
            <v>8996999</v>
          </cell>
        </row>
        <row r="281">
          <cell r="A281" t="str">
            <v xml:space="preserve">                  -OTHER</v>
          </cell>
          <cell r="B281" t="str">
            <v>-06</v>
          </cell>
          <cell r="C281">
            <v>0</v>
          </cell>
          <cell r="D281">
            <v>0</v>
          </cell>
          <cell r="F281">
            <v>0</v>
          </cell>
        </row>
        <row r="282">
          <cell r="A282" t="str">
            <v xml:space="preserve">  ต่างประเทศ : แบบเฉพาะราย</v>
          </cell>
          <cell r="B282">
            <v>-10</v>
          </cell>
          <cell r="C282">
            <v>0</v>
          </cell>
        </row>
        <row r="283">
          <cell r="A283" t="str">
            <v xml:space="preserve">             อัคคีภัย-ASEAN</v>
          </cell>
          <cell r="B283" t="str">
            <v>4-14   -01</v>
          </cell>
          <cell r="C283">
            <v>0</v>
          </cell>
          <cell r="D283">
            <v>0</v>
          </cell>
          <cell r="F283">
            <v>0</v>
          </cell>
        </row>
        <row r="284">
          <cell r="A284" t="str">
            <v xml:space="preserve">                  -OTHER</v>
          </cell>
          <cell r="B284" t="str">
            <v>-02</v>
          </cell>
          <cell r="C284">
            <v>0</v>
          </cell>
          <cell r="D284">
            <v>0</v>
          </cell>
          <cell r="F284">
            <v>0</v>
          </cell>
        </row>
        <row r="285">
          <cell r="A285" t="str">
            <v xml:space="preserve">         ภัยทางทะเล-ASEAN</v>
          </cell>
          <cell r="B285" t="str">
            <v>-03</v>
          </cell>
          <cell r="C285">
            <v>0</v>
          </cell>
          <cell r="D285">
            <v>0</v>
          </cell>
          <cell r="F285">
            <v>0</v>
          </cell>
        </row>
        <row r="286">
          <cell r="A286" t="str">
            <v xml:space="preserve">                  -OTHER</v>
          </cell>
          <cell r="B286" t="str">
            <v>-04</v>
          </cell>
          <cell r="C286">
            <v>0</v>
          </cell>
          <cell r="D286">
            <v>0</v>
          </cell>
          <cell r="F286">
            <v>0</v>
          </cell>
        </row>
        <row r="287">
          <cell r="A287" t="str">
            <v xml:space="preserve">         ภัยเบ็ดเตล็ด-ASEAN</v>
          </cell>
          <cell r="B287" t="str">
            <v>-05</v>
          </cell>
          <cell r="C287">
            <v>0</v>
          </cell>
          <cell r="D287">
            <v>0</v>
          </cell>
          <cell r="F287">
            <v>0</v>
          </cell>
        </row>
        <row r="288">
          <cell r="A288" t="str">
            <v xml:space="preserve">                  -OTHER</v>
          </cell>
          <cell r="B288" t="str">
            <v>-06</v>
          </cell>
          <cell r="C288">
            <v>0</v>
          </cell>
          <cell r="D288">
            <v>0</v>
          </cell>
          <cell r="F288">
            <v>0</v>
          </cell>
        </row>
        <row r="289">
          <cell r="A289" t="str">
            <v>เบี้ยประกันต่อช่วง</v>
          </cell>
          <cell r="B289" t="str">
            <v>4-20--&gt;24</v>
          </cell>
          <cell r="C289">
            <v>0</v>
          </cell>
        </row>
        <row r="290">
          <cell r="A290" t="str">
            <v xml:space="preserve"> ในประเทศ LOCAL Q/S</v>
          </cell>
          <cell r="B290">
            <v>-16</v>
          </cell>
          <cell r="C290">
            <v>0</v>
          </cell>
        </row>
        <row r="291">
          <cell r="A291" t="str">
            <v xml:space="preserve">   อัคคีภัย</v>
          </cell>
          <cell r="B291" t="str">
            <v>4-20   -01</v>
          </cell>
          <cell r="C291">
            <v>271052404</v>
          </cell>
          <cell r="D291">
            <v>271052404</v>
          </cell>
          <cell r="F291">
            <v>0</v>
          </cell>
        </row>
        <row r="292">
          <cell r="A292" t="str">
            <v xml:space="preserve">   ภัยทางทะเล</v>
          </cell>
          <cell r="B292" t="str">
            <v>-02</v>
          </cell>
          <cell r="C292">
            <v>31807565</v>
          </cell>
          <cell r="D292">
            <v>31807565</v>
          </cell>
          <cell r="F292">
            <v>0</v>
          </cell>
        </row>
        <row r="293">
          <cell r="A293" t="str">
            <v xml:space="preserve">   ภัยเบ็ดเตล็ด</v>
          </cell>
          <cell r="B293" t="str">
            <v>-03</v>
          </cell>
          <cell r="C293">
            <v>106409453</v>
          </cell>
          <cell r="D293">
            <v>106409453</v>
          </cell>
          <cell r="F293">
            <v>0</v>
          </cell>
        </row>
        <row r="294">
          <cell r="A294" t="str">
            <v xml:space="preserve"> ในประเทศ VQS+FAC</v>
          </cell>
          <cell r="B294">
            <v>-17</v>
          </cell>
          <cell r="C294">
            <v>0</v>
          </cell>
        </row>
        <row r="295">
          <cell r="A295" t="str">
            <v xml:space="preserve">   อัคคีภัย</v>
          </cell>
          <cell r="B295" t="str">
            <v>4-21   -01</v>
          </cell>
          <cell r="C295">
            <v>3</v>
          </cell>
          <cell r="D295">
            <v>3</v>
          </cell>
          <cell r="F295">
            <v>0</v>
          </cell>
        </row>
        <row r="296">
          <cell r="A296" t="str">
            <v xml:space="preserve">   ภัยทางทะเล</v>
          </cell>
          <cell r="B296" t="str">
            <v>-02</v>
          </cell>
          <cell r="C296">
            <v>0</v>
          </cell>
          <cell r="D296">
            <v>0</v>
          </cell>
          <cell r="F296">
            <v>0</v>
          </cell>
        </row>
        <row r="297">
          <cell r="A297" t="str">
            <v xml:space="preserve">   ภัยเบ็ดเตล็ด</v>
          </cell>
          <cell r="B297" t="str">
            <v>-03</v>
          </cell>
          <cell r="C297">
            <v>0</v>
          </cell>
          <cell r="D297">
            <v>0</v>
          </cell>
          <cell r="F297">
            <v>0</v>
          </cell>
        </row>
        <row r="298">
          <cell r="A298" t="str">
            <v xml:space="preserve">  ต่างประเทศจากการรับประกันในปท.</v>
          </cell>
          <cell r="B298">
            <v>-18</v>
          </cell>
          <cell r="C298">
            <v>0</v>
          </cell>
        </row>
        <row r="299">
          <cell r="A299" t="str">
            <v xml:space="preserve">      อัคคีภัย : ASEAN - 5%</v>
          </cell>
          <cell r="B299" t="str">
            <v>4-22-01-001</v>
          </cell>
          <cell r="C299">
            <v>0</v>
          </cell>
          <cell r="D299">
            <v>0</v>
          </cell>
          <cell r="F299">
            <v>0</v>
          </cell>
        </row>
        <row r="300">
          <cell r="A300" t="str">
            <v xml:space="preserve">                    - Fac</v>
          </cell>
          <cell r="B300" t="str">
            <v xml:space="preserve">       -002</v>
          </cell>
          <cell r="C300">
            <v>215875.03</v>
          </cell>
          <cell r="D300">
            <v>215875.03</v>
          </cell>
          <cell r="F300">
            <v>0</v>
          </cell>
        </row>
        <row r="301">
          <cell r="A301" t="str">
            <v xml:space="preserve">                    - Tty</v>
          </cell>
          <cell r="B301" t="str">
            <v xml:space="preserve">       -003</v>
          </cell>
          <cell r="C301">
            <v>3026805</v>
          </cell>
          <cell r="D301">
            <v>3026805</v>
          </cell>
          <cell r="F301">
            <v>0</v>
          </cell>
        </row>
        <row r="302">
          <cell r="A302" t="str">
            <v xml:space="preserve">            : OTHER - 5%</v>
          </cell>
          <cell r="B302" t="str">
            <v xml:space="preserve">       -004</v>
          </cell>
          <cell r="C302">
            <v>0</v>
          </cell>
          <cell r="D302">
            <v>0</v>
          </cell>
          <cell r="F302">
            <v>0</v>
          </cell>
        </row>
        <row r="303">
          <cell r="A303" t="str">
            <v xml:space="preserve">                    - Fac</v>
          </cell>
          <cell r="B303" t="str">
            <v xml:space="preserve">       -005</v>
          </cell>
          <cell r="C303">
            <v>1682761.97</v>
          </cell>
          <cell r="D303">
            <v>1682761.97</v>
          </cell>
          <cell r="F303">
            <v>0</v>
          </cell>
        </row>
        <row r="304">
          <cell r="A304" t="str">
            <v xml:space="preserve">                    - Tty</v>
          </cell>
          <cell r="B304" t="str">
            <v xml:space="preserve">       -006</v>
          </cell>
          <cell r="C304">
            <v>0</v>
          </cell>
          <cell r="D304">
            <v>0</v>
          </cell>
          <cell r="F304">
            <v>0</v>
          </cell>
        </row>
        <row r="305">
          <cell r="A305" t="str">
            <v xml:space="preserve">     ภัยทะเล : ASEAN - 5%</v>
          </cell>
          <cell r="B305" t="str">
            <v>4-22-02-001</v>
          </cell>
          <cell r="C305">
            <v>0</v>
          </cell>
          <cell r="D305">
            <v>0</v>
          </cell>
          <cell r="F305">
            <v>0</v>
          </cell>
        </row>
        <row r="306">
          <cell r="A306" t="str">
            <v xml:space="preserve">                    - Fac</v>
          </cell>
          <cell r="B306" t="str">
            <v xml:space="preserve">       -002</v>
          </cell>
          <cell r="C306">
            <v>0</v>
          </cell>
          <cell r="D306">
            <v>0</v>
          </cell>
          <cell r="F306">
            <v>0</v>
          </cell>
        </row>
        <row r="307">
          <cell r="A307" t="str">
            <v xml:space="preserve">                    - Tty</v>
          </cell>
          <cell r="B307" t="str">
            <v xml:space="preserve">       -003</v>
          </cell>
          <cell r="C307">
            <v>0</v>
          </cell>
          <cell r="D307">
            <v>0</v>
          </cell>
          <cell r="F307">
            <v>0</v>
          </cell>
        </row>
        <row r="308">
          <cell r="A308" t="str">
            <v xml:space="preserve">            : OTHER - 5%</v>
          </cell>
          <cell r="B308" t="str">
            <v xml:space="preserve">       -004</v>
          </cell>
          <cell r="C308">
            <v>0</v>
          </cell>
          <cell r="D308">
            <v>0</v>
          </cell>
          <cell r="F308">
            <v>0</v>
          </cell>
        </row>
        <row r="309">
          <cell r="A309" t="str">
            <v xml:space="preserve">                    - Fac</v>
          </cell>
          <cell r="B309" t="str">
            <v xml:space="preserve">       -005</v>
          </cell>
          <cell r="C309">
            <v>0</v>
          </cell>
          <cell r="D309">
            <v>0</v>
          </cell>
          <cell r="F309">
            <v>0</v>
          </cell>
        </row>
        <row r="310">
          <cell r="A310" t="str">
            <v xml:space="preserve">                    - Tty</v>
          </cell>
          <cell r="B310" t="str">
            <v xml:space="preserve">       -006</v>
          </cell>
          <cell r="C310">
            <v>0</v>
          </cell>
          <cell r="D310">
            <v>0</v>
          </cell>
          <cell r="F310">
            <v>0</v>
          </cell>
        </row>
        <row r="311">
          <cell r="A311" t="str">
            <v xml:space="preserve">    เบ็ดเตล็ด : ASEAN - 5%</v>
          </cell>
          <cell r="B311" t="str">
            <v>4-22-03-001</v>
          </cell>
          <cell r="C311">
            <v>0</v>
          </cell>
          <cell r="D311">
            <v>0</v>
          </cell>
          <cell r="F311">
            <v>0</v>
          </cell>
        </row>
        <row r="312">
          <cell r="A312" t="str">
            <v xml:space="preserve">                    - Fac</v>
          </cell>
          <cell r="B312" t="str">
            <v xml:space="preserve">       -002</v>
          </cell>
          <cell r="C312">
            <v>201340.28</v>
          </cell>
          <cell r="D312">
            <v>201340.28</v>
          </cell>
          <cell r="F312">
            <v>0</v>
          </cell>
        </row>
        <row r="313">
          <cell r="A313" t="str">
            <v xml:space="preserve">                    - Tty</v>
          </cell>
          <cell r="B313" t="str">
            <v xml:space="preserve">       -003</v>
          </cell>
          <cell r="C313">
            <v>44130940</v>
          </cell>
          <cell r="D313">
            <v>44130940</v>
          </cell>
          <cell r="F313">
            <v>0</v>
          </cell>
        </row>
        <row r="314">
          <cell r="A314" t="str">
            <v xml:space="preserve">            : OTHER - 5%</v>
          </cell>
          <cell r="B314" t="str">
            <v xml:space="preserve">       -004</v>
          </cell>
          <cell r="C314">
            <v>0</v>
          </cell>
          <cell r="D314">
            <v>0</v>
          </cell>
          <cell r="F314">
            <v>0</v>
          </cell>
        </row>
        <row r="315">
          <cell r="A315" t="str">
            <v xml:space="preserve">                    - Fac</v>
          </cell>
          <cell r="B315" t="str">
            <v xml:space="preserve">       -005</v>
          </cell>
          <cell r="C315">
            <v>382254.73</v>
          </cell>
          <cell r="D315">
            <v>382254.73</v>
          </cell>
          <cell r="F315">
            <v>0</v>
          </cell>
        </row>
        <row r="316">
          <cell r="A316" t="str">
            <v xml:space="preserve">                    - Tty</v>
          </cell>
          <cell r="B316" t="str">
            <v xml:space="preserve">       -006</v>
          </cell>
          <cell r="C316">
            <v>0</v>
          </cell>
          <cell r="D316">
            <v>0</v>
          </cell>
          <cell r="F316">
            <v>0</v>
          </cell>
        </row>
        <row r="317">
          <cell r="A317" t="str">
            <v xml:space="preserve">  ต่างประเทศจากการรับประกันตปท.</v>
          </cell>
          <cell r="B317">
            <v>-19</v>
          </cell>
          <cell r="C317">
            <v>0</v>
          </cell>
        </row>
        <row r="318">
          <cell r="A318" t="str">
            <v xml:space="preserve">             อัคคีภัย-ASEAN - FAC</v>
          </cell>
          <cell r="B318" t="str">
            <v>-01</v>
          </cell>
          <cell r="C318">
            <v>0</v>
          </cell>
          <cell r="D318">
            <v>0</v>
          </cell>
          <cell r="F318">
            <v>0</v>
          </cell>
        </row>
        <row r="319">
          <cell r="A319" t="str">
            <v xml:space="preserve">                  -OTHER - FAC</v>
          </cell>
          <cell r="B319" t="str">
            <v>-02</v>
          </cell>
          <cell r="C319">
            <v>0</v>
          </cell>
          <cell r="D319">
            <v>0</v>
          </cell>
          <cell r="F319">
            <v>0</v>
          </cell>
        </row>
        <row r="320">
          <cell r="A320" t="str">
            <v xml:space="preserve">         ภัยทางทะเล-ASEAN - FAC</v>
          </cell>
          <cell r="B320" t="str">
            <v>-03</v>
          </cell>
          <cell r="C320">
            <v>0</v>
          </cell>
          <cell r="D320">
            <v>0</v>
          </cell>
          <cell r="F320">
            <v>0</v>
          </cell>
        </row>
        <row r="321">
          <cell r="A321" t="str">
            <v xml:space="preserve">                  -OTHER - FAC</v>
          </cell>
          <cell r="B321" t="str">
            <v>-04</v>
          </cell>
          <cell r="C321">
            <v>0</v>
          </cell>
          <cell r="D321">
            <v>0</v>
          </cell>
          <cell r="F321">
            <v>0</v>
          </cell>
        </row>
        <row r="322">
          <cell r="A322" t="str">
            <v xml:space="preserve">         ภัยเบ็ดเตล็ด-ASEAN - FAC</v>
          </cell>
          <cell r="B322" t="str">
            <v>-05</v>
          </cell>
          <cell r="C322">
            <v>0</v>
          </cell>
          <cell r="D322">
            <v>0</v>
          </cell>
          <cell r="F322">
            <v>0</v>
          </cell>
        </row>
        <row r="323">
          <cell r="A323" t="str">
            <v xml:space="preserve">                  -OTHER - FAC</v>
          </cell>
          <cell r="B323" t="str">
            <v>-06</v>
          </cell>
          <cell r="C323">
            <v>0</v>
          </cell>
          <cell r="D323">
            <v>0</v>
          </cell>
          <cell r="F323">
            <v>0</v>
          </cell>
        </row>
        <row r="324">
          <cell r="A324" t="str">
            <v xml:space="preserve">  ในประเทศ : แบบเฉพาะราย</v>
          </cell>
          <cell r="B324">
            <v>-20</v>
          </cell>
          <cell r="C324">
            <v>0</v>
          </cell>
        </row>
        <row r="325">
          <cell r="A325" t="str">
            <v xml:space="preserve">   อัคคีภัย</v>
          </cell>
          <cell r="B325" t="str">
            <v>4-24   -01</v>
          </cell>
          <cell r="C325">
            <v>0</v>
          </cell>
          <cell r="D325">
            <v>0</v>
          </cell>
          <cell r="F325">
            <v>0</v>
          </cell>
        </row>
        <row r="326">
          <cell r="A326" t="str">
            <v xml:space="preserve">   ภัยทางทะเล</v>
          </cell>
          <cell r="B326" t="str">
            <v>-02</v>
          </cell>
          <cell r="C326">
            <v>0</v>
          </cell>
          <cell r="D326">
            <v>0</v>
          </cell>
          <cell r="F326">
            <v>0</v>
          </cell>
        </row>
        <row r="327">
          <cell r="A327" t="str">
            <v xml:space="preserve">   ภัยเบ็ดเตล็ด</v>
          </cell>
          <cell r="B327" t="str">
            <v>-03</v>
          </cell>
          <cell r="C327">
            <v>0</v>
          </cell>
          <cell r="D327">
            <v>0</v>
          </cell>
          <cell r="F327">
            <v>0</v>
          </cell>
        </row>
        <row r="328">
          <cell r="A328" t="str">
            <v>=</v>
          </cell>
          <cell r="B328" t="str">
            <v>=</v>
          </cell>
          <cell r="D328" t="str">
            <v>=</v>
          </cell>
          <cell r="F328" t="str">
            <v>=</v>
          </cell>
        </row>
        <row r="329">
          <cell r="B329" t="str">
            <v>รวม</v>
          </cell>
          <cell r="D329">
            <v>458909402.00999999</v>
          </cell>
          <cell r="F329">
            <v>1622781544</v>
          </cell>
        </row>
        <row r="330">
          <cell r="A330" t="str">
            <v>=</v>
          </cell>
          <cell r="B330" t="str">
            <v>=</v>
          </cell>
          <cell r="D330" t="str">
            <v>=</v>
          </cell>
          <cell r="F330" t="str">
            <v>=</v>
          </cell>
        </row>
        <row r="331">
          <cell r="A331" t="str">
            <v>หน้า 6</v>
          </cell>
          <cell r="B331" t="str">
            <v>งบทดลอง แผนกประกันวินาศภัย</v>
          </cell>
        </row>
        <row r="332">
          <cell r="B332" t="str">
            <v>ณ  30  มิถุนายน  2549</v>
          </cell>
        </row>
        <row r="333">
          <cell r="A333" t="str">
            <v>=</v>
          </cell>
          <cell r="B333" t="str">
            <v>=</v>
          </cell>
          <cell r="D333" t="str">
            <v>=</v>
          </cell>
          <cell r="F333" t="str">
            <v>=</v>
          </cell>
        </row>
        <row r="334">
          <cell r="D334" t="str">
            <v xml:space="preserve">           PRESENT MONTH</v>
          </cell>
        </row>
        <row r="335">
          <cell r="A335" t="str">
            <v>รายได้-ค่าใช้จ่าย จากการรับประกัน</v>
          </cell>
          <cell r="B335" t="str">
            <v>A/C CODE</v>
          </cell>
          <cell r="D335" t="str">
            <v>DR</v>
          </cell>
          <cell r="F335" t="str">
            <v>CR</v>
          </cell>
        </row>
        <row r="336">
          <cell r="A336" t="str">
            <v>=</v>
          </cell>
          <cell r="B336" t="str">
            <v>=</v>
          </cell>
          <cell r="D336" t="str">
            <v>=</v>
          </cell>
          <cell r="F336" t="str">
            <v>=</v>
          </cell>
        </row>
        <row r="337">
          <cell r="A337" t="str">
            <v>สำรองเสี่ยงภัยเพิ่มขึ้น(ลดลง)จากปีก่อน</v>
          </cell>
          <cell r="B337" t="str">
            <v>4-30--&gt;32</v>
          </cell>
        </row>
        <row r="338">
          <cell r="A338" t="str">
            <v xml:space="preserve">   ในประเทศ : อัคคีภัย - 5%</v>
          </cell>
          <cell r="B338" t="str">
            <v>4-30-01-001</v>
          </cell>
          <cell r="C338">
            <v>2129484</v>
          </cell>
          <cell r="D338">
            <v>2129484</v>
          </cell>
          <cell r="F338">
            <v>0</v>
          </cell>
        </row>
        <row r="339">
          <cell r="A339" t="str">
            <v xml:space="preserve">                    - Fac</v>
          </cell>
          <cell r="B339" t="str">
            <v xml:space="preserve">       -002</v>
          </cell>
          <cell r="C339">
            <v>21186560</v>
          </cell>
          <cell r="D339">
            <v>21186560</v>
          </cell>
          <cell r="F339">
            <v>0</v>
          </cell>
        </row>
        <row r="340">
          <cell r="A340" t="str">
            <v xml:space="preserve">                    - Tty</v>
          </cell>
          <cell r="B340" t="str">
            <v xml:space="preserve">       -003</v>
          </cell>
          <cell r="C340">
            <v>-1497550</v>
          </cell>
          <cell r="D340">
            <v>0</v>
          </cell>
          <cell r="F340">
            <v>1497550</v>
          </cell>
        </row>
        <row r="341">
          <cell r="A341" t="str">
            <v xml:space="preserve">            : ภัยทะเล- 5%</v>
          </cell>
          <cell r="B341" t="str">
            <v>4-30-02-001</v>
          </cell>
          <cell r="C341">
            <v>-2312345</v>
          </cell>
          <cell r="D341">
            <v>0</v>
          </cell>
          <cell r="F341">
            <v>2312345</v>
          </cell>
        </row>
        <row r="342">
          <cell r="A342" t="str">
            <v xml:space="preserve">                    - Fac</v>
          </cell>
          <cell r="B342" t="str">
            <v xml:space="preserve">       -002</v>
          </cell>
          <cell r="C342">
            <v>1596391</v>
          </cell>
          <cell r="D342">
            <v>1596391</v>
          </cell>
          <cell r="F342">
            <v>0</v>
          </cell>
        </row>
        <row r="343">
          <cell r="A343" t="str">
            <v xml:space="preserve">                    - Tty</v>
          </cell>
          <cell r="B343" t="str">
            <v xml:space="preserve">       -003</v>
          </cell>
          <cell r="C343">
            <v>2027693</v>
          </cell>
          <cell r="D343">
            <v>2027693</v>
          </cell>
          <cell r="F343">
            <v>0</v>
          </cell>
        </row>
        <row r="344">
          <cell r="A344" t="str">
            <v xml:space="preserve">            :เบ็ดเตล็ด- 5%</v>
          </cell>
          <cell r="B344" t="str">
            <v>4-30-03-001</v>
          </cell>
          <cell r="C344">
            <v>6371753</v>
          </cell>
          <cell r="D344">
            <v>6371753</v>
          </cell>
          <cell r="F344">
            <v>0</v>
          </cell>
        </row>
        <row r="345">
          <cell r="A345" t="str">
            <v xml:space="preserve">                    - Fac</v>
          </cell>
          <cell r="B345" t="str">
            <v xml:space="preserve">       -002</v>
          </cell>
          <cell r="C345">
            <v>16126478</v>
          </cell>
          <cell r="D345">
            <v>16126478</v>
          </cell>
          <cell r="F345">
            <v>0</v>
          </cell>
        </row>
        <row r="346">
          <cell r="A346" t="str">
            <v xml:space="preserve">                    - Tty</v>
          </cell>
          <cell r="B346" t="str">
            <v xml:space="preserve">       -003</v>
          </cell>
          <cell r="C346">
            <v>16215287</v>
          </cell>
          <cell r="D346">
            <v>16215287</v>
          </cell>
          <cell r="F346">
            <v>0</v>
          </cell>
        </row>
        <row r="347">
          <cell r="A347" t="str">
            <v xml:space="preserve">  ต่างประเทศ : สัญญาอื่น-อัคคีภัย</v>
          </cell>
          <cell r="B347" t="str">
            <v>4-31-01</v>
          </cell>
          <cell r="C347">
            <v>-218578</v>
          </cell>
          <cell r="D347">
            <v>0</v>
          </cell>
          <cell r="F347">
            <v>218578</v>
          </cell>
        </row>
        <row r="348">
          <cell r="A348" t="str">
            <v xml:space="preserve">                    -ภัยทะเล</v>
          </cell>
          <cell r="B348" t="str">
            <v xml:space="preserve">    -02</v>
          </cell>
          <cell r="C348">
            <v>406059</v>
          </cell>
          <cell r="D348">
            <v>406059</v>
          </cell>
          <cell r="F348">
            <v>0</v>
          </cell>
        </row>
        <row r="349">
          <cell r="A349" t="str">
            <v xml:space="preserve">                    -เบ็ดเตล็ด</v>
          </cell>
          <cell r="B349" t="str">
            <v xml:space="preserve">    -03</v>
          </cell>
          <cell r="C349">
            <v>674189</v>
          </cell>
          <cell r="D349">
            <v>674189</v>
          </cell>
          <cell r="F349">
            <v>0</v>
          </cell>
        </row>
        <row r="350">
          <cell r="A350" t="str">
            <v xml:space="preserve">  ต่างประเทศ:เฉพาะราย-อัคคีภัย</v>
          </cell>
          <cell r="B350" t="str">
            <v>4-32-01</v>
          </cell>
          <cell r="C350">
            <v>0</v>
          </cell>
          <cell r="D350">
            <v>0</v>
          </cell>
          <cell r="F350">
            <v>0</v>
          </cell>
        </row>
        <row r="351">
          <cell r="A351" t="str">
            <v xml:space="preserve">                    -ภัยทะเล</v>
          </cell>
          <cell r="B351" t="str">
            <v xml:space="preserve">    -02</v>
          </cell>
          <cell r="C351">
            <v>0</v>
          </cell>
          <cell r="D351">
            <v>0</v>
          </cell>
          <cell r="F351">
            <v>0</v>
          </cell>
        </row>
        <row r="352">
          <cell r="A352" t="str">
            <v xml:space="preserve">                    -เบ็ดเตล็ด</v>
          </cell>
          <cell r="B352" t="str">
            <v xml:space="preserve">    -03</v>
          </cell>
          <cell r="C352">
            <v>-513326</v>
          </cell>
          <cell r="D352">
            <v>0</v>
          </cell>
          <cell r="F352">
            <v>513326</v>
          </cell>
        </row>
        <row r="354">
          <cell r="A354" t="str">
            <v>ค่าสินไหมที่เกิดขึ้นจากการรับประกันต่อ</v>
          </cell>
          <cell r="B354" t="str">
            <v>4-40--&gt;44</v>
          </cell>
          <cell r="C354">
            <v>0</v>
          </cell>
        </row>
        <row r="355">
          <cell r="A355" t="str">
            <v xml:space="preserve">  ในประเทศแบบอัตราส่วน 5%</v>
          </cell>
          <cell r="B355">
            <v>-36</v>
          </cell>
          <cell r="C355">
            <v>0</v>
          </cell>
        </row>
        <row r="356">
          <cell r="A356" t="str">
            <v xml:space="preserve">         อัคคีภัย</v>
          </cell>
          <cell r="B356" t="str">
            <v>4-40- 01</v>
          </cell>
          <cell r="C356">
            <v>107586737.09999999</v>
          </cell>
          <cell r="D356">
            <v>107586737.09999999</v>
          </cell>
          <cell r="F356">
            <v>0</v>
          </cell>
        </row>
        <row r="357">
          <cell r="A357" t="str">
            <v xml:space="preserve">         ภัยทางทะเล</v>
          </cell>
          <cell r="B357" t="str">
            <v xml:space="preserve">    - 02</v>
          </cell>
          <cell r="C357">
            <v>18266623</v>
          </cell>
          <cell r="D357">
            <v>18266623</v>
          </cell>
          <cell r="F357">
            <v>0</v>
          </cell>
        </row>
        <row r="358">
          <cell r="A358" t="str">
            <v xml:space="preserve">         ภัยเบ็ดเตล็ด</v>
          </cell>
          <cell r="B358" t="str">
            <v xml:space="preserve">    - 03</v>
          </cell>
          <cell r="C358">
            <v>83031351.760000005</v>
          </cell>
          <cell r="D358">
            <v>83031351.760000005</v>
          </cell>
          <cell r="F358">
            <v>0</v>
          </cell>
        </row>
        <row r="359">
          <cell r="A359" t="str">
            <v xml:space="preserve">  ในประเทศแบบเฉพาะราย</v>
          </cell>
          <cell r="B359">
            <v>-37</v>
          </cell>
          <cell r="C359">
            <v>0</v>
          </cell>
        </row>
        <row r="360">
          <cell r="A360" t="str">
            <v xml:space="preserve">         อัคคีภัย</v>
          </cell>
          <cell r="B360" t="str">
            <v>4-41- 01</v>
          </cell>
          <cell r="C360">
            <v>211890480</v>
          </cell>
          <cell r="D360">
            <v>211890480</v>
          </cell>
          <cell r="F360">
            <v>0</v>
          </cell>
        </row>
        <row r="361">
          <cell r="A361" t="str">
            <v xml:space="preserve">         ภัยทางทะเล</v>
          </cell>
          <cell r="B361" t="str">
            <v xml:space="preserve">    - 02</v>
          </cell>
          <cell r="C361">
            <v>499901</v>
          </cell>
          <cell r="D361">
            <v>499901</v>
          </cell>
          <cell r="F361">
            <v>0</v>
          </cell>
        </row>
        <row r="362">
          <cell r="A362" t="str">
            <v xml:space="preserve">         ภัยเบ็ดเตล็ด</v>
          </cell>
          <cell r="B362" t="str">
            <v xml:space="preserve">    - 03</v>
          </cell>
          <cell r="C362">
            <v>93555731</v>
          </cell>
          <cell r="D362">
            <v>93555731</v>
          </cell>
          <cell r="F362">
            <v>0</v>
          </cell>
        </row>
        <row r="363">
          <cell r="A363" t="str">
            <v xml:space="preserve">  ในประเทศแบบสัญญาอื่น</v>
          </cell>
          <cell r="B363">
            <v>-38</v>
          </cell>
          <cell r="C363">
            <v>0</v>
          </cell>
        </row>
        <row r="364">
          <cell r="A364" t="str">
            <v xml:space="preserve">         อัคคีภัย</v>
          </cell>
          <cell r="B364" t="str">
            <v>4-42- 01</v>
          </cell>
          <cell r="C364">
            <v>120224585.92</v>
          </cell>
          <cell r="D364">
            <v>120224585.92</v>
          </cell>
          <cell r="F364">
            <v>0</v>
          </cell>
        </row>
        <row r="365">
          <cell r="A365" t="str">
            <v xml:space="preserve">         ภัยทางทะเล</v>
          </cell>
          <cell r="B365" t="str">
            <v xml:space="preserve">    - 02</v>
          </cell>
          <cell r="C365">
            <v>13146421</v>
          </cell>
          <cell r="D365">
            <v>13146421</v>
          </cell>
          <cell r="F365">
            <v>0</v>
          </cell>
        </row>
        <row r="366">
          <cell r="A366" t="str">
            <v xml:space="preserve">         ภัยเบ็ดเตล็ด</v>
          </cell>
          <cell r="B366" t="str">
            <v xml:space="preserve">    - 03</v>
          </cell>
          <cell r="C366">
            <v>57784860</v>
          </cell>
          <cell r="D366">
            <v>57784860</v>
          </cell>
          <cell r="F366">
            <v>0</v>
          </cell>
        </row>
        <row r="367">
          <cell r="A367" t="str">
            <v xml:space="preserve">  ต่างประเทศแบบสัญญาอื่น</v>
          </cell>
          <cell r="B367">
            <v>-39</v>
          </cell>
          <cell r="C367">
            <v>0</v>
          </cell>
        </row>
        <row r="368">
          <cell r="A368" t="str">
            <v xml:space="preserve">             อัคคีภัย-ASEAN</v>
          </cell>
          <cell r="B368" t="str">
            <v>4-43- 01</v>
          </cell>
          <cell r="C368">
            <v>-16997</v>
          </cell>
          <cell r="D368">
            <v>0</v>
          </cell>
          <cell r="F368">
            <v>16997</v>
          </cell>
        </row>
        <row r="369">
          <cell r="A369" t="str">
            <v xml:space="preserve">                  -OTHER</v>
          </cell>
          <cell r="B369" t="str">
            <v xml:space="preserve">    - 02</v>
          </cell>
          <cell r="C369">
            <v>2474262</v>
          </cell>
          <cell r="D369">
            <v>2474262</v>
          </cell>
          <cell r="F369">
            <v>0</v>
          </cell>
        </row>
        <row r="370">
          <cell r="A370" t="str">
            <v xml:space="preserve">         ภัยทางทะเล-ASEAN</v>
          </cell>
          <cell r="B370" t="str">
            <v xml:space="preserve">    - 03</v>
          </cell>
          <cell r="C370">
            <v>143202</v>
          </cell>
          <cell r="D370">
            <v>143202</v>
          </cell>
          <cell r="F370">
            <v>0</v>
          </cell>
        </row>
        <row r="371">
          <cell r="A371" t="str">
            <v xml:space="preserve">                  -OTHER</v>
          </cell>
          <cell r="B371" t="str">
            <v xml:space="preserve">    - 04</v>
          </cell>
          <cell r="C371">
            <v>1188465</v>
          </cell>
          <cell r="D371">
            <v>1188465</v>
          </cell>
          <cell r="F371">
            <v>0</v>
          </cell>
        </row>
        <row r="372">
          <cell r="A372" t="str">
            <v xml:space="preserve">         ภัยเบ็ดเตล็ด-ASEAN</v>
          </cell>
          <cell r="B372" t="str">
            <v xml:space="preserve">    - 05</v>
          </cell>
          <cell r="C372">
            <v>5637771</v>
          </cell>
          <cell r="D372">
            <v>5637771</v>
          </cell>
          <cell r="F372">
            <v>0</v>
          </cell>
        </row>
        <row r="373">
          <cell r="A373" t="str">
            <v xml:space="preserve">                  -OTHER</v>
          </cell>
          <cell r="B373" t="str">
            <v xml:space="preserve">    - 06</v>
          </cell>
          <cell r="C373">
            <v>-611266</v>
          </cell>
          <cell r="D373">
            <v>0</v>
          </cell>
          <cell r="F373">
            <v>611266</v>
          </cell>
        </row>
        <row r="374">
          <cell r="A374" t="str">
            <v xml:space="preserve">  ต่างประเทศ : แบบเฉพาะราย</v>
          </cell>
          <cell r="B374">
            <v>-40</v>
          </cell>
          <cell r="C374">
            <v>0</v>
          </cell>
        </row>
        <row r="375">
          <cell r="A375" t="str">
            <v xml:space="preserve">             อัคคีภัย-ASEAN</v>
          </cell>
          <cell r="B375" t="str">
            <v>4-44- 01</v>
          </cell>
          <cell r="C375">
            <v>0</v>
          </cell>
          <cell r="D375">
            <v>0</v>
          </cell>
          <cell r="F375">
            <v>0</v>
          </cell>
        </row>
        <row r="376">
          <cell r="A376" t="str">
            <v xml:space="preserve">                  -OTHER</v>
          </cell>
          <cell r="B376" t="str">
            <v xml:space="preserve">    - 02</v>
          </cell>
          <cell r="C376">
            <v>0</v>
          </cell>
          <cell r="D376">
            <v>0</v>
          </cell>
          <cell r="F376">
            <v>0</v>
          </cell>
        </row>
        <row r="377">
          <cell r="A377" t="str">
            <v xml:space="preserve">         ภัยทางทะเล-ASEAN</v>
          </cell>
          <cell r="B377" t="str">
            <v xml:space="preserve">    - 03</v>
          </cell>
          <cell r="C377">
            <v>0</v>
          </cell>
          <cell r="D377">
            <v>0</v>
          </cell>
          <cell r="F377">
            <v>0</v>
          </cell>
        </row>
        <row r="378">
          <cell r="A378" t="str">
            <v xml:space="preserve">                  -OTHER</v>
          </cell>
          <cell r="B378" t="str">
            <v xml:space="preserve">    - 04</v>
          </cell>
          <cell r="C378">
            <v>0</v>
          </cell>
          <cell r="D378">
            <v>0</v>
          </cell>
          <cell r="F378">
            <v>0</v>
          </cell>
        </row>
        <row r="379">
          <cell r="A379" t="str">
            <v xml:space="preserve">         ภัยเบ็ดเตล็ด-ASEAN</v>
          </cell>
          <cell r="B379" t="str">
            <v xml:space="preserve">    - 05</v>
          </cell>
          <cell r="C379">
            <v>0</v>
          </cell>
          <cell r="D379">
            <v>0</v>
          </cell>
          <cell r="F379">
            <v>0</v>
          </cell>
        </row>
        <row r="380">
          <cell r="A380" t="str">
            <v xml:space="preserve">                  -OTHER</v>
          </cell>
          <cell r="B380" t="str">
            <v xml:space="preserve">    - 06</v>
          </cell>
          <cell r="C380">
            <v>0</v>
          </cell>
          <cell r="D380">
            <v>0</v>
          </cell>
          <cell r="F380">
            <v>0</v>
          </cell>
        </row>
        <row r="381">
          <cell r="A381" t="str">
            <v>ค่าสินไหมรับคืนจากการเอาประกันต่อช่วง</v>
          </cell>
          <cell r="B381" t="str">
            <v>4-50--&gt;52</v>
          </cell>
          <cell r="C381">
            <v>0</v>
          </cell>
        </row>
        <row r="382">
          <cell r="A382" t="str">
            <v xml:space="preserve">  ในประเทศ LOCAL Q/S</v>
          </cell>
          <cell r="B382">
            <v>-46</v>
          </cell>
          <cell r="C382">
            <v>0</v>
          </cell>
        </row>
        <row r="383">
          <cell r="A383" t="str">
            <v xml:space="preserve">         อัคคีภัย</v>
          </cell>
          <cell r="B383" t="str">
            <v>4-50- 01</v>
          </cell>
          <cell r="C383">
            <v>-75548289</v>
          </cell>
          <cell r="D383">
            <v>0</v>
          </cell>
          <cell r="F383">
            <v>75548289</v>
          </cell>
        </row>
        <row r="384">
          <cell r="A384" t="str">
            <v xml:space="preserve">         ภัยทางทะเล</v>
          </cell>
          <cell r="B384" t="str">
            <v xml:space="preserve">    - 02</v>
          </cell>
          <cell r="C384">
            <v>-9522874</v>
          </cell>
          <cell r="D384">
            <v>0</v>
          </cell>
          <cell r="F384">
            <v>9522874</v>
          </cell>
        </row>
        <row r="385">
          <cell r="A385" t="str">
            <v xml:space="preserve">         ภัยเบ็ดเตล็ด</v>
          </cell>
          <cell r="B385" t="str">
            <v xml:space="preserve">    - 03</v>
          </cell>
          <cell r="C385">
            <v>-43886740</v>
          </cell>
          <cell r="D385">
            <v>0</v>
          </cell>
          <cell r="F385">
            <v>43886740</v>
          </cell>
        </row>
        <row r="386">
          <cell r="A386" t="str">
            <v xml:space="preserve">  ในประเทศ VARIABLE Q/S</v>
          </cell>
          <cell r="B386">
            <v>-47</v>
          </cell>
          <cell r="C386">
            <v>0</v>
          </cell>
        </row>
        <row r="387">
          <cell r="A387" t="str">
            <v xml:space="preserve">         อัคคีภัย</v>
          </cell>
          <cell r="B387" t="str">
            <v>4-51- 01</v>
          </cell>
          <cell r="C387">
            <v>37362</v>
          </cell>
          <cell r="D387">
            <v>37362</v>
          </cell>
          <cell r="F387">
            <v>0</v>
          </cell>
        </row>
        <row r="388">
          <cell r="A388" t="str">
            <v xml:space="preserve">         ภัยทางทะเล</v>
          </cell>
          <cell r="B388" t="str">
            <v xml:space="preserve">    - 02</v>
          </cell>
          <cell r="C388">
            <v>234886</v>
          </cell>
          <cell r="D388">
            <v>234886</v>
          </cell>
          <cell r="F388">
            <v>0</v>
          </cell>
        </row>
        <row r="389">
          <cell r="A389" t="str">
            <v xml:space="preserve">         ภัยเบ็ดเตล็ด</v>
          </cell>
          <cell r="B389" t="str">
            <v xml:space="preserve">    - 03</v>
          </cell>
          <cell r="C389">
            <v>226303</v>
          </cell>
          <cell r="D389">
            <v>226303</v>
          </cell>
          <cell r="F389">
            <v>0</v>
          </cell>
        </row>
        <row r="390">
          <cell r="A390" t="str">
            <v>=</v>
          </cell>
          <cell r="B390" t="str">
            <v>=</v>
          </cell>
          <cell r="C390">
            <v>0</v>
          </cell>
          <cell r="D390" t="str">
            <v>=</v>
          </cell>
          <cell r="F390" t="str">
            <v>=</v>
          </cell>
        </row>
        <row r="391">
          <cell r="B391" t="str">
            <v>รวม</v>
          </cell>
          <cell r="D391">
            <v>782662835.77999997</v>
          </cell>
          <cell r="F391">
            <v>134127965</v>
          </cell>
        </row>
        <row r="392">
          <cell r="A392" t="str">
            <v>=</v>
          </cell>
          <cell r="B392" t="str">
            <v>=</v>
          </cell>
          <cell r="D392" t="str">
            <v>=</v>
          </cell>
          <cell r="F392" t="str">
            <v>=</v>
          </cell>
        </row>
        <row r="393">
          <cell r="A393" t="str">
            <v>หน้า 7</v>
          </cell>
          <cell r="B393" t="str">
            <v>งบทดลอง แผนกประกันวินาศภัย</v>
          </cell>
        </row>
        <row r="394">
          <cell r="B394" t="str">
            <v>ณ  30  มิถุนายน  2549</v>
          </cell>
        </row>
        <row r="395">
          <cell r="A395" t="str">
            <v>=</v>
          </cell>
          <cell r="B395" t="str">
            <v>=</v>
          </cell>
          <cell r="D395" t="str">
            <v>=</v>
          </cell>
          <cell r="F395" t="str">
            <v>=</v>
          </cell>
        </row>
        <row r="396">
          <cell r="D396" t="str">
            <v xml:space="preserve">           PRESENT MONTH</v>
          </cell>
        </row>
        <row r="397">
          <cell r="A397" t="str">
            <v>รายได้-ค่าใช้จ่าย จากการรับประกัน</v>
          </cell>
          <cell r="B397" t="str">
            <v>A/C CODE</v>
          </cell>
          <cell r="D397" t="str">
            <v>DR</v>
          </cell>
          <cell r="F397" t="str">
            <v>CR</v>
          </cell>
        </row>
        <row r="398">
          <cell r="A398" t="str">
            <v>=</v>
          </cell>
          <cell r="B398" t="str">
            <v>=</v>
          </cell>
          <cell r="D398" t="str">
            <v>=</v>
          </cell>
          <cell r="F398" t="str">
            <v>=</v>
          </cell>
        </row>
        <row r="399">
          <cell r="A399" t="str">
            <v>ค่าสินไหมรับคืนจากการเอาประกันต่อช่วง</v>
          </cell>
          <cell r="B399" t="str">
            <v>4-50--&gt;54</v>
          </cell>
        </row>
        <row r="400">
          <cell r="A400" t="str">
            <v xml:space="preserve">  ต่างประเทศจากการรับประกันในปท.</v>
          </cell>
          <cell r="B400">
            <v>-48</v>
          </cell>
          <cell r="C400">
            <v>0</v>
          </cell>
        </row>
        <row r="401">
          <cell r="A401" t="str">
            <v xml:space="preserve">      อัคคีภัย : ASEAN - 5%</v>
          </cell>
          <cell r="B401" t="str">
            <v>4-52-01-001</v>
          </cell>
          <cell r="C401">
            <v>0</v>
          </cell>
          <cell r="D401">
            <v>0</v>
          </cell>
          <cell r="F401">
            <v>0</v>
          </cell>
        </row>
        <row r="402">
          <cell r="A402" t="str">
            <v xml:space="preserve">                    - Fac</v>
          </cell>
          <cell r="B402" t="str">
            <v xml:space="preserve">       -002</v>
          </cell>
          <cell r="C402">
            <v>-47571.28</v>
          </cell>
          <cell r="D402">
            <v>0</v>
          </cell>
          <cell r="F402">
            <v>47571.28</v>
          </cell>
        </row>
        <row r="403">
          <cell r="A403" t="str">
            <v xml:space="preserve">                    - Tty</v>
          </cell>
          <cell r="B403" t="str">
            <v xml:space="preserve">       -003</v>
          </cell>
          <cell r="C403">
            <v>-112346</v>
          </cell>
          <cell r="D403">
            <v>0</v>
          </cell>
          <cell r="F403">
            <v>112346</v>
          </cell>
        </row>
        <row r="404">
          <cell r="A404" t="str">
            <v xml:space="preserve">            : OTHER - 5%</v>
          </cell>
          <cell r="B404" t="str">
            <v xml:space="preserve">       -004</v>
          </cell>
          <cell r="C404">
            <v>0</v>
          </cell>
          <cell r="D404">
            <v>0</v>
          </cell>
          <cell r="F404">
            <v>0</v>
          </cell>
        </row>
        <row r="405">
          <cell r="A405" t="str">
            <v xml:space="preserve">                    - Fac</v>
          </cell>
          <cell r="B405" t="str">
            <v xml:space="preserve">       -005</v>
          </cell>
          <cell r="C405">
            <v>-370821.72</v>
          </cell>
          <cell r="D405">
            <v>0</v>
          </cell>
          <cell r="F405">
            <v>370821.72</v>
          </cell>
        </row>
        <row r="406">
          <cell r="A406" t="str">
            <v xml:space="preserve">                    - Tty</v>
          </cell>
          <cell r="B406" t="str">
            <v xml:space="preserve">       -006</v>
          </cell>
          <cell r="C406">
            <v>0</v>
          </cell>
          <cell r="D406">
            <v>0</v>
          </cell>
          <cell r="F406">
            <v>0</v>
          </cell>
        </row>
        <row r="407">
          <cell r="A407" t="str">
            <v xml:space="preserve">     ภัยทะเล : ASEAN - 5%</v>
          </cell>
          <cell r="B407" t="str">
            <v>4-52-02-001</v>
          </cell>
          <cell r="C407">
            <v>0</v>
          </cell>
          <cell r="D407">
            <v>0</v>
          </cell>
          <cell r="F407">
            <v>0</v>
          </cell>
        </row>
        <row r="408">
          <cell r="A408" t="str">
            <v xml:space="preserve">                    - Fac</v>
          </cell>
          <cell r="B408" t="str">
            <v xml:space="preserve">       -002</v>
          </cell>
          <cell r="C408">
            <v>0</v>
          </cell>
          <cell r="D408">
            <v>0</v>
          </cell>
          <cell r="F408">
            <v>0</v>
          </cell>
        </row>
        <row r="409">
          <cell r="A409" t="str">
            <v xml:space="preserve">                    - Tty</v>
          </cell>
          <cell r="B409" t="str">
            <v xml:space="preserve">       -003</v>
          </cell>
          <cell r="C409">
            <v>0</v>
          </cell>
          <cell r="D409">
            <v>0</v>
          </cell>
          <cell r="F409">
            <v>0</v>
          </cell>
        </row>
        <row r="410">
          <cell r="A410" t="str">
            <v xml:space="preserve">            : OTHER - 5%</v>
          </cell>
          <cell r="B410" t="str">
            <v xml:space="preserve">       -004</v>
          </cell>
          <cell r="C410">
            <v>0</v>
          </cell>
          <cell r="D410">
            <v>0</v>
          </cell>
          <cell r="F410">
            <v>0</v>
          </cell>
        </row>
        <row r="411">
          <cell r="A411" t="str">
            <v xml:space="preserve">                    - Fac</v>
          </cell>
          <cell r="B411" t="str">
            <v xml:space="preserve">       -005</v>
          </cell>
          <cell r="C411">
            <v>0</v>
          </cell>
          <cell r="D411">
            <v>0</v>
          </cell>
          <cell r="F411">
            <v>0</v>
          </cell>
        </row>
        <row r="412">
          <cell r="A412" t="str">
            <v xml:space="preserve">                    - Tty</v>
          </cell>
          <cell r="B412" t="str">
            <v xml:space="preserve">       -006</v>
          </cell>
          <cell r="C412">
            <v>0</v>
          </cell>
          <cell r="D412">
            <v>0</v>
          </cell>
          <cell r="F412">
            <v>0</v>
          </cell>
        </row>
        <row r="413">
          <cell r="A413" t="str">
            <v xml:space="preserve">    เบ็ดเตล็ด : ASEAN - 5%</v>
          </cell>
          <cell r="B413" t="str">
            <v>4-52-03-001</v>
          </cell>
          <cell r="C413">
            <v>0</v>
          </cell>
          <cell r="D413">
            <v>0</v>
          </cell>
          <cell r="F413">
            <v>0</v>
          </cell>
        </row>
        <row r="414">
          <cell r="A414" t="str">
            <v xml:space="preserve">                    - Fac</v>
          </cell>
          <cell r="B414" t="str">
            <v xml:space="preserve">       -002</v>
          </cell>
          <cell r="C414">
            <v>-6824197.29</v>
          </cell>
          <cell r="D414">
            <v>0</v>
          </cell>
          <cell r="F414">
            <v>6824197.29</v>
          </cell>
        </row>
        <row r="415">
          <cell r="A415" t="str">
            <v xml:space="preserve">                    - Tty</v>
          </cell>
          <cell r="B415" t="str">
            <v xml:space="preserve">       -003</v>
          </cell>
          <cell r="C415">
            <v>-5642119</v>
          </cell>
          <cell r="D415">
            <v>0</v>
          </cell>
          <cell r="F415">
            <v>5642119</v>
          </cell>
        </row>
        <row r="416">
          <cell r="A416" t="str">
            <v xml:space="preserve">            : OTHER - 5%</v>
          </cell>
          <cell r="B416" t="str">
            <v xml:space="preserve">       -004</v>
          </cell>
          <cell r="C416">
            <v>0</v>
          </cell>
          <cell r="D416">
            <v>0</v>
          </cell>
          <cell r="F416">
            <v>0</v>
          </cell>
        </row>
        <row r="417">
          <cell r="A417" t="str">
            <v xml:space="preserve">                    - Fac</v>
          </cell>
          <cell r="B417" t="str">
            <v xml:space="preserve">       -005</v>
          </cell>
          <cell r="C417">
            <v>-12956084.710000001</v>
          </cell>
          <cell r="D417">
            <v>0</v>
          </cell>
          <cell r="F417">
            <v>12956084.710000001</v>
          </cell>
        </row>
        <row r="418">
          <cell r="A418" t="str">
            <v xml:space="preserve">                    - Tty</v>
          </cell>
          <cell r="B418" t="str">
            <v xml:space="preserve">       -006</v>
          </cell>
          <cell r="C418">
            <v>0</v>
          </cell>
          <cell r="D418">
            <v>0</v>
          </cell>
          <cell r="F418">
            <v>0</v>
          </cell>
        </row>
        <row r="419">
          <cell r="A419" t="str">
            <v>EXCESS OF LOSS จากรับประกันในปท.</v>
          </cell>
          <cell r="B419" t="str">
            <v>4-52-04</v>
          </cell>
          <cell r="C419">
            <v>0</v>
          </cell>
        </row>
        <row r="420">
          <cell r="A420" t="str">
            <v xml:space="preserve">   ในประเทศ : อัคคีภัย - 5%</v>
          </cell>
          <cell r="B420" t="str">
            <v xml:space="preserve">       -001</v>
          </cell>
          <cell r="C420">
            <v>149083</v>
          </cell>
          <cell r="D420">
            <v>149083</v>
          </cell>
          <cell r="F420">
            <v>0</v>
          </cell>
        </row>
        <row r="421">
          <cell r="A421" t="str">
            <v xml:space="preserve">                    - Fac</v>
          </cell>
          <cell r="B421" t="str">
            <v xml:space="preserve">       -002</v>
          </cell>
          <cell r="C421">
            <v>-48688383</v>
          </cell>
          <cell r="D421">
            <v>0</v>
          </cell>
          <cell r="F421">
            <v>48688383</v>
          </cell>
        </row>
        <row r="422">
          <cell r="A422" t="str">
            <v xml:space="preserve">                    - Tty</v>
          </cell>
          <cell r="B422" t="str">
            <v xml:space="preserve">       -003</v>
          </cell>
          <cell r="C422">
            <v>625959</v>
          </cell>
          <cell r="D422">
            <v>625959</v>
          </cell>
          <cell r="F422">
            <v>0</v>
          </cell>
        </row>
        <row r="423">
          <cell r="A423" t="str">
            <v xml:space="preserve">            : ภัยทะเล- 5%</v>
          </cell>
          <cell r="B423" t="str">
            <v xml:space="preserve">       -004</v>
          </cell>
          <cell r="C423">
            <v>0</v>
          </cell>
          <cell r="D423">
            <v>0</v>
          </cell>
          <cell r="F423">
            <v>0</v>
          </cell>
        </row>
        <row r="424">
          <cell r="A424" t="str">
            <v xml:space="preserve">                    - Fac</v>
          </cell>
          <cell r="B424" t="str">
            <v xml:space="preserve">       -005</v>
          </cell>
          <cell r="C424">
            <v>0</v>
          </cell>
          <cell r="D424">
            <v>0</v>
          </cell>
          <cell r="F424">
            <v>0</v>
          </cell>
        </row>
        <row r="425">
          <cell r="A425" t="str">
            <v xml:space="preserve">                    - Tty</v>
          </cell>
          <cell r="B425" t="str">
            <v xml:space="preserve">       -006</v>
          </cell>
          <cell r="C425">
            <v>0</v>
          </cell>
          <cell r="D425">
            <v>0</v>
          </cell>
          <cell r="F425">
            <v>0</v>
          </cell>
        </row>
        <row r="426">
          <cell r="A426" t="str">
            <v xml:space="preserve">            :เบ็ดเตล็ด- 5%</v>
          </cell>
          <cell r="B426" t="str">
            <v xml:space="preserve">       -007</v>
          </cell>
          <cell r="C426">
            <v>-1186912</v>
          </cell>
          <cell r="D426">
            <v>0</v>
          </cell>
          <cell r="F426">
            <v>1186912</v>
          </cell>
        </row>
        <row r="427">
          <cell r="A427" t="str">
            <v xml:space="preserve">                    - Fac</v>
          </cell>
          <cell r="B427" t="str">
            <v xml:space="preserve">       -008</v>
          </cell>
          <cell r="C427">
            <v>-13731712</v>
          </cell>
          <cell r="D427">
            <v>0</v>
          </cell>
          <cell r="F427">
            <v>13731712</v>
          </cell>
        </row>
        <row r="428">
          <cell r="A428" t="str">
            <v xml:space="preserve">                    - Tty</v>
          </cell>
          <cell r="B428" t="str">
            <v xml:space="preserve">       -009</v>
          </cell>
          <cell r="C428">
            <v>-1828546</v>
          </cell>
          <cell r="D428">
            <v>0</v>
          </cell>
          <cell r="F428">
            <v>1828546</v>
          </cell>
        </row>
        <row r="429">
          <cell r="A429" t="str">
            <v>EXCESS OF LOSS จากรับประกันตปท.</v>
          </cell>
          <cell r="B429" t="str">
            <v>4-52-05</v>
          </cell>
          <cell r="C429">
            <v>0</v>
          </cell>
        </row>
        <row r="430">
          <cell r="A430" t="str">
            <v xml:space="preserve">               FIRE   - TTY</v>
          </cell>
          <cell r="B430" t="str">
            <v xml:space="preserve">       -001</v>
          </cell>
          <cell r="C430">
            <v>0</v>
          </cell>
          <cell r="D430">
            <v>0</v>
          </cell>
          <cell r="F430">
            <v>0</v>
          </cell>
        </row>
        <row r="431">
          <cell r="A431" t="str">
            <v xml:space="preserve">               MARINE - TTY</v>
          </cell>
          <cell r="B431" t="str">
            <v xml:space="preserve">       -002</v>
          </cell>
          <cell r="C431">
            <v>0</v>
          </cell>
          <cell r="D431">
            <v>0</v>
          </cell>
          <cell r="F431">
            <v>0</v>
          </cell>
        </row>
        <row r="432">
          <cell r="A432" t="str">
            <v xml:space="preserve">               MISC   - TTY</v>
          </cell>
          <cell r="B432" t="str">
            <v xml:space="preserve">       -003</v>
          </cell>
          <cell r="C432">
            <v>0</v>
          </cell>
          <cell r="D432">
            <v>0</v>
          </cell>
          <cell r="F432">
            <v>0</v>
          </cell>
        </row>
        <row r="433">
          <cell r="A433" t="str">
            <v xml:space="preserve">  ต่างประเทศจากการรับประกันตปท.</v>
          </cell>
          <cell r="B433">
            <v>-49</v>
          </cell>
          <cell r="C433">
            <v>0</v>
          </cell>
        </row>
        <row r="434">
          <cell r="A434" t="str">
            <v xml:space="preserve">             อัคคีภัย-ASEAN - FAC</v>
          </cell>
          <cell r="B434" t="str">
            <v>-01</v>
          </cell>
          <cell r="C434">
            <v>0</v>
          </cell>
          <cell r="D434">
            <v>0</v>
          </cell>
          <cell r="F434">
            <v>0</v>
          </cell>
        </row>
        <row r="435">
          <cell r="A435" t="str">
            <v xml:space="preserve">                  -OTHER - FAC</v>
          </cell>
          <cell r="B435" t="str">
            <v>-02</v>
          </cell>
          <cell r="C435">
            <v>0</v>
          </cell>
          <cell r="D435">
            <v>0</v>
          </cell>
          <cell r="F435">
            <v>0</v>
          </cell>
        </row>
        <row r="436">
          <cell r="A436" t="str">
            <v xml:space="preserve">         ภัยทางทะเล-ASEAN - FAC</v>
          </cell>
          <cell r="B436" t="str">
            <v>-03</v>
          </cell>
          <cell r="C436">
            <v>0</v>
          </cell>
          <cell r="D436">
            <v>0</v>
          </cell>
          <cell r="F436">
            <v>0</v>
          </cell>
        </row>
        <row r="437">
          <cell r="A437" t="str">
            <v xml:space="preserve">                  -OTHER - FAC</v>
          </cell>
          <cell r="B437" t="str">
            <v>-04</v>
          </cell>
          <cell r="C437">
            <v>0</v>
          </cell>
          <cell r="D437">
            <v>0</v>
          </cell>
          <cell r="F437">
            <v>0</v>
          </cell>
        </row>
        <row r="438">
          <cell r="A438" t="str">
            <v xml:space="preserve">         ภัยเบ็ดเตล็ด-ASEAN - FAC</v>
          </cell>
          <cell r="B438" t="str">
            <v>-05</v>
          </cell>
          <cell r="C438">
            <v>0</v>
          </cell>
          <cell r="D438">
            <v>0</v>
          </cell>
          <cell r="F438">
            <v>0</v>
          </cell>
        </row>
        <row r="439">
          <cell r="A439" t="str">
            <v xml:space="preserve">                  -OTHER - FAC</v>
          </cell>
          <cell r="B439" t="str">
            <v>-06</v>
          </cell>
          <cell r="C439">
            <v>0</v>
          </cell>
          <cell r="D439">
            <v>0</v>
          </cell>
          <cell r="F439">
            <v>0</v>
          </cell>
        </row>
        <row r="440">
          <cell r="A440" t="str">
            <v xml:space="preserve">  ในประเทศแบบเฉพาะราย</v>
          </cell>
          <cell r="B440">
            <v>-50</v>
          </cell>
          <cell r="C440">
            <v>0</v>
          </cell>
        </row>
        <row r="441">
          <cell r="A441" t="str">
            <v xml:space="preserve">         อัคคีภัย</v>
          </cell>
          <cell r="B441" t="str">
            <v>4-54- 01</v>
          </cell>
          <cell r="C441">
            <v>0</v>
          </cell>
          <cell r="D441">
            <v>0</v>
          </cell>
          <cell r="F441">
            <v>0</v>
          </cell>
        </row>
        <row r="442">
          <cell r="A442" t="str">
            <v xml:space="preserve">         ภัยทางทะเล</v>
          </cell>
          <cell r="B442" t="str">
            <v xml:space="preserve">    - 02</v>
          </cell>
          <cell r="C442">
            <v>0</v>
          </cell>
          <cell r="D442">
            <v>0</v>
          </cell>
          <cell r="F442">
            <v>0</v>
          </cell>
        </row>
        <row r="443">
          <cell r="A443" t="str">
            <v xml:space="preserve">         ภัยเบ็ดเตล็ด</v>
          </cell>
          <cell r="B443" t="str">
            <v xml:space="preserve">    - 03</v>
          </cell>
          <cell r="C443">
            <v>0</v>
          </cell>
          <cell r="D443">
            <v>0</v>
          </cell>
          <cell r="F443">
            <v>0</v>
          </cell>
        </row>
        <row r="444">
          <cell r="A444" t="str">
            <v>ส่วนลดจ่ายจากการรับประกันต่อ</v>
          </cell>
          <cell r="B444" t="str">
            <v>4-60--&gt;64</v>
          </cell>
          <cell r="C444">
            <v>0</v>
          </cell>
        </row>
        <row r="445">
          <cell r="A445" t="str">
            <v xml:space="preserve">  ในประเทศแบบอัตราส่วน 5%</v>
          </cell>
          <cell r="B445">
            <v>-56</v>
          </cell>
          <cell r="C445">
            <v>0</v>
          </cell>
        </row>
        <row r="446">
          <cell r="A446" t="str">
            <v xml:space="preserve">   อัคคีภัย</v>
          </cell>
          <cell r="B446" t="str">
            <v>4-60- 01</v>
          </cell>
          <cell r="C446">
            <v>178861247.03999999</v>
          </cell>
          <cell r="D446">
            <v>178861247.03999999</v>
          </cell>
          <cell r="F446">
            <v>0</v>
          </cell>
        </row>
        <row r="447">
          <cell r="A447" t="str">
            <v xml:space="preserve">   ภัยทางทะเล</v>
          </cell>
          <cell r="B447" t="str">
            <v xml:space="preserve">    - 02</v>
          </cell>
          <cell r="C447">
            <v>24377369</v>
          </cell>
          <cell r="D447">
            <v>24377369</v>
          </cell>
          <cell r="F447">
            <v>0</v>
          </cell>
        </row>
        <row r="448">
          <cell r="A448" t="str">
            <v xml:space="preserve">   ภัยเบ็ดเตล็ด</v>
          </cell>
          <cell r="B448" t="str">
            <v xml:space="preserve">    - 03</v>
          </cell>
          <cell r="C448">
            <v>79051443</v>
          </cell>
          <cell r="D448">
            <v>79051443</v>
          </cell>
          <cell r="F448">
            <v>0</v>
          </cell>
        </row>
        <row r="449">
          <cell r="A449" t="str">
            <v xml:space="preserve">  ในประเทศแบบเฉพาะราย</v>
          </cell>
          <cell r="B449">
            <v>-57</v>
          </cell>
          <cell r="C449">
            <v>0</v>
          </cell>
        </row>
        <row r="450">
          <cell r="A450" t="str">
            <v xml:space="preserve">   อัคคีภัย</v>
          </cell>
          <cell r="B450" t="str">
            <v>4-61- 01</v>
          </cell>
          <cell r="C450">
            <v>76215769</v>
          </cell>
          <cell r="D450">
            <v>76215769</v>
          </cell>
          <cell r="F450">
            <v>0</v>
          </cell>
        </row>
        <row r="451">
          <cell r="A451" t="str">
            <v xml:space="preserve">   ภัยทางทะเล</v>
          </cell>
          <cell r="B451" t="str">
            <v xml:space="preserve">    - 02</v>
          </cell>
          <cell r="C451">
            <v>3956368</v>
          </cell>
          <cell r="D451">
            <v>3956368</v>
          </cell>
          <cell r="F451">
            <v>0</v>
          </cell>
        </row>
        <row r="452">
          <cell r="A452" t="str">
            <v xml:space="preserve">   ภัยเบ็ดเตล็ด</v>
          </cell>
          <cell r="B452" t="str">
            <v xml:space="preserve">    - 03</v>
          </cell>
          <cell r="C452">
            <v>23376765</v>
          </cell>
          <cell r="D452">
            <v>23376765</v>
          </cell>
          <cell r="F452">
            <v>0</v>
          </cell>
        </row>
        <row r="453">
          <cell r="A453" t="str">
            <v xml:space="preserve">  ในประเทศแบบสัญญาอื่น</v>
          </cell>
          <cell r="B453">
            <v>-58</v>
          </cell>
          <cell r="C453">
            <v>0</v>
          </cell>
        </row>
        <row r="454">
          <cell r="A454" t="str">
            <v xml:space="preserve">   อัคคีภัย</v>
          </cell>
          <cell r="B454" t="str">
            <v>4-62- 01</v>
          </cell>
          <cell r="C454">
            <v>121622517</v>
          </cell>
          <cell r="D454">
            <v>121622517</v>
          </cell>
          <cell r="F454">
            <v>0</v>
          </cell>
        </row>
        <row r="455">
          <cell r="A455" t="str">
            <v xml:space="preserve">   ภัยทางทะเล</v>
          </cell>
          <cell r="B455" t="str">
            <v xml:space="preserve">    - 02</v>
          </cell>
          <cell r="C455">
            <v>18165785</v>
          </cell>
          <cell r="D455">
            <v>18165785</v>
          </cell>
          <cell r="F455">
            <v>0</v>
          </cell>
        </row>
        <row r="456">
          <cell r="A456" t="str">
            <v xml:space="preserve">   ภัยเบ็ดเตล็ด</v>
          </cell>
          <cell r="B456" t="str">
            <v xml:space="preserve">    - 03</v>
          </cell>
          <cell r="C456">
            <v>61249938</v>
          </cell>
          <cell r="D456">
            <v>61249938</v>
          </cell>
          <cell r="F456">
            <v>0</v>
          </cell>
        </row>
        <row r="457">
          <cell r="A457" t="str">
            <v>=</v>
          </cell>
          <cell r="B457" t="str">
            <v>=</v>
          </cell>
          <cell r="D457" t="str">
            <v>=</v>
          </cell>
          <cell r="F457" t="str">
            <v>=</v>
          </cell>
        </row>
        <row r="458">
          <cell r="B458" t="str">
            <v>รวม</v>
          </cell>
          <cell r="D458">
            <v>587652243.03999996</v>
          </cell>
          <cell r="F458">
            <v>91388693</v>
          </cell>
        </row>
        <row r="459">
          <cell r="A459" t="str">
            <v>=</v>
          </cell>
          <cell r="B459" t="str">
            <v>=</v>
          </cell>
          <cell r="D459" t="str">
            <v>=</v>
          </cell>
          <cell r="F459" t="str">
            <v>=</v>
          </cell>
        </row>
        <row r="460">
          <cell r="A460" t="str">
            <v>หน้า 8</v>
          </cell>
          <cell r="B460" t="str">
            <v>งบทดลอง แผนกประกันวินาศภัย</v>
          </cell>
        </row>
        <row r="461">
          <cell r="B461" t="str">
            <v>ณ  30  มิถุนายน  2549</v>
          </cell>
        </row>
        <row r="462">
          <cell r="A462" t="str">
            <v>=</v>
          </cell>
          <cell r="B462" t="str">
            <v>=</v>
          </cell>
          <cell r="D462" t="str">
            <v>=</v>
          </cell>
          <cell r="F462" t="str">
            <v>=</v>
          </cell>
        </row>
        <row r="463">
          <cell r="D463" t="str">
            <v xml:space="preserve">           PRESENT MONTH</v>
          </cell>
        </row>
        <row r="464">
          <cell r="A464" t="str">
            <v>รายได้-ค่าใช้จ่าย จากการรับประกัน</v>
          </cell>
          <cell r="B464" t="str">
            <v>A/C CODE</v>
          </cell>
          <cell r="D464" t="str">
            <v>DR</v>
          </cell>
          <cell r="F464" t="str">
            <v>CR</v>
          </cell>
        </row>
        <row r="465">
          <cell r="A465" t="str">
            <v>=</v>
          </cell>
          <cell r="B465" t="str">
            <v>=</v>
          </cell>
          <cell r="D465" t="str">
            <v>=</v>
          </cell>
          <cell r="F465" t="str">
            <v>=</v>
          </cell>
        </row>
        <row r="466">
          <cell r="A466" t="str">
            <v>ส่วนลดจ่ายจากการรับประกันต่อ</v>
          </cell>
          <cell r="B466" t="str">
            <v>4-60--&gt;64</v>
          </cell>
          <cell r="C466">
            <v>0</v>
          </cell>
        </row>
        <row r="467">
          <cell r="A467" t="str">
            <v xml:space="preserve">  ต่างประเทศ สัญญาอื่น</v>
          </cell>
          <cell r="B467" t="str">
            <v>4-63</v>
          </cell>
          <cell r="C467">
            <v>0</v>
          </cell>
        </row>
        <row r="468">
          <cell r="A468" t="str">
            <v xml:space="preserve">         อัคคีภัย    -ASEAN</v>
          </cell>
          <cell r="B468" t="str">
            <v>-01</v>
          </cell>
          <cell r="C468">
            <v>3</v>
          </cell>
          <cell r="D468">
            <v>3</v>
          </cell>
          <cell r="F468">
            <v>0</v>
          </cell>
        </row>
        <row r="469">
          <cell r="A469" t="str">
            <v xml:space="preserve">                  -OTHER</v>
          </cell>
          <cell r="B469" t="str">
            <v>-02</v>
          </cell>
          <cell r="C469">
            <v>1149637</v>
          </cell>
          <cell r="D469">
            <v>1149637</v>
          </cell>
          <cell r="F469">
            <v>0</v>
          </cell>
        </row>
        <row r="470">
          <cell r="A470" t="str">
            <v xml:space="preserve">         ภัยทางทะเล-ASEAN</v>
          </cell>
          <cell r="B470" t="str">
            <v>-03</v>
          </cell>
          <cell r="C470">
            <v>8961</v>
          </cell>
          <cell r="D470">
            <v>8961</v>
          </cell>
          <cell r="F470">
            <v>0</v>
          </cell>
        </row>
        <row r="471">
          <cell r="A471" t="str">
            <v xml:space="preserve">                  -OTHER</v>
          </cell>
          <cell r="B471" t="str">
            <v>-04</v>
          </cell>
          <cell r="C471">
            <v>526638</v>
          </cell>
          <cell r="D471">
            <v>526638</v>
          </cell>
          <cell r="F471">
            <v>0</v>
          </cell>
        </row>
        <row r="472">
          <cell r="A472" t="str">
            <v xml:space="preserve">         ภัยเบ็ดเตล็ด-ASEAN</v>
          </cell>
          <cell r="B472" t="str">
            <v>-05</v>
          </cell>
          <cell r="C472">
            <v>4517975</v>
          </cell>
          <cell r="D472">
            <v>4517975</v>
          </cell>
          <cell r="F472">
            <v>0</v>
          </cell>
        </row>
        <row r="473">
          <cell r="A473" t="str">
            <v xml:space="preserve">                  -OTHER</v>
          </cell>
          <cell r="B473" t="str">
            <v>-06</v>
          </cell>
          <cell r="C473">
            <v>146772</v>
          </cell>
          <cell r="D473">
            <v>146772</v>
          </cell>
          <cell r="F473">
            <v>0</v>
          </cell>
        </row>
        <row r="474">
          <cell r="A474" t="str">
            <v xml:space="preserve">  ต่างประเทศ เฉพาะราย</v>
          </cell>
          <cell r="B474" t="str">
            <v>4-64</v>
          </cell>
          <cell r="C474">
            <v>0</v>
          </cell>
        </row>
        <row r="475">
          <cell r="A475" t="str">
            <v xml:space="preserve">         อัคคีภัย    -ASEAN</v>
          </cell>
          <cell r="B475" t="str">
            <v>-01</v>
          </cell>
          <cell r="C475">
            <v>0</v>
          </cell>
          <cell r="D475">
            <v>0</v>
          </cell>
          <cell r="F475">
            <v>0</v>
          </cell>
        </row>
        <row r="476">
          <cell r="A476" t="str">
            <v xml:space="preserve">                  -OTHER</v>
          </cell>
          <cell r="B476" t="str">
            <v>-02</v>
          </cell>
          <cell r="C476">
            <v>0</v>
          </cell>
          <cell r="D476">
            <v>0</v>
          </cell>
          <cell r="F476">
            <v>0</v>
          </cell>
        </row>
        <row r="477">
          <cell r="A477" t="str">
            <v xml:space="preserve">         ภัยทางทะเล-ASEAN</v>
          </cell>
          <cell r="B477" t="str">
            <v>-03</v>
          </cell>
          <cell r="C477">
            <v>0</v>
          </cell>
          <cell r="D477">
            <v>0</v>
          </cell>
          <cell r="F477">
            <v>0</v>
          </cell>
        </row>
        <row r="478">
          <cell r="A478" t="str">
            <v xml:space="preserve">                  -OTHER</v>
          </cell>
          <cell r="B478" t="str">
            <v>-04</v>
          </cell>
          <cell r="C478">
            <v>0</v>
          </cell>
          <cell r="D478">
            <v>0</v>
          </cell>
          <cell r="F478">
            <v>0</v>
          </cell>
        </row>
        <row r="479">
          <cell r="A479" t="str">
            <v xml:space="preserve">         ภัยเบ็ดเตล็ด-ASEAN</v>
          </cell>
          <cell r="B479" t="str">
            <v>-05</v>
          </cell>
          <cell r="C479">
            <v>0</v>
          </cell>
          <cell r="D479">
            <v>0</v>
          </cell>
          <cell r="F479">
            <v>0</v>
          </cell>
        </row>
        <row r="480">
          <cell r="A480" t="str">
            <v xml:space="preserve">                  -OTHER</v>
          </cell>
          <cell r="B480" t="str">
            <v>-06</v>
          </cell>
          <cell r="C480">
            <v>0</v>
          </cell>
          <cell r="D480">
            <v>0</v>
          </cell>
          <cell r="F480">
            <v>0</v>
          </cell>
        </row>
        <row r="482">
          <cell r="A482" t="str">
            <v>ส่วนแบ่งผลกำไรจ่าย</v>
          </cell>
          <cell r="B482" t="str">
            <v>4-70</v>
          </cell>
          <cell r="C482">
            <v>0</v>
          </cell>
        </row>
        <row r="483">
          <cell r="A483" t="str">
            <v xml:space="preserve">   อัคคีภัย</v>
          </cell>
          <cell r="B483" t="str">
            <v>4-70- 01</v>
          </cell>
          <cell r="C483">
            <v>853971</v>
          </cell>
          <cell r="D483">
            <v>853971</v>
          </cell>
          <cell r="F483">
            <v>0</v>
          </cell>
        </row>
        <row r="484">
          <cell r="A484" t="str">
            <v xml:space="preserve">   ภัยทางทะเล</v>
          </cell>
          <cell r="B484" t="str">
            <v xml:space="preserve">    - 02</v>
          </cell>
          <cell r="C484">
            <v>7191663</v>
          </cell>
          <cell r="D484">
            <v>7191663</v>
          </cell>
          <cell r="F484">
            <v>0</v>
          </cell>
        </row>
        <row r="485">
          <cell r="A485" t="str">
            <v xml:space="preserve">   ภัยเบ็ดเตล็ด</v>
          </cell>
          <cell r="B485" t="str">
            <v xml:space="preserve">    - 03</v>
          </cell>
          <cell r="C485">
            <v>5056929</v>
          </cell>
          <cell r="D485">
            <v>5056929</v>
          </cell>
          <cell r="F485">
            <v>0</v>
          </cell>
        </row>
        <row r="486">
          <cell r="A486" t="str">
            <v>ส่วนลดรับจากการเอาประกันต่อช่วง</v>
          </cell>
          <cell r="B486" t="str">
            <v>4-80--&gt;84</v>
          </cell>
          <cell r="C486">
            <v>0</v>
          </cell>
        </row>
        <row r="487">
          <cell r="A487" t="str">
            <v xml:space="preserve"> ในประเทศ LOCAL Q/S</v>
          </cell>
          <cell r="B487">
            <v>-76</v>
          </cell>
          <cell r="C487">
            <v>0</v>
          </cell>
        </row>
        <row r="488">
          <cell r="A488" t="str">
            <v xml:space="preserve">   อัคคีภัย</v>
          </cell>
          <cell r="B488" t="str">
            <v>4-80- 01</v>
          </cell>
          <cell r="C488">
            <v>-118159182</v>
          </cell>
          <cell r="D488">
            <v>0</v>
          </cell>
          <cell r="F488">
            <v>118159182</v>
          </cell>
        </row>
        <row r="489">
          <cell r="A489" t="str">
            <v xml:space="preserve">   ภัยทางทะเล</v>
          </cell>
          <cell r="B489" t="str">
            <v xml:space="preserve">    - 02</v>
          </cell>
          <cell r="C489">
            <v>-12983947</v>
          </cell>
          <cell r="D489">
            <v>0</v>
          </cell>
          <cell r="F489">
            <v>12983947</v>
          </cell>
        </row>
        <row r="490">
          <cell r="A490" t="str">
            <v xml:space="preserve">   ภัยเบ็ดเตล็ด</v>
          </cell>
          <cell r="B490" t="str">
            <v xml:space="preserve">    - 03</v>
          </cell>
          <cell r="C490">
            <v>-37654185</v>
          </cell>
          <cell r="D490">
            <v>0</v>
          </cell>
          <cell r="F490">
            <v>37654185</v>
          </cell>
        </row>
        <row r="491">
          <cell r="A491" t="str">
            <v xml:space="preserve"> ในประเทศ VQS+FAC</v>
          </cell>
          <cell r="B491">
            <v>-77</v>
          </cell>
          <cell r="C491">
            <v>0</v>
          </cell>
        </row>
        <row r="492">
          <cell r="A492" t="str">
            <v xml:space="preserve">   อัคคีภัย</v>
          </cell>
          <cell r="B492" t="str">
            <v>4-81- 01</v>
          </cell>
          <cell r="C492">
            <v>-1</v>
          </cell>
          <cell r="D492">
            <v>0</v>
          </cell>
          <cell r="F492">
            <v>1</v>
          </cell>
        </row>
        <row r="493">
          <cell r="A493" t="str">
            <v xml:space="preserve">   ภัยทางทะเล</v>
          </cell>
          <cell r="B493" t="str">
            <v xml:space="preserve">    - 02</v>
          </cell>
          <cell r="C493">
            <v>-1550</v>
          </cell>
          <cell r="D493">
            <v>0</v>
          </cell>
          <cell r="F493">
            <v>1550</v>
          </cell>
        </row>
        <row r="494">
          <cell r="A494" t="str">
            <v xml:space="preserve">   ภัยเบ็ดเตล็ด</v>
          </cell>
          <cell r="B494" t="str">
            <v xml:space="preserve">    - 03</v>
          </cell>
          <cell r="C494">
            <v>-1</v>
          </cell>
          <cell r="D494">
            <v>0</v>
          </cell>
          <cell r="F494">
            <v>1</v>
          </cell>
        </row>
        <row r="495">
          <cell r="A495" t="str">
            <v xml:space="preserve"> ต่างประเทศจากการรับประกันในปท.</v>
          </cell>
          <cell r="B495">
            <v>-78</v>
          </cell>
          <cell r="C495">
            <v>0</v>
          </cell>
        </row>
        <row r="496">
          <cell r="A496" t="str">
            <v xml:space="preserve">      อัคคีภัย : ASEAN - 5%</v>
          </cell>
          <cell r="B496" t="str">
            <v>4-82-01-001</v>
          </cell>
          <cell r="C496">
            <v>0</v>
          </cell>
          <cell r="D496">
            <v>0</v>
          </cell>
          <cell r="F496">
            <v>0</v>
          </cell>
        </row>
        <row r="497">
          <cell r="A497" t="str">
            <v xml:space="preserve">                    - Fac</v>
          </cell>
          <cell r="B497" t="str">
            <v xml:space="preserve">       -002</v>
          </cell>
          <cell r="C497">
            <v>-70957.78</v>
          </cell>
          <cell r="D497">
            <v>0</v>
          </cell>
          <cell r="F497">
            <v>70957.78</v>
          </cell>
        </row>
        <row r="498">
          <cell r="A498" t="str">
            <v xml:space="preserve">                    - Tty</v>
          </cell>
          <cell r="B498" t="str">
            <v xml:space="preserve">       -003</v>
          </cell>
          <cell r="C498">
            <v>-1664316</v>
          </cell>
          <cell r="D498">
            <v>0</v>
          </cell>
          <cell r="F498">
            <v>1664316</v>
          </cell>
        </row>
        <row r="499">
          <cell r="A499" t="str">
            <v xml:space="preserve">            : OTHER - 5%</v>
          </cell>
          <cell r="B499" t="str">
            <v xml:space="preserve">       -004</v>
          </cell>
          <cell r="C499">
            <v>0</v>
          </cell>
          <cell r="D499">
            <v>0</v>
          </cell>
          <cell r="F499">
            <v>0</v>
          </cell>
        </row>
        <row r="501">
          <cell r="A501" t="str">
            <v xml:space="preserve">                    - Fac</v>
          </cell>
          <cell r="B501" t="str">
            <v xml:space="preserve">       -005</v>
          </cell>
          <cell r="C501">
            <v>-553121.21999999264</v>
          </cell>
          <cell r="D501">
            <v>0</v>
          </cell>
          <cell r="F501">
            <v>553121.21999999264</v>
          </cell>
        </row>
        <row r="502">
          <cell r="A502" t="str">
            <v xml:space="preserve">                    - Tty</v>
          </cell>
          <cell r="B502" t="str">
            <v xml:space="preserve">       -006</v>
          </cell>
          <cell r="C502">
            <v>0</v>
          </cell>
          <cell r="D502">
            <v>0</v>
          </cell>
          <cell r="F502">
            <v>0</v>
          </cell>
        </row>
        <row r="503">
          <cell r="A503" t="str">
            <v xml:space="preserve">     ภัยทะเล : ASEAN - 5%</v>
          </cell>
          <cell r="B503" t="str">
            <v>4-82-02-001</v>
          </cell>
          <cell r="C503">
            <v>0</v>
          </cell>
          <cell r="D503">
            <v>0</v>
          </cell>
          <cell r="F503">
            <v>0</v>
          </cell>
        </row>
        <row r="504">
          <cell r="A504" t="str">
            <v xml:space="preserve">                    - Fac</v>
          </cell>
          <cell r="B504" t="str">
            <v xml:space="preserve">       -002</v>
          </cell>
          <cell r="C504">
            <v>0</v>
          </cell>
          <cell r="D504">
            <v>0</v>
          </cell>
          <cell r="F504">
            <v>0</v>
          </cell>
        </row>
        <row r="505">
          <cell r="A505" t="str">
            <v xml:space="preserve">                    - Tty</v>
          </cell>
          <cell r="B505" t="str">
            <v xml:space="preserve">       -003</v>
          </cell>
          <cell r="C505">
            <v>0</v>
          </cell>
          <cell r="D505">
            <v>0</v>
          </cell>
          <cell r="F505">
            <v>0</v>
          </cell>
        </row>
        <row r="506">
          <cell r="A506" t="str">
            <v xml:space="preserve">            : OTHER - 5%</v>
          </cell>
          <cell r="B506" t="str">
            <v xml:space="preserve">       -004</v>
          </cell>
          <cell r="C506">
            <v>0</v>
          </cell>
          <cell r="D506">
            <v>0</v>
          </cell>
          <cell r="F506">
            <v>0</v>
          </cell>
        </row>
        <row r="507">
          <cell r="A507" t="str">
            <v xml:space="preserve">                    - Fac</v>
          </cell>
          <cell r="B507" t="str">
            <v xml:space="preserve">       -005</v>
          </cell>
          <cell r="C507">
            <v>0</v>
          </cell>
          <cell r="D507">
            <v>0</v>
          </cell>
          <cell r="F507">
            <v>0</v>
          </cell>
        </row>
        <row r="508">
          <cell r="A508" t="str">
            <v xml:space="preserve">                    - Tty</v>
          </cell>
          <cell r="B508" t="str">
            <v xml:space="preserve">       -006</v>
          </cell>
          <cell r="C508">
            <v>0</v>
          </cell>
          <cell r="D508">
            <v>0</v>
          </cell>
          <cell r="F508">
            <v>0</v>
          </cell>
        </row>
        <row r="509">
          <cell r="A509" t="str">
            <v xml:space="preserve">    เบ็ดเตล็ด : ASEAN - 5%</v>
          </cell>
          <cell r="B509" t="str">
            <v>4-82-03-001</v>
          </cell>
          <cell r="C509">
            <v>0</v>
          </cell>
          <cell r="D509">
            <v>0</v>
          </cell>
          <cell r="F509">
            <v>0</v>
          </cell>
        </row>
        <row r="510">
          <cell r="A510" t="str">
            <v xml:space="preserve">                    - Fac</v>
          </cell>
          <cell r="B510" t="str">
            <v xml:space="preserve">       -002</v>
          </cell>
          <cell r="C510">
            <v>-52792.25</v>
          </cell>
          <cell r="D510">
            <v>0</v>
          </cell>
          <cell r="F510">
            <v>52792.25</v>
          </cell>
        </row>
        <row r="511">
          <cell r="A511" t="str">
            <v xml:space="preserve">                    - Tty</v>
          </cell>
          <cell r="B511" t="str">
            <v xml:space="preserve">       -003</v>
          </cell>
          <cell r="C511">
            <v>-16461186</v>
          </cell>
          <cell r="D511">
            <v>0</v>
          </cell>
          <cell r="F511">
            <v>16461186</v>
          </cell>
        </row>
        <row r="512">
          <cell r="A512" t="str">
            <v xml:space="preserve">            : OTHER - 5%</v>
          </cell>
          <cell r="B512" t="str">
            <v xml:space="preserve">       -004</v>
          </cell>
          <cell r="C512">
            <v>0</v>
          </cell>
          <cell r="D512">
            <v>0</v>
          </cell>
          <cell r="F512">
            <v>0</v>
          </cell>
        </row>
        <row r="513">
          <cell r="A513" t="str">
            <v xml:space="preserve">                    - Fac</v>
          </cell>
          <cell r="B513" t="str">
            <v xml:space="preserve">       -005</v>
          </cell>
          <cell r="C513">
            <v>-100228.76</v>
          </cell>
          <cell r="D513">
            <v>0</v>
          </cell>
          <cell r="F513">
            <v>100228.76</v>
          </cell>
        </row>
        <row r="514">
          <cell r="A514" t="str">
            <v xml:space="preserve">                    - Tty</v>
          </cell>
          <cell r="B514" t="str">
            <v xml:space="preserve">       -006</v>
          </cell>
          <cell r="C514">
            <v>0</v>
          </cell>
          <cell r="D514">
            <v>0</v>
          </cell>
          <cell r="F514">
            <v>0</v>
          </cell>
        </row>
        <row r="515">
          <cell r="A515" t="str">
            <v xml:space="preserve">  ต่างประเทศจากการรับประกันตปท.</v>
          </cell>
          <cell r="B515">
            <v>-79</v>
          </cell>
          <cell r="C515">
            <v>0</v>
          </cell>
        </row>
        <row r="517">
          <cell r="A517" t="str">
            <v xml:space="preserve">             อัคคีภัย-ASEAN - FAC</v>
          </cell>
          <cell r="B517" t="str">
            <v>-01</v>
          </cell>
          <cell r="C517">
            <v>0</v>
          </cell>
          <cell r="D517">
            <v>0</v>
          </cell>
          <cell r="F517">
            <v>0</v>
          </cell>
        </row>
        <row r="518">
          <cell r="A518" t="str">
            <v xml:space="preserve">                  -OTHER - FAC</v>
          </cell>
          <cell r="B518" t="str">
            <v>-02</v>
          </cell>
          <cell r="C518">
            <v>0</v>
          </cell>
          <cell r="D518">
            <v>0</v>
          </cell>
          <cell r="F518">
            <v>0</v>
          </cell>
        </row>
        <row r="519">
          <cell r="A519" t="str">
            <v xml:space="preserve">         ภัยทางทะเล-ASEAN - FAC</v>
          </cell>
          <cell r="B519" t="str">
            <v>-03</v>
          </cell>
          <cell r="C519">
            <v>0</v>
          </cell>
          <cell r="D519">
            <v>0</v>
          </cell>
          <cell r="F519">
            <v>0</v>
          </cell>
        </row>
        <row r="520">
          <cell r="A520" t="str">
            <v xml:space="preserve">                  -OTHER - FAC</v>
          </cell>
          <cell r="B520" t="str">
            <v>-04</v>
          </cell>
          <cell r="C520">
            <v>0</v>
          </cell>
          <cell r="D520">
            <v>0</v>
          </cell>
          <cell r="F520">
            <v>0</v>
          </cell>
        </row>
        <row r="521">
          <cell r="A521" t="str">
            <v xml:space="preserve">         ภัยเบ็ดเตล็ด-ASEAN - FAC</v>
          </cell>
          <cell r="B521" t="str">
            <v>-05</v>
          </cell>
          <cell r="C521">
            <v>0</v>
          </cell>
          <cell r="D521">
            <v>0</v>
          </cell>
          <cell r="F521">
            <v>0</v>
          </cell>
        </row>
        <row r="522">
          <cell r="A522" t="str">
            <v xml:space="preserve">                  -OTHER - FAC</v>
          </cell>
          <cell r="B522" t="str">
            <v>-06</v>
          </cell>
          <cell r="C522">
            <v>0</v>
          </cell>
          <cell r="D522">
            <v>0</v>
          </cell>
          <cell r="F522">
            <v>0</v>
          </cell>
        </row>
        <row r="523">
          <cell r="A523" t="str">
            <v xml:space="preserve">  ในประเทศแบบเฉพาะราย</v>
          </cell>
          <cell r="B523">
            <v>-80</v>
          </cell>
          <cell r="C523">
            <v>0</v>
          </cell>
        </row>
        <row r="524">
          <cell r="A524" t="str">
            <v xml:space="preserve">         อัคคีภัย</v>
          </cell>
          <cell r="B524" t="str">
            <v>4-84- 01</v>
          </cell>
          <cell r="C524">
            <v>0</v>
          </cell>
          <cell r="D524">
            <v>0</v>
          </cell>
          <cell r="F524">
            <v>0</v>
          </cell>
        </row>
        <row r="525">
          <cell r="A525" t="str">
            <v xml:space="preserve">         ภัยทางทะเล</v>
          </cell>
          <cell r="B525" t="str">
            <v xml:space="preserve">    - 02</v>
          </cell>
          <cell r="C525">
            <v>0</v>
          </cell>
          <cell r="D525">
            <v>0</v>
          </cell>
          <cell r="F525">
            <v>0</v>
          </cell>
        </row>
        <row r="526">
          <cell r="A526" t="str">
            <v xml:space="preserve">         ภัยเบ็ดเตล็ด</v>
          </cell>
          <cell r="B526" t="str">
            <v xml:space="preserve">    - 03</v>
          </cell>
          <cell r="C526">
            <v>0</v>
          </cell>
          <cell r="D526">
            <v>0</v>
          </cell>
          <cell r="F526">
            <v>0</v>
          </cell>
        </row>
        <row r="527">
          <cell r="A527" t="str">
            <v>ส่วนแบ่งผลกำไรรับ</v>
          </cell>
          <cell r="B527" t="str">
            <v>4-90--&gt;91</v>
          </cell>
          <cell r="C527">
            <v>0</v>
          </cell>
        </row>
        <row r="528">
          <cell r="A528" t="str">
            <v xml:space="preserve">    จากการรับประกันต่อในปท.</v>
          </cell>
          <cell r="B528" t="str">
            <v>4-90</v>
          </cell>
          <cell r="C528">
            <v>0</v>
          </cell>
          <cell r="D528">
            <v>0</v>
          </cell>
          <cell r="F528">
            <v>0</v>
          </cell>
        </row>
        <row r="529">
          <cell r="A529" t="str">
            <v xml:space="preserve">              อัคคีภัย - 5%</v>
          </cell>
          <cell r="B529" t="str">
            <v>4-90-01-001</v>
          </cell>
          <cell r="C529">
            <v>0</v>
          </cell>
          <cell r="D529">
            <v>0</v>
          </cell>
          <cell r="F529">
            <v>0</v>
          </cell>
        </row>
        <row r="530">
          <cell r="A530" t="str">
            <v xml:space="preserve">                    - Fac</v>
          </cell>
          <cell r="B530" t="str">
            <v xml:space="preserve">       -002</v>
          </cell>
          <cell r="C530">
            <v>0</v>
          </cell>
          <cell r="D530">
            <v>0</v>
          </cell>
          <cell r="F530">
            <v>0</v>
          </cell>
        </row>
        <row r="531">
          <cell r="A531" t="str">
            <v xml:space="preserve">                    - Tty</v>
          </cell>
          <cell r="B531" t="str">
            <v xml:space="preserve">       -003</v>
          </cell>
          <cell r="C531">
            <v>0</v>
          </cell>
          <cell r="D531">
            <v>0</v>
          </cell>
          <cell r="F531">
            <v>0</v>
          </cell>
        </row>
        <row r="532">
          <cell r="A532" t="str">
            <v xml:space="preserve">              ภัยทะเล- 5%</v>
          </cell>
          <cell r="B532" t="str">
            <v>4-90-02-001</v>
          </cell>
          <cell r="C532">
            <v>0</v>
          </cell>
          <cell r="D532">
            <v>0</v>
          </cell>
          <cell r="F532">
            <v>0</v>
          </cell>
        </row>
        <row r="533">
          <cell r="A533" t="str">
            <v xml:space="preserve">                    - Fac</v>
          </cell>
          <cell r="B533" t="str">
            <v xml:space="preserve">       -002</v>
          </cell>
          <cell r="C533">
            <v>0</v>
          </cell>
          <cell r="D533">
            <v>0</v>
          </cell>
          <cell r="F533">
            <v>0</v>
          </cell>
        </row>
        <row r="534">
          <cell r="A534" t="str">
            <v xml:space="preserve">                    - Tty</v>
          </cell>
          <cell r="B534" t="str">
            <v xml:space="preserve">       -003</v>
          </cell>
          <cell r="C534">
            <v>0</v>
          </cell>
          <cell r="D534">
            <v>0</v>
          </cell>
          <cell r="F534">
            <v>0</v>
          </cell>
        </row>
        <row r="535">
          <cell r="A535" t="str">
            <v xml:space="preserve">             เบ็ดเตล็ด- 5%</v>
          </cell>
          <cell r="B535" t="str">
            <v>4-90-03-001</v>
          </cell>
          <cell r="C535">
            <v>0</v>
          </cell>
          <cell r="D535">
            <v>0</v>
          </cell>
          <cell r="F535">
            <v>0</v>
          </cell>
        </row>
        <row r="536">
          <cell r="A536" t="str">
            <v xml:space="preserve">                    - Fac</v>
          </cell>
          <cell r="B536" t="str">
            <v xml:space="preserve">       -002</v>
          </cell>
          <cell r="C536">
            <v>0</v>
          </cell>
          <cell r="D536">
            <v>0</v>
          </cell>
          <cell r="F536">
            <v>0</v>
          </cell>
        </row>
        <row r="537">
          <cell r="A537" t="str">
            <v xml:space="preserve">                    - Tty</v>
          </cell>
          <cell r="B537" t="str">
            <v xml:space="preserve">       -003</v>
          </cell>
          <cell r="C537">
            <v>0</v>
          </cell>
          <cell r="D537">
            <v>0</v>
          </cell>
          <cell r="F537">
            <v>0</v>
          </cell>
        </row>
        <row r="538">
          <cell r="A538" t="str">
            <v xml:space="preserve">    จากการรับประกันต่อตปท.</v>
          </cell>
          <cell r="B538" t="str">
            <v>4-91</v>
          </cell>
          <cell r="C538">
            <v>0</v>
          </cell>
        </row>
        <row r="539">
          <cell r="A539" t="str">
            <v xml:space="preserve">         อัคคีภัย</v>
          </cell>
          <cell r="B539" t="str">
            <v>4-91- 01</v>
          </cell>
          <cell r="C539">
            <v>-263</v>
          </cell>
          <cell r="D539">
            <v>0</v>
          </cell>
          <cell r="F539">
            <v>263</v>
          </cell>
        </row>
        <row r="540">
          <cell r="A540" t="str">
            <v xml:space="preserve">         ภัยทางทะเล</v>
          </cell>
          <cell r="B540" t="str">
            <v xml:space="preserve">    - 02</v>
          </cell>
          <cell r="C540">
            <v>-6684</v>
          </cell>
          <cell r="D540">
            <v>0</v>
          </cell>
          <cell r="F540">
            <v>6684</v>
          </cell>
        </row>
        <row r="541">
          <cell r="A541" t="str">
            <v xml:space="preserve">         ภัยเบ็ดเตล็ด</v>
          </cell>
          <cell r="B541" t="str">
            <v xml:space="preserve">    - 03</v>
          </cell>
          <cell r="C541">
            <v>-1142</v>
          </cell>
          <cell r="D541">
            <v>0</v>
          </cell>
          <cell r="F541">
            <v>1142</v>
          </cell>
        </row>
        <row r="542">
          <cell r="A542" t="str">
            <v>=</v>
          </cell>
          <cell r="B542" t="str">
            <v>=</v>
          </cell>
          <cell r="D542" t="str">
            <v>=</v>
          </cell>
          <cell r="F542" t="str">
            <v>=</v>
          </cell>
        </row>
        <row r="543">
          <cell r="B543" t="str">
            <v>รวม</v>
          </cell>
          <cell r="D543">
            <v>19452549</v>
          </cell>
          <cell r="F543">
            <v>187709557.00999999</v>
          </cell>
        </row>
        <row r="544">
          <cell r="A544" t="str">
            <v>=</v>
          </cell>
          <cell r="B544" t="str">
            <v>=</v>
          </cell>
          <cell r="D544" t="str">
            <v>=</v>
          </cell>
          <cell r="F544" t="str">
            <v>=</v>
          </cell>
        </row>
        <row r="545">
          <cell r="A545" t="str">
            <v>หน้า 9</v>
          </cell>
          <cell r="B545" t="str">
            <v>งบทดลอง แผนกประกันวินาศภัย</v>
          </cell>
        </row>
        <row r="546">
          <cell r="B546" t="str">
            <v>ณ  30  มิถุนายน  2549</v>
          </cell>
        </row>
        <row r="547">
          <cell r="A547" t="str">
            <v>=</v>
          </cell>
          <cell r="B547" t="str">
            <v>=</v>
          </cell>
          <cell r="D547" t="str">
            <v>=</v>
          </cell>
          <cell r="F547" t="str">
            <v>=</v>
          </cell>
        </row>
        <row r="548">
          <cell r="D548" t="str">
            <v xml:space="preserve">           PRESENT MONTH</v>
          </cell>
        </row>
        <row r="549">
          <cell r="A549" t="str">
            <v>รายได้-ค่าใช้จ่าย จากการรับประกัน</v>
          </cell>
          <cell r="B549" t="str">
            <v>A/C CODE</v>
          </cell>
          <cell r="D549" t="str">
            <v>DR</v>
          </cell>
          <cell r="F549" t="str">
            <v>CR</v>
          </cell>
        </row>
        <row r="550">
          <cell r="A550" t="str">
            <v>=</v>
          </cell>
          <cell r="B550" t="str">
            <v>=</v>
          </cell>
          <cell r="D550" t="str">
            <v>=</v>
          </cell>
          <cell r="F550" t="str">
            <v>=</v>
          </cell>
        </row>
        <row r="551">
          <cell r="A551" t="str">
            <v>ค่าใช้จ่ายรับประกัน</v>
          </cell>
          <cell r="B551" t="str">
            <v>4-100--&gt;104</v>
          </cell>
          <cell r="C551">
            <v>0</v>
          </cell>
        </row>
        <row r="552">
          <cell r="A552" t="str">
            <v xml:space="preserve">  ในประเทศ  แบบอัตราส่วน 5% </v>
          </cell>
          <cell r="B552">
            <v>-96</v>
          </cell>
          <cell r="C552">
            <v>0</v>
          </cell>
        </row>
        <row r="553">
          <cell r="A553" t="str">
            <v xml:space="preserve">       อัคคีภัย</v>
          </cell>
          <cell r="B553" t="str">
            <v>4-100  -01</v>
          </cell>
          <cell r="C553">
            <v>0</v>
          </cell>
          <cell r="D553">
            <v>0</v>
          </cell>
          <cell r="F553">
            <v>0</v>
          </cell>
        </row>
        <row r="554">
          <cell r="A554" t="str">
            <v xml:space="preserve">       ภัยทางทะเล</v>
          </cell>
          <cell r="B554" t="str">
            <v>-02</v>
          </cell>
          <cell r="C554">
            <v>16572</v>
          </cell>
          <cell r="D554">
            <v>16572</v>
          </cell>
          <cell r="F554">
            <v>0</v>
          </cell>
        </row>
        <row r="555">
          <cell r="A555" t="str">
            <v xml:space="preserve">       ภัยเบ็ดเตล็ด</v>
          </cell>
          <cell r="B555" t="str">
            <v>-03</v>
          </cell>
          <cell r="C555">
            <v>25034</v>
          </cell>
          <cell r="D555">
            <v>25034</v>
          </cell>
          <cell r="F555">
            <v>0</v>
          </cell>
        </row>
        <row r="556">
          <cell r="A556" t="str">
            <v xml:space="preserve">  ในประเทศ  แบบเฉพาะราย</v>
          </cell>
          <cell r="B556">
            <v>-97</v>
          </cell>
          <cell r="C556">
            <v>0</v>
          </cell>
        </row>
        <row r="557">
          <cell r="A557" t="str">
            <v xml:space="preserve">       อัคคีภัย</v>
          </cell>
          <cell r="B557" t="str">
            <v>4-101  -01</v>
          </cell>
          <cell r="C557">
            <v>4225</v>
          </cell>
          <cell r="D557">
            <v>4225</v>
          </cell>
          <cell r="F557">
            <v>0</v>
          </cell>
        </row>
        <row r="558">
          <cell r="A558" t="str">
            <v xml:space="preserve">       ภัยทางทะเล</v>
          </cell>
          <cell r="B558" t="str">
            <v>-02</v>
          </cell>
          <cell r="C558">
            <v>1141</v>
          </cell>
          <cell r="D558">
            <v>1141</v>
          </cell>
          <cell r="F558">
            <v>0</v>
          </cell>
        </row>
        <row r="559">
          <cell r="A559" t="str">
            <v xml:space="preserve">       ภัยเบ็ดเตล็ด</v>
          </cell>
          <cell r="B559" t="str">
            <v>-03</v>
          </cell>
          <cell r="C559">
            <v>2770</v>
          </cell>
          <cell r="D559">
            <v>2770</v>
          </cell>
          <cell r="F559">
            <v>0</v>
          </cell>
        </row>
        <row r="560">
          <cell r="A560" t="str">
            <v xml:space="preserve">  ในประเทศ  แบบสัญญาอื่น</v>
          </cell>
          <cell r="B560">
            <v>-98</v>
          </cell>
          <cell r="C560">
            <v>0</v>
          </cell>
        </row>
        <row r="561">
          <cell r="A561" t="str">
            <v xml:space="preserve">       อัคคีภัย</v>
          </cell>
          <cell r="B561" t="str">
            <v>4-102  -01</v>
          </cell>
          <cell r="C561">
            <v>2094</v>
          </cell>
          <cell r="D561">
            <v>2094</v>
          </cell>
          <cell r="F561">
            <v>0</v>
          </cell>
        </row>
        <row r="562">
          <cell r="A562" t="str">
            <v xml:space="preserve">       ภัยทางทะเล</v>
          </cell>
          <cell r="B562" t="str">
            <v>-02</v>
          </cell>
          <cell r="C562">
            <v>3090</v>
          </cell>
          <cell r="D562">
            <v>3090</v>
          </cell>
          <cell r="F562">
            <v>0</v>
          </cell>
        </row>
        <row r="563">
          <cell r="A563" t="str">
            <v xml:space="preserve">       ภัยเบ็ดเตล็ด</v>
          </cell>
          <cell r="B563" t="str">
            <v>-03</v>
          </cell>
          <cell r="C563">
            <v>4777993.5599999996</v>
          </cell>
          <cell r="D563">
            <v>4777993.5599999996</v>
          </cell>
          <cell r="F563">
            <v>0</v>
          </cell>
        </row>
        <row r="564">
          <cell r="A564" t="str">
            <v>ต่างประเทศ  แบบสัญญาอื่น</v>
          </cell>
          <cell r="B564">
            <v>-99</v>
          </cell>
          <cell r="C564">
            <v>0</v>
          </cell>
        </row>
        <row r="565">
          <cell r="A565" t="str">
            <v xml:space="preserve">       อัคคีภัย</v>
          </cell>
          <cell r="B565" t="str">
            <v>4-103  -01</v>
          </cell>
          <cell r="C565">
            <v>185201.07</v>
          </cell>
          <cell r="D565">
            <v>185201.07</v>
          </cell>
          <cell r="F565">
            <v>0</v>
          </cell>
        </row>
        <row r="566">
          <cell r="A566" t="str">
            <v xml:space="preserve">       ภัยทางทะเล</v>
          </cell>
          <cell r="B566" t="str">
            <v>-02</v>
          </cell>
          <cell r="C566">
            <v>9161</v>
          </cell>
          <cell r="D566">
            <v>9161</v>
          </cell>
          <cell r="F566">
            <v>0</v>
          </cell>
        </row>
        <row r="567">
          <cell r="A567" t="str">
            <v xml:space="preserve">       ภัยเบ็ดเตล็ด</v>
          </cell>
          <cell r="B567" t="str">
            <v>-03</v>
          </cell>
          <cell r="C567">
            <v>3743</v>
          </cell>
          <cell r="D567">
            <v>3743</v>
          </cell>
          <cell r="F567">
            <v>0</v>
          </cell>
        </row>
        <row r="568">
          <cell r="A568" t="str">
            <v>เบี้ยประกันความเสียหายส่วนเกิน</v>
          </cell>
          <cell r="B568">
            <v>-100</v>
          </cell>
          <cell r="C568">
            <v>0</v>
          </cell>
        </row>
        <row r="569">
          <cell r="A569" t="str">
            <v xml:space="preserve">       อัคคีภัย - 5%</v>
          </cell>
          <cell r="B569" t="str">
            <v>4-104-1-001</v>
          </cell>
          <cell r="C569">
            <v>5953633</v>
          </cell>
          <cell r="D569">
            <v>5953633</v>
          </cell>
          <cell r="F569">
            <v>0</v>
          </cell>
        </row>
        <row r="570">
          <cell r="A570" t="str">
            <v xml:space="preserve">             - Fac</v>
          </cell>
          <cell r="B570" t="str">
            <v xml:space="preserve">       -002</v>
          </cell>
          <cell r="C570">
            <v>60761612.07</v>
          </cell>
          <cell r="D570">
            <v>60761612.07</v>
          </cell>
          <cell r="F570">
            <v>0</v>
          </cell>
        </row>
        <row r="571">
          <cell r="A571" t="str">
            <v xml:space="preserve">             - Tty ในประเทศ</v>
          </cell>
          <cell r="B571" t="str">
            <v xml:space="preserve">       -003</v>
          </cell>
          <cell r="C571">
            <v>15587991</v>
          </cell>
          <cell r="D571">
            <v>15587991</v>
          </cell>
          <cell r="F571">
            <v>0</v>
          </cell>
        </row>
        <row r="572">
          <cell r="A572" t="str">
            <v xml:space="preserve">             - Tty ต่างประเทศ</v>
          </cell>
          <cell r="B572" t="str">
            <v xml:space="preserve">       -004</v>
          </cell>
          <cell r="C572">
            <v>0</v>
          </cell>
          <cell r="D572">
            <v>0</v>
          </cell>
          <cell r="F572">
            <v>0</v>
          </cell>
        </row>
        <row r="573">
          <cell r="A573" t="str">
            <v xml:space="preserve">             - FAC ต่างประเทศ</v>
          </cell>
          <cell r="B573" t="str">
            <v xml:space="preserve">       -005</v>
          </cell>
          <cell r="C573">
            <v>0</v>
          </cell>
          <cell r="D573">
            <v>0</v>
          </cell>
          <cell r="F573">
            <v>0</v>
          </cell>
        </row>
        <row r="574">
          <cell r="A574" t="str">
            <v xml:space="preserve">      ภัยทะเล - 5%</v>
          </cell>
          <cell r="B574" t="str">
            <v>4-104-2-001</v>
          </cell>
          <cell r="C574">
            <v>1939647</v>
          </cell>
          <cell r="D574">
            <v>1939647</v>
          </cell>
          <cell r="F574">
            <v>0</v>
          </cell>
        </row>
        <row r="575">
          <cell r="A575" t="str">
            <v xml:space="preserve">             - Fac</v>
          </cell>
          <cell r="B575" t="str">
            <v xml:space="preserve">       -002</v>
          </cell>
          <cell r="C575">
            <v>1260207</v>
          </cell>
          <cell r="D575">
            <v>1260207</v>
          </cell>
          <cell r="F575">
            <v>0</v>
          </cell>
        </row>
        <row r="576">
          <cell r="A576" t="str">
            <v xml:space="preserve">             - Tty ในประเทศ</v>
          </cell>
          <cell r="B576" t="str">
            <v xml:space="preserve">       -003</v>
          </cell>
          <cell r="C576">
            <v>3833523</v>
          </cell>
          <cell r="D576">
            <v>3833523</v>
          </cell>
          <cell r="F576">
            <v>0</v>
          </cell>
        </row>
        <row r="577">
          <cell r="A577" t="str">
            <v xml:space="preserve">             - Tty ต่างประเทศ</v>
          </cell>
          <cell r="B577" t="str">
            <v xml:space="preserve">       -004</v>
          </cell>
          <cell r="C577">
            <v>0</v>
          </cell>
          <cell r="D577">
            <v>0</v>
          </cell>
          <cell r="F577">
            <v>0</v>
          </cell>
        </row>
        <row r="578">
          <cell r="A578" t="str">
            <v xml:space="preserve">             - FAC ต่างประเทศ</v>
          </cell>
          <cell r="B578" t="str">
            <v xml:space="preserve">       -005</v>
          </cell>
          <cell r="C578">
            <v>0</v>
          </cell>
          <cell r="D578">
            <v>0</v>
          </cell>
          <cell r="F578">
            <v>0</v>
          </cell>
        </row>
        <row r="579">
          <cell r="A579" t="str">
            <v xml:space="preserve">     เบ็ดเตล็ด - 5%</v>
          </cell>
          <cell r="B579" t="str">
            <v>4-104-3-001</v>
          </cell>
          <cell r="C579">
            <v>4348806</v>
          </cell>
          <cell r="D579">
            <v>4348806</v>
          </cell>
          <cell r="F579">
            <v>0</v>
          </cell>
        </row>
        <row r="580">
          <cell r="A580" t="str">
            <v xml:space="preserve">             - Fac</v>
          </cell>
          <cell r="B580" t="str">
            <v xml:space="preserve">       -002</v>
          </cell>
          <cell r="C580">
            <v>10480519</v>
          </cell>
          <cell r="D580">
            <v>10480519</v>
          </cell>
          <cell r="F580">
            <v>0</v>
          </cell>
        </row>
        <row r="581">
          <cell r="A581" t="str">
            <v xml:space="preserve">             - Tty ในประเทศ</v>
          </cell>
          <cell r="B581" t="str">
            <v xml:space="preserve">       -003</v>
          </cell>
          <cell r="C581">
            <v>1449038</v>
          </cell>
          <cell r="D581">
            <v>1449038</v>
          </cell>
          <cell r="F581">
            <v>0</v>
          </cell>
        </row>
        <row r="582">
          <cell r="A582" t="str">
            <v xml:space="preserve">             - Tty ต่างประเทศ</v>
          </cell>
          <cell r="B582" t="str">
            <v xml:space="preserve">       -004</v>
          </cell>
          <cell r="C582">
            <v>0</v>
          </cell>
          <cell r="D582">
            <v>0</v>
          </cell>
          <cell r="F582">
            <v>0</v>
          </cell>
        </row>
        <row r="583">
          <cell r="A583" t="str">
            <v xml:space="preserve">             - FAC ต่างประเทศ</v>
          </cell>
          <cell r="B583" t="str">
            <v xml:space="preserve">       -005</v>
          </cell>
          <cell r="C583">
            <v>0</v>
          </cell>
          <cell r="D583">
            <v>0</v>
          </cell>
          <cell r="F583">
            <v>0</v>
          </cell>
        </row>
        <row r="584">
          <cell r="A584" t="str">
            <v xml:space="preserve"> คชจ. รับประกัน ตปท.เฉพาะราย -F</v>
          </cell>
          <cell r="B584" t="str">
            <v>4-105  - 01</v>
          </cell>
          <cell r="C584">
            <v>-2699</v>
          </cell>
          <cell r="D584">
            <v>0</v>
          </cell>
          <cell r="F584">
            <v>2699</v>
          </cell>
        </row>
        <row r="585">
          <cell r="A585" t="str">
            <v xml:space="preserve">   -C</v>
          </cell>
          <cell r="B585" t="str">
            <v xml:space="preserve">       - 02</v>
          </cell>
          <cell r="C585">
            <v>0</v>
          </cell>
          <cell r="D585">
            <v>0</v>
          </cell>
          <cell r="F585">
            <v>0</v>
          </cell>
        </row>
        <row r="586">
          <cell r="A586" t="str">
            <v>-M</v>
          </cell>
          <cell r="B586" t="str">
            <v xml:space="preserve">       - 03</v>
          </cell>
          <cell r="C586">
            <v>0</v>
          </cell>
          <cell r="D586">
            <v>0</v>
          </cell>
          <cell r="F586">
            <v>0</v>
          </cell>
        </row>
        <row r="587">
          <cell r="B587" t="str">
            <v>รวม</v>
          </cell>
          <cell r="D587">
            <v>110646000.7</v>
          </cell>
          <cell r="F587">
            <v>2699</v>
          </cell>
        </row>
        <row r="588">
          <cell r="A588" t="str">
            <v>หน้า 10</v>
          </cell>
        </row>
        <row r="589">
          <cell r="A589" t="str">
            <v>=</v>
          </cell>
          <cell r="B589" t="str">
            <v>=</v>
          </cell>
          <cell r="D589" t="str">
            <v>=</v>
          </cell>
          <cell r="F589" t="str">
            <v>=</v>
          </cell>
        </row>
        <row r="590">
          <cell r="D590" t="str">
            <v xml:space="preserve">           PRESENT MONTH</v>
          </cell>
        </row>
        <row r="591">
          <cell r="A591" t="str">
            <v>ค่าใช้จ่ายดำเนินงาน</v>
          </cell>
          <cell r="B591" t="str">
            <v>A/C CODE</v>
          </cell>
          <cell r="D591" t="str">
            <v>DR</v>
          </cell>
          <cell r="F591" t="str">
            <v>CR</v>
          </cell>
        </row>
        <row r="592">
          <cell r="A592" t="str">
            <v>=</v>
          </cell>
          <cell r="B592" t="str">
            <v>=</v>
          </cell>
          <cell r="D592" t="str">
            <v>=</v>
          </cell>
          <cell r="F592" t="str">
            <v>=</v>
          </cell>
        </row>
        <row r="593">
          <cell r="A593" t="str">
            <v>ค่าใช้จ่ายเกี่ยวกับพนักงาน</v>
          </cell>
          <cell r="B593" t="str">
            <v>5-10--&gt;13</v>
          </cell>
        </row>
        <row r="594">
          <cell r="A594" t="str">
            <v xml:space="preserve">   เงินเดือน</v>
          </cell>
          <cell r="B594">
            <v>-5</v>
          </cell>
          <cell r="C594">
            <v>25532973.129999999</v>
          </cell>
          <cell r="D594">
            <v>25532973.129999999</v>
          </cell>
          <cell r="F594">
            <v>0</v>
          </cell>
        </row>
        <row r="595">
          <cell r="A595" t="str">
            <v>ค่าทดแทนอื่นๆ</v>
          </cell>
          <cell r="B595" t="str">
            <v>5-11</v>
          </cell>
          <cell r="C595">
            <v>0</v>
          </cell>
        </row>
        <row r="596">
          <cell r="A596" t="str">
            <v xml:space="preserve">   ค่าล่วงเวลา</v>
          </cell>
          <cell r="B596" t="str">
            <v>5-11   -01</v>
          </cell>
          <cell r="C596">
            <v>222097</v>
          </cell>
          <cell r="D596">
            <v>222097</v>
          </cell>
          <cell r="F596">
            <v>0</v>
          </cell>
        </row>
        <row r="597">
          <cell r="A597" t="str">
            <v xml:space="preserve">   โบนัส</v>
          </cell>
          <cell r="B597" t="str">
            <v>-02</v>
          </cell>
          <cell r="C597">
            <v>3782475</v>
          </cell>
          <cell r="D597">
            <v>3782475</v>
          </cell>
          <cell r="F597">
            <v>0</v>
          </cell>
        </row>
        <row r="598">
          <cell r="A598" t="str">
            <v>สวัสดิการพนักงาน</v>
          </cell>
          <cell r="B598">
            <v>-7</v>
          </cell>
          <cell r="C598">
            <v>0</v>
          </cell>
        </row>
        <row r="599">
          <cell r="A599" t="str">
            <v xml:space="preserve">   เงินสมทบกองทุนสำรองเลี้ยงชีพ</v>
          </cell>
          <cell r="B599" t="str">
            <v>5-12   -01</v>
          </cell>
          <cell r="C599">
            <v>2162682</v>
          </cell>
          <cell r="D599">
            <v>2162682</v>
          </cell>
          <cell r="F599">
            <v>0</v>
          </cell>
        </row>
        <row r="600">
          <cell r="A600" t="str">
            <v xml:space="preserve">   ค่ารักษาพยาบาล</v>
          </cell>
          <cell r="B600" t="str">
            <v>-02</v>
          </cell>
          <cell r="C600">
            <v>445233.3</v>
          </cell>
          <cell r="D600">
            <v>445233.3</v>
          </cell>
          <cell r="F600">
            <v>0</v>
          </cell>
        </row>
        <row r="601">
          <cell r="A601" t="str">
            <v xml:space="preserve">   ค่าพัฒนาบุคคลากร</v>
          </cell>
          <cell r="B601" t="str">
            <v>-03</v>
          </cell>
          <cell r="C601">
            <v>23460.75</v>
          </cell>
          <cell r="D601">
            <v>23460.75</v>
          </cell>
          <cell r="F601">
            <v>0</v>
          </cell>
        </row>
        <row r="602">
          <cell r="A602" t="str">
            <v xml:space="preserve">   ค่าเบี้ยประกันชีวิตและอุบัติเหตุ</v>
          </cell>
          <cell r="B602" t="str">
            <v>-04</v>
          </cell>
          <cell r="C602">
            <v>218073.09</v>
          </cell>
          <cell r="D602">
            <v>218073.09</v>
          </cell>
          <cell r="F602">
            <v>0</v>
          </cell>
        </row>
        <row r="603">
          <cell r="A603" t="str">
            <v xml:space="preserve">   เงินสมทบกองทุนเงินทดแทน</v>
          </cell>
          <cell r="B603" t="str">
            <v>-05</v>
          </cell>
          <cell r="C603">
            <v>445026.5</v>
          </cell>
          <cell r="D603">
            <v>445026.5</v>
          </cell>
          <cell r="F603">
            <v>0</v>
          </cell>
        </row>
        <row r="604">
          <cell r="A604" t="str">
            <v xml:space="preserve">   ค่าน้ำชา,กาแฟ และน้ำดื่ม</v>
          </cell>
          <cell r="B604" t="str">
            <v>-06</v>
          </cell>
          <cell r="C604">
            <v>20653.810000000001</v>
          </cell>
          <cell r="D604">
            <v>20653.810000000001</v>
          </cell>
          <cell r="F604">
            <v>0</v>
          </cell>
        </row>
        <row r="605">
          <cell r="A605" t="str">
            <v xml:space="preserve">   การศึกษาและอบรม</v>
          </cell>
          <cell r="B605" t="str">
            <v>-07</v>
          </cell>
          <cell r="C605">
            <v>450246.11</v>
          </cell>
          <cell r="D605">
            <v>450246.11</v>
          </cell>
          <cell r="F605">
            <v>0</v>
          </cell>
        </row>
        <row r="606">
          <cell r="A606" t="str">
            <v>ค่าใช้จ่ายอื่นๆ เกี่ยวกับพนักงาน</v>
          </cell>
          <cell r="B606">
            <v>-8</v>
          </cell>
          <cell r="C606">
            <v>0</v>
          </cell>
        </row>
        <row r="607">
          <cell r="A607" t="str">
            <v xml:space="preserve">   ค่าใช้จ่ายในการจ้าง</v>
          </cell>
          <cell r="B607" t="str">
            <v>5-13   -01</v>
          </cell>
          <cell r="C607">
            <v>76611.37</v>
          </cell>
          <cell r="D607">
            <v>76611.37</v>
          </cell>
          <cell r="F607">
            <v>0</v>
          </cell>
        </row>
        <row r="608">
          <cell r="A608" t="str">
            <v xml:space="preserve">   ค่าใช้จ่ายอื่น ๆ</v>
          </cell>
          <cell r="B608" t="str">
            <v>-02</v>
          </cell>
          <cell r="C608">
            <v>162806.97</v>
          </cell>
          <cell r="D608">
            <v>162806.97</v>
          </cell>
          <cell r="F608">
            <v>0</v>
          </cell>
        </row>
        <row r="609">
          <cell r="A609" t="str">
            <v>ค่าใช้จ่ายเกี่ยวกับที่ทำการ</v>
          </cell>
          <cell r="B609" t="str">
            <v>5-20--&gt;25</v>
          </cell>
          <cell r="C609">
            <v>0</v>
          </cell>
        </row>
        <row r="610">
          <cell r="A610" t="str">
            <v xml:space="preserve">  ค่าเช่า</v>
          </cell>
          <cell r="B610">
            <v>-15</v>
          </cell>
          <cell r="C610">
            <v>760961</v>
          </cell>
          <cell r="D610">
            <v>760961</v>
          </cell>
          <cell r="F610">
            <v>0</v>
          </cell>
        </row>
        <row r="611">
          <cell r="A611" t="str">
            <v xml:space="preserve">  ค่าไฟฟ้า</v>
          </cell>
          <cell r="B611">
            <v>-16</v>
          </cell>
          <cell r="C611">
            <v>513384.51</v>
          </cell>
          <cell r="D611">
            <v>513384.51</v>
          </cell>
          <cell r="F611">
            <v>0</v>
          </cell>
        </row>
        <row r="612">
          <cell r="A612" t="str">
            <v xml:space="preserve">  ค่าประปา</v>
          </cell>
          <cell r="B612" t="str">
            <v>5-22</v>
          </cell>
          <cell r="C612">
            <v>13680.51</v>
          </cell>
          <cell r="D612">
            <v>13680.51</v>
          </cell>
          <cell r="F612">
            <v>0</v>
          </cell>
        </row>
        <row r="613">
          <cell r="A613" t="str">
            <v xml:space="preserve">  ค่าซ่อมแซมบำรุงรักษาที่ทำการ</v>
          </cell>
          <cell r="B613">
            <v>-18</v>
          </cell>
          <cell r="C613">
            <v>540717.19999999995</v>
          </cell>
          <cell r="D613">
            <v>540717.19999999995</v>
          </cell>
          <cell r="F613">
            <v>0</v>
          </cell>
        </row>
        <row r="614">
          <cell r="A614" t="str">
            <v xml:space="preserve">  ค่าเบี้ยประกันอัคคีภัยที่ทำการ</v>
          </cell>
          <cell r="B614" t="str">
            <v>5-24</v>
          </cell>
          <cell r="C614">
            <v>6471.62</v>
          </cell>
          <cell r="D614">
            <v>6471.62</v>
          </cell>
          <cell r="F614">
            <v>0</v>
          </cell>
        </row>
        <row r="615">
          <cell r="A615" t="str">
            <v xml:space="preserve">  ค่าใช้จ่ายเครื่องตกแต่งสำนักงาน</v>
          </cell>
          <cell r="B615">
            <v>-20</v>
          </cell>
          <cell r="C615">
            <v>0</v>
          </cell>
        </row>
        <row r="616">
          <cell r="A616" t="str">
            <v xml:space="preserve">     ค่าเบี้ยประกันอัคคีภัย</v>
          </cell>
          <cell r="B616" t="str">
            <v>5-25   -01</v>
          </cell>
          <cell r="C616">
            <v>6122.4</v>
          </cell>
          <cell r="D616">
            <v>6122.4</v>
          </cell>
          <cell r="F616">
            <v>0</v>
          </cell>
        </row>
        <row r="617">
          <cell r="A617" t="str">
            <v xml:space="preserve">     ค่าซ่อมแซมบำรุงรักษา</v>
          </cell>
          <cell r="B617" t="str">
            <v>-02</v>
          </cell>
          <cell r="C617">
            <v>40</v>
          </cell>
          <cell r="D617">
            <v>40</v>
          </cell>
          <cell r="F617">
            <v>0</v>
          </cell>
        </row>
        <row r="618">
          <cell r="A618" t="str">
            <v xml:space="preserve">     ค่าเสื่อมราคา</v>
          </cell>
          <cell r="B618" t="str">
            <v>-03</v>
          </cell>
          <cell r="C618">
            <v>296210.28000000003</v>
          </cell>
          <cell r="D618">
            <v>296210.28000000003</v>
          </cell>
          <cell r="F618">
            <v>0</v>
          </cell>
        </row>
        <row r="619">
          <cell r="A619" t="str">
            <v xml:space="preserve">  ค่าใช้จ่ายอื่นที่ทำการ</v>
          </cell>
          <cell r="B619" t="str">
            <v>5-26</v>
          </cell>
          <cell r="C619">
            <v>309888.18</v>
          </cell>
          <cell r="D619">
            <v>309888.18</v>
          </cell>
          <cell r="F619">
            <v>0</v>
          </cell>
        </row>
        <row r="620">
          <cell r="A620" t="str">
            <v>ค่าใช้จ่ายระบบสมองกล</v>
          </cell>
          <cell r="B620" t="str">
            <v>5-30--&gt;33</v>
          </cell>
          <cell r="C620">
            <v>0</v>
          </cell>
        </row>
        <row r="621">
          <cell r="A621" t="str">
            <v xml:space="preserve">   ค่าเช่า AS 400</v>
          </cell>
          <cell r="B621">
            <v>-25</v>
          </cell>
          <cell r="C621">
            <v>0</v>
          </cell>
          <cell r="D621">
            <v>0</v>
          </cell>
          <cell r="F621">
            <v>0</v>
          </cell>
        </row>
        <row r="622">
          <cell r="A622" t="str">
            <v xml:space="preserve">   ค่าจัดทำโปรแกรม</v>
          </cell>
          <cell r="B622">
            <v>-25</v>
          </cell>
          <cell r="C622">
            <v>641270</v>
          </cell>
          <cell r="D622">
            <v>641270</v>
          </cell>
          <cell r="F622">
            <v>0</v>
          </cell>
        </row>
        <row r="623">
          <cell r="A623" t="str">
            <v xml:space="preserve">   ค่าซ่อมแซมบำรุงรักษา</v>
          </cell>
          <cell r="B623">
            <v>-26</v>
          </cell>
          <cell r="C623">
            <v>1315792.78</v>
          </cell>
          <cell r="D623">
            <v>1315792.78</v>
          </cell>
          <cell r="F623">
            <v>0</v>
          </cell>
        </row>
        <row r="624">
          <cell r="A624" t="str">
            <v xml:space="preserve">   ค่าบริการประมวลผล</v>
          </cell>
          <cell r="B624">
            <v>-27</v>
          </cell>
          <cell r="C624">
            <v>0</v>
          </cell>
          <cell r="D624">
            <v>0</v>
          </cell>
          <cell r="F624">
            <v>0</v>
          </cell>
        </row>
        <row r="625">
          <cell r="A625" t="str">
            <v xml:space="preserve">   ค่าวัสดุ</v>
          </cell>
          <cell r="B625">
            <v>-28</v>
          </cell>
          <cell r="C625">
            <v>69238.09</v>
          </cell>
          <cell r="D625">
            <v>69238.09</v>
          </cell>
          <cell r="F625">
            <v>0</v>
          </cell>
        </row>
        <row r="626">
          <cell r="A626" t="str">
            <v xml:space="preserve">   ค่าเสื่อมราคาสมองกล</v>
          </cell>
          <cell r="B626" t="str">
            <v>5-34</v>
          </cell>
          <cell r="C626">
            <v>1176210.79</v>
          </cell>
          <cell r="D626">
            <v>1176210.79</v>
          </cell>
          <cell r="F626">
            <v>0</v>
          </cell>
        </row>
        <row r="627">
          <cell r="A627" t="str">
            <v xml:space="preserve">   สิทธิการเช่าสินทรัพย์</v>
          </cell>
          <cell r="B627">
            <v>-30</v>
          </cell>
          <cell r="C627">
            <v>761222.77</v>
          </cell>
          <cell r="D627">
            <v>761222.77</v>
          </cell>
          <cell r="F627">
            <v>0</v>
          </cell>
        </row>
        <row r="628">
          <cell r="A628" t="str">
            <v>ค่าใช้จ่ายดำเนินงานอื่นๆ(ทางตรง)</v>
          </cell>
          <cell r="B628" t="str">
            <v>5-40--&gt;54</v>
          </cell>
          <cell r="C628">
            <v>0</v>
          </cell>
        </row>
        <row r="629">
          <cell r="A629" t="str">
            <v xml:space="preserve">   ค่าเดินทาง</v>
          </cell>
          <cell r="B629">
            <v>-35</v>
          </cell>
          <cell r="C629">
            <v>0</v>
          </cell>
        </row>
        <row r="630">
          <cell r="A630" t="str">
            <v xml:space="preserve">        -ในประเทศ</v>
          </cell>
          <cell r="B630" t="str">
            <v>5-40   -01</v>
          </cell>
          <cell r="C630">
            <v>11120</v>
          </cell>
          <cell r="D630">
            <v>11120</v>
          </cell>
          <cell r="F630">
            <v>0</v>
          </cell>
        </row>
        <row r="631">
          <cell r="A631" t="str">
            <v xml:space="preserve">        -ต่างประเทศ</v>
          </cell>
          <cell r="B631" t="str">
            <v>-02</v>
          </cell>
          <cell r="C631">
            <v>577289.19999999995</v>
          </cell>
          <cell r="D631">
            <v>577289.19999999995</v>
          </cell>
          <cell r="F631">
            <v>0</v>
          </cell>
        </row>
        <row r="632">
          <cell r="A632" t="str">
            <v xml:space="preserve">   ยานพาหนะ</v>
          </cell>
          <cell r="B632">
            <v>-36</v>
          </cell>
          <cell r="C632">
            <v>0</v>
          </cell>
        </row>
        <row r="633">
          <cell r="A633" t="str">
            <v xml:space="preserve">        -ค่าใช้จ่าย</v>
          </cell>
          <cell r="B633" t="str">
            <v>5-41   -01</v>
          </cell>
          <cell r="C633">
            <v>2334748.56</v>
          </cell>
          <cell r="D633">
            <v>2334748.56</v>
          </cell>
          <cell r="F633">
            <v>0</v>
          </cell>
        </row>
        <row r="634">
          <cell r="A634" t="str">
            <v xml:space="preserve">        -ค่าเบี้ยประกันภัย</v>
          </cell>
          <cell r="B634" t="str">
            <v>-02</v>
          </cell>
          <cell r="C634">
            <v>75122.990000000005</v>
          </cell>
          <cell r="D634">
            <v>75122.990000000005</v>
          </cell>
          <cell r="F634">
            <v>0</v>
          </cell>
        </row>
        <row r="635">
          <cell r="A635" t="str">
            <v xml:space="preserve">        -ค่าเสื่อมราคา</v>
          </cell>
          <cell r="B635" t="str">
            <v>-03</v>
          </cell>
          <cell r="C635">
            <v>1089553.44</v>
          </cell>
          <cell r="D635">
            <v>1089553.44</v>
          </cell>
          <cell r="F635">
            <v>0</v>
          </cell>
        </row>
        <row r="636">
          <cell r="A636" t="str">
            <v xml:space="preserve">   ค่าไปรษณียากร</v>
          </cell>
          <cell r="B636">
            <v>-37</v>
          </cell>
          <cell r="C636">
            <v>28142</v>
          </cell>
          <cell r="D636">
            <v>28142</v>
          </cell>
          <cell r="F636">
            <v>0</v>
          </cell>
        </row>
        <row r="637">
          <cell r="A637" t="str">
            <v xml:space="preserve">   ค่าโทรเลข และโทรเล็กซ์</v>
          </cell>
          <cell r="B637">
            <v>-38</v>
          </cell>
          <cell r="C637">
            <v>0</v>
          </cell>
          <cell r="D637">
            <v>0</v>
          </cell>
          <cell r="F637">
            <v>0</v>
          </cell>
        </row>
        <row r="638">
          <cell r="A638" t="str">
            <v xml:space="preserve">   ค่าโทรสาร</v>
          </cell>
          <cell r="B638" t="str">
            <v>5-44</v>
          </cell>
          <cell r="C638">
            <v>40766.699999999997</v>
          </cell>
          <cell r="D638">
            <v>40766.699999999997</v>
          </cell>
          <cell r="F638">
            <v>0</v>
          </cell>
        </row>
        <row r="639">
          <cell r="A639" t="str">
            <v xml:space="preserve">   ค่าโทรศัพท์</v>
          </cell>
          <cell r="B639">
            <v>-40</v>
          </cell>
          <cell r="C639">
            <v>370460.86</v>
          </cell>
          <cell r="D639">
            <v>370460.86</v>
          </cell>
          <cell r="F639">
            <v>0</v>
          </cell>
        </row>
        <row r="640">
          <cell r="A640" t="str">
            <v xml:space="preserve">   ค่าแบบพิมพิ์ และวัสดุสำนักงาน</v>
          </cell>
          <cell r="B640">
            <v>-41</v>
          </cell>
          <cell r="C640">
            <v>95015.97</v>
          </cell>
          <cell r="D640">
            <v>95015.97</v>
          </cell>
          <cell r="F640">
            <v>0</v>
          </cell>
        </row>
        <row r="641">
          <cell r="A641" t="str">
            <v xml:space="preserve">   เครื่องใช้สำนักงาน</v>
          </cell>
          <cell r="B641" t="str">
            <v>5-47</v>
          </cell>
          <cell r="C641">
            <v>0</v>
          </cell>
        </row>
        <row r="642">
          <cell r="A642" t="str">
            <v xml:space="preserve">        -ค่าเบี้ยประกันภัย</v>
          </cell>
          <cell r="B642" t="str">
            <v>5-47   -01</v>
          </cell>
          <cell r="C642">
            <v>9409.75</v>
          </cell>
          <cell r="D642">
            <v>9409.75</v>
          </cell>
          <cell r="F642">
            <v>0</v>
          </cell>
        </row>
        <row r="643">
          <cell r="A643" t="str">
            <v xml:space="preserve">        -ค่าซ่อมแซมบำรุงรักษา</v>
          </cell>
          <cell r="B643" t="str">
            <v>-02</v>
          </cell>
          <cell r="C643">
            <v>37606.32</v>
          </cell>
          <cell r="D643">
            <v>37606.32</v>
          </cell>
          <cell r="F643">
            <v>0</v>
          </cell>
        </row>
        <row r="644">
          <cell r="A644" t="str">
            <v xml:space="preserve">        -ค่าเสื่อมราคา</v>
          </cell>
          <cell r="B644" t="str">
            <v>-03</v>
          </cell>
          <cell r="C644">
            <v>1026774.49</v>
          </cell>
          <cell r="D644">
            <v>1026774.49</v>
          </cell>
          <cell r="F644">
            <v>0</v>
          </cell>
        </row>
        <row r="645">
          <cell r="A645" t="str">
            <v xml:space="preserve">   ค่าสอบบัญชี และบริการด้านกฎหมาย</v>
          </cell>
          <cell r="B645">
            <v>-43</v>
          </cell>
          <cell r="C645">
            <v>1074096</v>
          </cell>
          <cell r="D645">
            <v>1074096</v>
          </cell>
          <cell r="F645">
            <v>0</v>
          </cell>
        </row>
        <row r="646">
          <cell r="A646" t="str">
            <v>=</v>
          </cell>
          <cell r="B646" t="str">
            <v>=</v>
          </cell>
          <cell r="D646" t="str">
            <v>=</v>
          </cell>
          <cell r="F646" t="str">
            <v>=</v>
          </cell>
        </row>
        <row r="647">
          <cell r="B647" t="str">
            <v>รวม</v>
          </cell>
          <cell r="D647">
            <v>46723655.440000013</v>
          </cell>
          <cell r="F647">
            <v>0</v>
          </cell>
        </row>
        <row r="648">
          <cell r="A648" t="str">
            <v>=</v>
          </cell>
          <cell r="B648" t="str">
            <v>=</v>
          </cell>
          <cell r="D648" t="str">
            <v>=</v>
          </cell>
          <cell r="F648" t="str">
            <v>=</v>
          </cell>
        </row>
        <row r="649">
          <cell r="A649" t="str">
            <v>หน้า 11</v>
          </cell>
          <cell r="B649" t="str">
            <v>งบทดลอง แผนกประกันวินาศภัย</v>
          </cell>
        </row>
        <row r="650">
          <cell r="B650" t="str">
            <v>ณ  30  มิถุนายน  2549</v>
          </cell>
        </row>
        <row r="651">
          <cell r="A651" t="str">
            <v>=</v>
          </cell>
          <cell r="B651" t="str">
            <v>=</v>
          </cell>
          <cell r="D651" t="str">
            <v>=</v>
          </cell>
          <cell r="F651" t="str">
            <v>=</v>
          </cell>
        </row>
        <row r="652">
          <cell r="D652" t="str">
            <v xml:space="preserve">           PRESENT MONTH</v>
          </cell>
        </row>
        <row r="653">
          <cell r="A653" t="str">
            <v>ค่าใช้จ่ายดำเนินงาน</v>
          </cell>
          <cell r="B653" t="str">
            <v>A/C CODE</v>
          </cell>
          <cell r="D653" t="str">
            <v>DR</v>
          </cell>
          <cell r="F653" t="str">
            <v>CR</v>
          </cell>
        </row>
        <row r="654">
          <cell r="A654" t="str">
            <v>=</v>
          </cell>
          <cell r="B654" t="str">
            <v>=</v>
          </cell>
          <cell r="D654" t="str">
            <v>=</v>
          </cell>
          <cell r="F654" t="str">
            <v>=</v>
          </cell>
        </row>
        <row r="655">
          <cell r="A655" t="str">
            <v>ค่าใช้จ่ายดำเนินงานอื่นๆ(ทางตรง)</v>
          </cell>
          <cell r="B655" t="str">
            <v>5-40--&gt;54</v>
          </cell>
          <cell r="C655">
            <v>0</v>
          </cell>
        </row>
        <row r="656">
          <cell r="A656" t="str">
            <v xml:space="preserve">   ค่าธรรมเนียมและภาษีอากร</v>
          </cell>
          <cell r="B656">
            <v>-44</v>
          </cell>
          <cell r="C656">
            <v>1847417</v>
          </cell>
          <cell r="D656">
            <v>1847417</v>
          </cell>
          <cell r="F656">
            <v>0</v>
          </cell>
        </row>
        <row r="657">
          <cell r="A657" t="str">
            <v xml:space="preserve">   ค่าธรรมเนียมธนาคาร</v>
          </cell>
          <cell r="B657">
            <v>-45</v>
          </cell>
          <cell r="C657">
            <v>97862.399999999994</v>
          </cell>
          <cell r="D657">
            <v>97862.399999999994</v>
          </cell>
          <cell r="F657">
            <v>0</v>
          </cell>
        </row>
        <row r="658">
          <cell r="A658" t="str">
            <v xml:space="preserve">   ค่าพิมพ์รายงานประจำปี</v>
          </cell>
          <cell r="B658">
            <v>-46</v>
          </cell>
          <cell r="C658">
            <v>29130</v>
          </cell>
          <cell r="D658">
            <v>29130</v>
          </cell>
          <cell r="F658">
            <v>0</v>
          </cell>
        </row>
        <row r="659">
          <cell r="A659" t="str">
            <v xml:space="preserve">   ค่าค่าตอบแทนกรรมการ</v>
          </cell>
          <cell r="B659">
            <v>-47</v>
          </cell>
          <cell r="C659">
            <v>8911000</v>
          </cell>
          <cell r="D659">
            <v>8911000</v>
          </cell>
          <cell r="F659">
            <v>0</v>
          </cell>
        </row>
        <row r="660">
          <cell r="A660" t="str">
            <v xml:space="preserve">   ค่าภาษีเงินได้นิติบุคคล</v>
          </cell>
          <cell r="B660">
            <v>-48</v>
          </cell>
          <cell r="C660">
            <v>44863645.700000025</v>
          </cell>
          <cell r="D660">
            <v>44863645.700000025</v>
          </cell>
          <cell r="F660">
            <v>0</v>
          </cell>
        </row>
        <row r="661">
          <cell r="A661" t="str">
            <v xml:space="preserve">   ค่าใช้จ่ายอื่นๆ ทางตรง</v>
          </cell>
          <cell r="B661" t="str">
            <v>5-54</v>
          </cell>
          <cell r="C661">
            <v>675935.25</v>
          </cell>
          <cell r="D661">
            <v>675935.25</v>
          </cell>
          <cell r="F661">
            <v>0</v>
          </cell>
        </row>
        <row r="662">
          <cell r="A662" t="str">
            <v>ค่าใช้จ่ายดำเนินงานอื่นๆ ทางอ้อม</v>
          </cell>
          <cell r="B662" t="str">
            <v>5-60--&gt;70</v>
          </cell>
          <cell r="C662">
            <v>0</v>
          </cell>
        </row>
        <row r="663">
          <cell r="A663" t="str">
            <v xml:space="preserve">   ค่ารับรอง</v>
          </cell>
          <cell r="B663">
            <v>-55</v>
          </cell>
          <cell r="C663">
            <v>598534.55000000005</v>
          </cell>
          <cell r="D663">
            <v>598534.55000000005</v>
          </cell>
          <cell r="F663">
            <v>0</v>
          </cell>
        </row>
        <row r="664">
          <cell r="A664" t="str">
            <v xml:space="preserve">   ค่าใช้จ่ายส่งเสริมการขาย</v>
          </cell>
          <cell r="B664">
            <v>-56</v>
          </cell>
          <cell r="C664">
            <v>1982875.77</v>
          </cell>
          <cell r="D664">
            <v>1982875.77</v>
          </cell>
          <cell r="F664">
            <v>0</v>
          </cell>
        </row>
        <row r="665">
          <cell r="A665" t="str">
            <v xml:space="preserve">   ค่าบำรุงสมาคมและสถาบัน</v>
          </cell>
          <cell r="B665">
            <v>-57</v>
          </cell>
          <cell r="C665">
            <v>890452.93</v>
          </cell>
          <cell r="D665">
            <v>890452.93</v>
          </cell>
          <cell r="F665">
            <v>0</v>
          </cell>
        </row>
        <row r="666">
          <cell r="A666" t="str">
            <v xml:space="preserve">   ภาษีขาย</v>
          </cell>
          <cell r="B666">
            <v>-58</v>
          </cell>
          <cell r="C666">
            <v>-3.0000001192092896E-2</v>
          </cell>
          <cell r="D666">
            <v>0</v>
          </cell>
          <cell r="F666">
            <v>3.0000001192092896E-2</v>
          </cell>
        </row>
        <row r="667">
          <cell r="A667" t="str">
            <v xml:space="preserve">   ค่าใช้จ่ายการกุศล/เงินช่วยเหลือ</v>
          </cell>
          <cell r="B667">
            <v>-59</v>
          </cell>
          <cell r="C667">
            <v>1367267.61</v>
          </cell>
          <cell r="D667">
            <v>1367267.61</v>
          </cell>
          <cell r="F667">
            <v>0</v>
          </cell>
        </row>
        <row r="668">
          <cell r="A668" t="str">
            <v xml:space="preserve">   ค่าหนังสือ และวารสาร</v>
          </cell>
          <cell r="B668">
            <v>-60</v>
          </cell>
          <cell r="C668">
            <v>27918.93</v>
          </cell>
          <cell r="D668">
            <v>27918.93</v>
          </cell>
          <cell r="F668">
            <v>0</v>
          </cell>
        </row>
        <row r="669">
          <cell r="A669" t="str">
            <v xml:space="preserve">   ค่าร่วมประชุมและสังสรรค์</v>
          </cell>
          <cell r="B669">
            <v>-61</v>
          </cell>
          <cell r="C669">
            <v>74199</v>
          </cell>
          <cell r="D669">
            <v>74199</v>
          </cell>
          <cell r="F669">
            <v>0</v>
          </cell>
        </row>
        <row r="670">
          <cell r="A670" t="str">
            <v xml:space="preserve">   ค่าโฆษณา</v>
          </cell>
          <cell r="B670">
            <v>-62</v>
          </cell>
          <cell r="C670">
            <v>73500</v>
          </cell>
          <cell r="D670">
            <v>73500</v>
          </cell>
          <cell r="F670">
            <v>0</v>
          </cell>
        </row>
        <row r="671">
          <cell r="A671" t="str">
            <v xml:space="preserve">   หนี้สงสัยจะสูญ</v>
          </cell>
          <cell r="B671">
            <v>-63</v>
          </cell>
          <cell r="C671">
            <v>-2234247.1</v>
          </cell>
          <cell r="D671">
            <v>0</v>
          </cell>
          <cell r="F671">
            <v>2234247.1</v>
          </cell>
        </row>
        <row r="672">
          <cell r="A672" t="str">
            <v xml:space="preserve">   ค่าใช้จ่ายในการประชุมผู้ถือหุ้น</v>
          </cell>
          <cell r="B672">
            <v>-64</v>
          </cell>
          <cell r="C672">
            <v>0</v>
          </cell>
          <cell r="D672">
            <v>0</v>
          </cell>
          <cell r="F672">
            <v>0</v>
          </cell>
        </row>
        <row r="673">
          <cell r="A673" t="str">
            <v xml:space="preserve">   ค่าใช้จ่ายอื่นๆพิเศษ</v>
          </cell>
          <cell r="B673" t="str">
            <v xml:space="preserve"> </v>
          </cell>
          <cell r="C673">
            <v>612015.4</v>
          </cell>
          <cell r="D673">
            <v>612015.4</v>
          </cell>
          <cell r="F673">
            <v>0</v>
          </cell>
        </row>
        <row r="674">
          <cell r="A674" t="str">
            <v>รายได้จากการลงทุน-ส่วนลดมูลค่าหุ้นกู้ตัดบัญชี</v>
          </cell>
          <cell r="B674" t="str">
            <v>6-10--&gt;20</v>
          </cell>
          <cell r="C674">
            <v>-932771.43</v>
          </cell>
          <cell r="D674">
            <v>0</v>
          </cell>
          <cell r="F674">
            <v>932771.43</v>
          </cell>
        </row>
        <row r="675">
          <cell r="A675" t="str">
            <v xml:space="preserve">   ดอกเบี้ยเงินฝากธนาคาร</v>
          </cell>
          <cell r="B675">
            <v>-4</v>
          </cell>
          <cell r="C675">
            <v>-2785263.35</v>
          </cell>
          <cell r="D675">
            <v>0</v>
          </cell>
          <cell r="F675">
            <v>2785263.35</v>
          </cell>
        </row>
        <row r="676">
          <cell r="A676" t="str">
            <v xml:space="preserve">   ดอกเบี้ยรับตั๋วสัญญาใช้เงิน</v>
          </cell>
          <cell r="B676">
            <v>-5</v>
          </cell>
          <cell r="C676">
            <v>-4234133.42</v>
          </cell>
          <cell r="D676">
            <v>0</v>
          </cell>
          <cell r="F676">
            <v>4234133.42</v>
          </cell>
        </row>
        <row r="677">
          <cell r="A677" t="str">
            <v xml:space="preserve">   ดอกเบี้ยรับพันธบัตรรัฐบาล</v>
          </cell>
          <cell r="B677">
            <v>-6</v>
          </cell>
          <cell r="C677">
            <v>-9582090.0899999924</v>
          </cell>
          <cell r="D677">
            <v>0</v>
          </cell>
          <cell r="F677">
            <v>9582090.0899999924</v>
          </cell>
        </row>
        <row r="678">
          <cell r="A678" t="str">
            <v xml:space="preserve">   เงินปันผลรับ</v>
          </cell>
          <cell r="B678">
            <v>-7</v>
          </cell>
          <cell r="C678">
            <v>-56545038.769999996</v>
          </cell>
          <cell r="D678">
            <v>0</v>
          </cell>
          <cell r="F678">
            <v>56545038.769999996</v>
          </cell>
        </row>
        <row r="679">
          <cell r="A679" t="str">
            <v xml:space="preserve">   ดอกเบี้ยเงินวางไว้ตามสัญญา</v>
          </cell>
          <cell r="B679" t="str">
            <v>6-14</v>
          </cell>
          <cell r="C679">
            <v>-722346.3</v>
          </cell>
          <cell r="D679">
            <v>0</v>
          </cell>
          <cell r="F679">
            <v>722346.3</v>
          </cell>
        </row>
        <row r="680">
          <cell r="A680" t="str">
            <v xml:space="preserve">   ดอกเบี้ยรับจากหุ้นกู้       </v>
          </cell>
          <cell r="B680" t="str">
            <v>6-15</v>
          </cell>
          <cell r="C680">
            <v>-7391052.4700000091</v>
          </cell>
          <cell r="D680">
            <v>0</v>
          </cell>
          <cell r="F680">
            <v>7391052.4700000091</v>
          </cell>
        </row>
        <row r="681">
          <cell r="A681" t="str">
            <v>รายได้อื่น - กำไร(ขาดทุน)ขายทรัพย์สิน</v>
          </cell>
          <cell r="B681" t="str">
            <v>6-16   -01</v>
          </cell>
          <cell r="C681">
            <v>-344652.68</v>
          </cell>
          <cell r="D681">
            <v>0</v>
          </cell>
          <cell r="F681">
            <v>344652.68</v>
          </cell>
        </row>
        <row r="682">
          <cell r="A682" t="str">
            <v xml:space="preserve">     - กำไร(ขาดทุน)ขายหลักทรัพย์</v>
          </cell>
          <cell r="B682" t="str">
            <v>-02</v>
          </cell>
          <cell r="C682">
            <v>-85136394.159999996</v>
          </cell>
          <cell r="D682">
            <v>0</v>
          </cell>
          <cell r="F682">
            <v>85136394.159999996</v>
          </cell>
        </row>
        <row r="683">
          <cell r="A683" t="str">
            <v xml:space="preserve">   - กำไร(ขาดทุน)แลกเปลี่ยนเงินตรา</v>
          </cell>
          <cell r="B683" t="str">
            <v>-03</v>
          </cell>
          <cell r="C683">
            <v>-1160091.7</v>
          </cell>
          <cell r="D683">
            <v>0</v>
          </cell>
          <cell r="F683">
            <v>1160091.7</v>
          </cell>
        </row>
        <row r="684">
          <cell r="A684" t="str">
            <v>รายได้อื่น</v>
          </cell>
          <cell r="B684">
            <v>-11</v>
          </cell>
          <cell r="C684">
            <v>-467735.22</v>
          </cell>
          <cell r="D684">
            <v>0</v>
          </cell>
          <cell r="F684">
            <v>467735.22</v>
          </cell>
        </row>
        <row r="685">
          <cell r="A685" t="str">
            <v>รายได้ค่าบริการที่เรียกเก็บจากบริษัทย่อย</v>
          </cell>
          <cell r="C685">
            <v>-1836867.92</v>
          </cell>
          <cell r="D685">
            <v>0</v>
          </cell>
          <cell r="F685">
            <v>1836867.92</v>
          </cell>
        </row>
        <row r="686">
          <cell r="A686" t="str">
            <v>ส่วนแบ่งผลกำไร(ขาดทุน)จากบริษัทย่อย-TRL&amp;TRT</v>
          </cell>
          <cell r="C686">
            <v>-36413183.369999997</v>
          </cell>
          <cell r="D686">
            <v>0</v>
          </cell>
          <cell r="F686">
            <v>36413183.369999997</v>
          </cell>
        </row>
        <row r="687">
          <cell r="A687" t="str">
            <v>ส่วนแบ่งผลกำไร(ขาดทุน)จากบริษัทร่วม-TID</v>
          </cell>
          <cell r="C687">
            <v>-1599624</v>
          </cell>
          <cell r="D687">
            <v>0</v>
          </cell>
          <cell r="F687">
            <v>1599624</v>
          </cell>
        </row>
        <row r="688">
          <cell r="A688" t="str">
            <v>ส่วนแบ่งผลกำไร(ขาดทุน)จากบริษัทร่วม-EMCS</v>
          </cell>
          <cell r="C688">
            <v>-1606335.31</v>
          </cell>
          <cell r="D688">
            <v>0</v>
          </cell>
          <cell r="F688">
            <v>1606335.31</v>
          </cell>
        </row>
        <row r="689">
          <cell r="A689" t="str">
            <v>ดอกเบี้ยเงินเบิกเกินบัญชี</v>
          </cell>
          <cell r="B689">
            <v>-12</v>
          </cell>
          <cell r="C689">
            <v>0</v>
          </cell>
          <cell r="D689">
            <v>0</v>
          </cell>
          <cell r="F689">
            <v>0</v>
          </cell>
        </row>
        <row r="690">
          <cell r="A690" t="str">
            <v>ดอกเบี้ยเงินถือไว้ตามสัญญาประกันต่อ</v>
          </cell>
          <cell r="B690">
            <v>-13</v>
          </cell>
          <cell r="C690">
            <v>10672.59</v>
          </cell>
          <cell r="D690">
            <v>10672.59</v>
          </cell>
          <cell r="F690">
            <v>0</v>
          </cell>
        </row>
        <row r="691">
          <cell r="A691" t="str">
            <v>ดอกเบี้ยเงินให้กู้มีทรัพย์จำนองค้ำ</v>
          </cell>
          <cell r="B691">
            <v>-14</v>
          </cell>
          <cell r="C691">
            <v>-27084.66</v>
          </cell>
          <cell r="D691">
            <v>0</v>
          </cell>
          <cell r="F691">
            <v>27084.66</v>
          </cell>
        </row>
        <row r="692">
          <cell r="A692" t="str">
            <v>ดอกเบี้ยเงินให้กู้มีบุคคลค้ำ</v>
          </cell>
          <cell r="B692">
            <v>-15</v>
          </cell>
          <cell r="C692">
            <v>-25812.49</v>
          </cell>
          <cell r="D692">
            <v>0</v>
          </cell>
          <cell r="F692">
            <v>25812.49</v>
          </cell>
        </row>
        <row r="693">
          <cell r="A693" t="str">
            <v>ค่าใช้จ่ายลงทุน</v>
          </cell>
          <cell r="B693">
            <v>-16</v>
          </cell>
          <cell r="C693">
            <v>4220141.3899999997</v>
          </cell>
          <cell r="D693">
            <v>4220141.3899999997</v>
          </cell>
          <cell r="F693">
            <v>0</v>
          </cell>
        </row>
        <row r="694">
          <cell r="A694" t="str">
            <v>ภาษีซื้อ</v>
          </cell>
          <cell r="C694">
            <v>-0.22999999951571226</v>
          </cell>
          <cell r="D694">
            <v>0</v>
          </cell>
          <cell r="F694">
            <v>0.22999999951571226</v>
          </cell>
        </row>
        <row r="695">
          <cell r="B695" t="str">
            <v>รวม</v>
          </cell>
          <cell r="D695">
            <v>66282568.520000026</v>
          </cell>
          <cell r="F695">
            <v>213044724.69999999</v>
          </cell>
        </row>
        <row r="696">
          <cell r="A696" t="str">
            <v>หน้า 12</v>
          </cell>
          <cell r="B696" t="str">
            <v>งบทดลอง แผนกประกันชีวิต</v>
          </cell>
        </row>
        <row r="697">
          <cell r="B697" t="str">
            <v>ณ  30  มิถุนายน  2549</v>
          </cell>
        </row>
        <row r="698">
          <cell r="A698" t="str">
            <v>=</v>
          </cell>
          <cell r="B698" t="str">
            <v>=</v>
          </cell>
          <cell r="D698" t="str">
            <v>=</v>
          </cell>
          <cell r="F698" t="str">
            <v>=</v>
          </cell>
        </row>
        <row r="699">
          <cell r="D699" t="str">
            <v xml:space="preserve">           PRESENT MONTH</v>
          </cell>
        </row>
        <row r="700">
          <cell r="A700" t="str">
            <v>รายการ</v>
          </cell>
          <cell r="B700" t="str">
            <v>A/C CODE</v>
          </cell>
          <cell r="D700" t="str">
            <v>DR</v>
          </cell>
          <cell r="F700" t="str">
            <v>CR</v>
          </cell>
        </row>
        <row r="701">
          <cell r="A701" t="str">
            <v>=</v>
          </cell>
          <cell r="B701" t="str">
            <v>=</v>
          </cell>
          <cell r="D701" t="str">
            <v>=</v>
          </cell>
          <cell r="F701" t="str">
            <v>=</v>
          </cell>
        </row>
        <row r="702">
          <cell r="A702" t="str">
            <v>ส่วนลดจ่าย-สัญญาอื่น</v>
          </cell>
          <cell r="B702" t="str">
            <v>1-11</v>
          </cell>
          <cell r="C702">
            <v>0</v>
          </cell>
          <cell r="D702">
            <v>0</v>
          </cell>
          <cell r="F702">
            <v>0</v>
          </cell>
        </row>
        <row r="703">
          <cell r="A703" t="str">
            <v>เงินลงทุน-พันธบัตรรัฐบาล</v>
          </cell>
          <cell r="B703" t="str">
            <v xml:space="preserve"> </v>
          </cell>
          <cell r="C703">
            <v>0</v>
          </cell>
          <cell r="D703">
            <v>0</v>
          </cell>
          <cell r="F703">
            <v>0</v>
          </cell>
        </row>
        <row r="704">
          <cell r="A704" t="str">
            <v>ส่วนแบ่งผลกำไรจ่าย</v>
          </cell>
          <cell r="C704">
            <v>0</v>
          </cell>
          <cell r="D704">
            <v>0</v>
          </cell>
          <cell r="F704">
            <v>0</v>
          </cell>
        </row>
        <row r="705">
          <cell r="A705" t="str">
            <v>เงินค้างรับ - แบบอัตราส่วน</v>
          </cell>
          <cell r="B705" t="str">
            <v>1-30</v>
          </cell>
          <cell r="C705">
            <v>0</v>
          </cell>
          <cell r="D705">
            <v>0</v>
          </cell>
          <cell r="F705">
            <v>0</v>
          </cell>
        </row>
        <row r="706">
          <cell r="A706" t="str">
            <v xml:space="preserve">         - แบบสัญญาอื่นๆ</v>
          </cell>
          <cell r="B706" t="str">
            <v>1-31</v>
          </cell>
          <cell r="C706">
            <v>0</v>
          </cell>
          <cell r="D706">
            <v>0</v>
          </cell>
          <cell r="F706">
            <v>0</v>
          </cell>
        </row>
        <row r="707">
          <cell r="A707" t="str">
            <v>รายได้การลงทุนค้างรับ</v>
          </cell>
          <cell r="B707" t="str">
            <v>1-40</v>
          </cell>
          <cell r="C707">
            <v>0</v>
          </cell>
          <cell r="D707">
            <v>0</v>
          </cell>
          <cell r="F707">
            <v>0</v>
          </cell>
        </row>
        <row r="708">
          <cell r="A708" t="str">
            <v>ลูกหนี้แผนกประกันวินาศภัย</v>
          </cell>
          <cell r="B708" t="str">
            <v>1-50</v>
          </cell>
          <cell r="C708">
            <v>0</v>
          </cell>
          <cell r="D708">
            <v>0</v>
          </cell>
          <cell r="F708">
            <v>0</v>
          </cell>
        </row>
        <row r="709">
          <cell r="A709" t="str">
            <v>ตั๋วสัญญาใช้เงิน</v>
          </cell>
          <cell r="C709">
            <v>0</v>
          </cell>
          <cell r="D709">
            <v>0</v>
          </cell>
          <cell r="F709">
            <v>0</v>
          </cell>
        </row>
        <row r="710">
          <cell r="A710" t="str">
            <v>สินทรัพย์อื่น-ค่าใช้จ่ายล่วงหน้า</v>
          </cell>
          <cell r="B710" t="str">
            <v>1-60</v>
          </cell>
          <cell r="C710">
            <v>0</v>
          </cell>
          <cell r="D710">
            <v>0</v>
          </cell>
          <cell r="F710">
            <v>0</v>
          </cell>
        </row>
        <row r="711">
          <cell r="A711" t="str">
            <v xml:space="preserve">         ภาษีเงินได้ถูกหัก ณ ที่จ่าย</v>
          </cell>
          <cell r="B711" t="str">
            <v>1-61</v>
          </cell>
          <cell r="C711">
            <v>0</v>
          </cell>
          <cell r="D711">
            <v>0</v>
          </cell>
          <cell r="F711">
            <v>0</v>
          </cell>
        </row>
        <row r="712">
          <cell r="A712" t="str">
            <v>เงินค้างจ่ายเกี่ยวกับการประกันต่อ</v>
          </cell>
          <cell r="B712" t="str">
            <v>2-10</v>
          </cell>
          <cell r="C712">
            <v>0</v>
          </cell>
          <cell r="D712">
            <v>0</v>
          </cell>
          <cell r="F712">
            <v>0</v>
          </cell>
        </row>
        <row r="713">
          <cell r="A713" t="str">
            <v>เงินสำรองเพื่อการเสี่ยงภัย</v>
          </cell>
          <cell r="B713" t="str">
            <v>2-11</v>
          </cell>
          <cell r="C713">
            <v>0</v>
          </cell>
          <cell r="D713">
            <v>0</v>
          </cell>
          <cell r="F713">
            <v>0</v>
          </cell>
        </row>
        <row r="714">
          <cell r="A714" t="str">
            <v>ส่วนเกินมูลค่าหุ้น</v>
          </cell>
          <cell r="B714" t="str">
            <v>3-20</v>
          </cell>
          <cell r="C714">
            <v>0</v>
          </cell>
          <cell r="D714">
            <v>0</v>
          </cell>
          <cell r="F714">
            <v>0</v>
          </cell>
        </row>
        <row r="715">
          <cell r="A715" t="str">
            <v>ทุนเรือนหุ้น</v>
          </cell>
          <cell r="B715" t="str">
            <v>3-10</v>
          </cell>
          <cell r="C715">
            <v>0</v>
          </cell>
          <cell r="D715">
            <v>0</v>
          </cell>
          <cell r="F715">
            <v>0</v>
          </cell>
        </row>
        <row r="716">
          <cell r="A716" t="str">
            <v>ภาษีเงินได้นิติบุคคลค้างจ่าย</v>
          </cell>
          <cell r="B716" t="str">
            <v>3-20==&gt;21</v>
          </cell>
          <cell r="C716">
            <v>0</v>
          </cell>
          <cell r="D716">
            <v>0</v>
          </cell>
          <cell r="F716">
            <v>0</v>
          </cell>
        </row>
        <row r="717">
          <cell r="A717" t="str">
            <v>สำรองจัดสรรจากกำไรสุทธิ-สำรองตามกฏหมาย</v>
          </cell>
          <cell r="B717" t="str">
            <v>3-20</v>
          </cell>
          <cell r="C717">
            <v>0</v>
          </cell>
          <cell r="D717">
            <v>0</v>
          </cell>
          <cell r="F717">
            <v>0</v>
          </cell>
        </row>
        <row r="718">
          <cell r="A718" t="str">
            <v xml:space="preserve">                    -สำรองอื่น</v>
          </cell>
          <cell r="B718" t="str">
            <v>3-21</v>
          </cell>
          <cell r="C718">
            <v>0</v>
          </cell>
          <cell r="D718">
            <v>0</v>
          </cell>
          <cell r="F718">
            <v>0</v>
          </cell>
        </row>
        <row r="719">
          <cell r="A719" t="str">
            <v>กำไรสะสมยังไม่จัดสรร</v>
          </cell>
          <cell r="B719" t="str">
            <v>3-30</v>
          </cell>
          <cell r="C719">
            <v>0</v>
          </cell>
          <cell r="D719">
            <v>0</v>
          </cell>
          <cell r="F719">
            <v>0</v>
          </cell>
        </row>
        <row r="720">
          <cell r="A720" t="str">
            <v>*เงินฝากธนาคารประจำ</v>
          </cell>
          <cell r="B720" t="str">
            <v>1-60</v>
          </cell>
          <cell r="C720">
            <v>0</v>
          </cell>
          <cell r="D720">
            <v>0</v>
          </cell>
          <cell r="F720">
            <v>0</v>
          </cell>
        </row>
        <row r="721">
          <cell r="A721" t="str">
            <v>เบี้ยประกันต่อรับ-แบบอัตราส่วน</v>
          </cell>
          <cell r="B721" t="str">
            <v>4-10</v>
          </cell>
          <cell r="C721">
            <v>0</v>
          </cell>
          <cell r="D721">
            <v>0</v>
          </cell>
          <cell r="F721">
            <v>0</v>
          </cell>
        </row>
        <row r="722">
          <cell r="A722" t="str">
            <v xml:space="preserve">            -แบบสัญญาอื่นๆ</v>
          </cell>
          <cell r="B722" t="str">
            <v>4-11</v>
          </cell>
          <cell r="C722">
            <v>0</v>
          </cell>
          <cell r="D722">
            <v>0</v>
          </cell>
          <cell r="F722">
            <v>0</v>
          </cell>
        </row>
        <row r="723">
          <cell r="A723" t="str">
            <v>เบี้ยประกันต่อช่วง</v>
          </cell>
          <cell r="B723" t="str">
            <v>4-20</v>
          </cell>
          <cell r="C723">
            <v>0</v>
          </cell>
          <cell r="D723">
            <v>0</v>
          </cell>
          <cell r="F723">
            <v>0</v>
          </cell>
        </row>
        <row r="724">
          <cell r="A724" t="str">
            <v>เงินสำรองเพิ่มขึ้น(ลดลง)- 5% QS</v>
          </cell>
          <cell r="B724" t="str">
            <v>4-25</v>
          </cell>
          <cell r="C724">
            <v>0</v>
          </cell>
          <cell r="D724">
            <v>0</v>
          </cell>
          <cell r="F724">
            <v>0</v>
          </cell>
        </row>
        <row r="725">
          <cell r="A725" t="str">
            <v xml:space="preserve">                   -TTY,FAC</v>
          </cell>
          <cell r="B725" t="str">
            <v>4-26</v>
          </cell>
          <cell r="C725">
            <v>0</v>
          </cell>
          <cell r="D725">
            <v>0</v>
          </cell>
          <cell r="F725">
            <v>0</v>
          </cell>
        </row>
        <row r="726">
          <cell r="A726" t="str">
            <v>#ดอกเบี้ยเงินฝากธนาคารประจำ</v>
          </cell>
          <cell r="B726" t="str">
            <v>6-10</v>
          </cell>
          <cell r="C726">
            <v>0</v>
          </cell>
          <cell r="D726">
            <v>0</v>
          </cell>
          <cell r="F726">
            <v>0</v>
          </cell>
        </row>
        <row r="727">
          <cell r="A727" t="str">
            <v>ค่าสินไหมที่เกิดขึ้น-แบบอัตราส่วน</v>
          </cell>
          <cell r="B727" t="str">
            <v>4-30</v>
          </cell>
          <cell r="C727">
            <v>0</v>
          </cell>
          <cell r="D727">
            <v>0</v>
          </cell>
          <cell r="F727">
            <v>0</v>
          </cell>
        </row>
        <row r="728">
          <cell r="A728" t="str">
            <v xml:space="preserve">             -แบบสัญญาอื่นๆ</v>
          </cell>
          <cell r="B728" t="str">
            <v>4-31</v>
          </cell>
          <cell r="C728">
            <v>0</v>
          </cell>
          <cell r="D728">
            <v>0</v>
          </cell>
          <cell r="F728">
            <v>0</v>
          </cell>
        </row>
        <row r="729">
          <cell r="A729" t="str">
            <v>ค่าสินไหมทดแทนรับคืน</v>
          </cell>
          <cell r="B729" t="str">
            <v>4-40</v>
          </cell>
          <cell r="C729">
            <v>0</v>
          </cell>
          <cell r="D729">
            <v>0</v>
          </cell>
          <cell r="F729">
            <v>0</v>
          </cell>
        </row>
        <row r="730">
          <cell r="A730" t="str">
            <v>ส่วนลดรับ</v>
          </cell>
          <cell r="B730" t="str">
            <v>4-50</v>
          </cell>
          <cell r="C730">
            <v>0</v>
          </cell>
          <cell r="D730">
            <v>0</v>
          </cell>
          <cell r="F730">
            <v>0</v>
          </cell>
        </row>
        <row r="731">
          <cell r="A731" t="str">
            <v xml:space="preserve">    กำไรขาดทุนจากการขายหลักทรัพย์</v>
          </cell>
          <cell r="B731" t="str">
            <v>5-10==&gt;13</v>
          </cell>
          <cell r="C731">
            <v>0</v>
          </cell>
          <cell r="D731">
            <v>0</v>
          </cell>
          <cell r="F731">
            <v>0</v>
          </cell>
        </row>
        <row r="732">
          <cell r="A732" t="str">
            <v xml:space="preserve">    ค่าธรรมเนียมใบอณุญาต</v>
          </cell>
          <cell r="B732" t="str">
            <v>5-10</v>
          </cell>
          <cell r="C732">
            <v>0</v>
          </cell>
          <cell r="D732">
            <v>0</v>
          </cell>
          <cell r="F732">
            <v>0</v>
          </cell>
        </row>
        <row r="733">
          <cell r="A733" t="str">
            <v xml:space="preserve">    ค่าใช้จ่ายยานพาหนะ</v>
          </cell>
          <cell r="B733" t="str">
            <v>5-10</v>
          </cell>
          <cell r="C733">
            <v>0</v>
          </cell>
          <cell r="D733">
            <v>0</v>
          </cell>
          <cell r="F733">
            <v>0</v>
          </cell>
        </row>
        <row r="734">
          <cell r="A734" t="str">
            <v xml:space="preserve">    ค่ารับรอง</v>
          </cell>
          <cell r="B734" t="str">
            <v>5-10</v>
          </cell>
          <cell r="C734">
            <v>0</v>
          </cell>
          <cell r="D734">
            <v>0</v>
          </cell>
          <cell r="F734">
            <v>0</v>
          </cell>
        </row>
        <row r="735">
          <cell r="A735" t="str">
            <v xml:space="preserve">    ค่าบำรุงสมาคมและสถาบัน</v>
          </cell>
          <cell r="B735" t="str">
            <v>5-10</v>
          </cell>
          <cell r="C735">
            <v>0</v>
          </cell>
          <cell r="D735">
            <v>0</v>
          </cell>
          <cell r="F735">
            <v>0</v>
          </cell>
        </row>
        <row r="736">
          <cell r="A736" t="str">
            <v xml:space="preserve">    ค่าใช้จ่ายอื่น ๆทางตรง</v>
          </cell>
          <cell r="B736" t="str">
            <v>5-10</v>
          </cell>
          <cell r="C736">
            <v>0</v>
          </cell>
          <cell r="D736">
            <v>0</v>
          </cell>
          <cell r="F736">
            <v>0</v>
          </cell>
        </row>
        <row r="737">
          <cell r="A737" t="str">
            <v xml:space="preserve">    ค่าใช้จ่ายส่งเสริมการขาย</v>
          </cell>
          <cell r="B737" t="str">
            <v>5-10</v>
          </cell>
          <cell r="C737">
            <v>0</v>
          </cell>
          <cell r="D737">
            <v>0</v>
          </cell>
          <cell r="F737">
            <v>0</v>
          </cell>
        </row>
        <row r="738">
          <cell r="A738" t="str">
            <v xml:space="preserve">    ส่วนแบ่งผลกำไรรับ</v>
          </cell>
          <cell r="B738" t="str">
            <v>5-11</v>
          </cell>
          <cell r="C738">
            <v>0</v>
          </cell>
          <cell r="D738">
            <v>0</v>
          </cell>
          <cell r="F738">
            <v>0</v>
          </cell>
        </row>
        <row r="739">
          <cell r="A739" t="str">
            <v xml:space="preserve">    ค่าใช้จ่ายในการรับประกัน</v>
          </cell>
          <cell r="B739" t="str">
            <v>5-12</v>
          </cell>
          <cell r="C739">
            <v>0</v>
          </cell>
          <cell r="D739">
            <v>0</v>
          </cell>
          <cell r="F739">
            <v>0</v>
          </cell>
        </row>
        <row r="740">
          <cell r="A740" t="str">
            <v xml:space="preserve">    ดอกเบี้ยตั๋วสัญญาใช้เงิน</v>
          </cell>
          <cell r="B740" t="str">
            <v xml:space="preserve"> </v>
          </cell>
          <cell r="C740">
            <v>0</v>
          </cell>
          <cell r="D740">
            <v>0</v>
          </cell>
          <cell r="F740">
            <v>0</v>
          </cell>
        </row>
        <row r="741">
          <cell r="A741" t="str">
            <v xml:space="preserve">    ดอกเบี้ยพันธบัตรรับ</v>
          </cell>
          <cell r="B741" t="str">
            <v>6-10</v>
          </cell>
          <cell r="C741">
            <v>0</v>
          </cell>
          <cell r="D741">
            <v>0</v>
          </cell>
          <cell r="F741">
            <v>0</v>
          </cell>
        </row>
        <row r="742">
          <cell r="A742" t="str">
            <v>หุ้นทุน</v>
          </cell>
          <cell r="B742" t="str">
            <v xml:space="preserve"> </v>
          </cell>
          <cell r="C742">
            <v>0</v>
          </cell>
          <cell r="D742">
            <v>0</v>
          </cell>
          <cell r="F742">
            <v>0</v>
          </cell>
        </row>
        <row r="743">
          <cell r="A743" t="str">
            <v>ภาษีเงินได้นิติบุคคล</v>
          </cell>
          <cell r="C743">
            <v>0</v>
          </cell>
          <cell r="D743">
            <v>0</v>
          </cell>
          <cell r="F743">
            <v>0</v>
          </cell>
        </row>
        <row r="744">
          <cell r="A744" t="str">
            <v xml:space="preserve">    เงินปันผลรับ</v>
          </cell>
          <cell r="C744">
            <v>0</v>
          </cell>
          <cell r="D744">
            <v>0</v>
          </cell>
          <cell r="F744">
            <v>0</v>
          </cell>
        </row>
        <row r="745">
          <cell r="A745" t="str">
            <v>เบี้ยประกันต่อช่วง LIFE TTY ตปท.OTHER</v>
          </cell>
          <cell r="C745">
            <v>0</v>
          </cell>
          <cell r="D745">
            <v>0</v>
          </cell>
          <cell r="F745">
            <v>0</v>
          </cell>
        </row>
        <row r="746">
          <cell r="A746" t="str">
            <v>ส่วนลดรับ LIFE TTY ตปท. OTHER</v>
          </cell>
          <cell r="C746">
            <v>0</v>
          </cell>
          <cell r="D746">
            <v>0</v>
          </cell>
          <cell r="F746">
            <v>0</v>
          </cell>
        </row>
        <row r="747">
          <cell r="A747" t="str">
            <v>ส่วนแบ่งผลกำไรรับ LIFE ตปท.OTHER</v>
          </cell>
          <cell r="C747">
            <v>0</v>
          </cell>
          <cell r="D747">
            <v>0</v>
          </cell>
          <cell r="F747">
            <v>0</v>
          </cell>
        </row>
        <row r="748">
          <cell r="A748" t="str">
            <v>ค่าสินไหมรับคืน LIFE ตปท.OTHER</v>
          </cell>
          <cell r="C748">
            <v>0</v>
          </cell>
          <cell r="D748">
            <v>0</v>
          </cell>
          <cell r="F748">
            <v>0</v>
          </cell>
        </row>
        <row r="749">
          <cell r="A749" t="str">
            <v>ค่าแบบพิมพ์และวัสดุสำนักงาน</v>
          </cell>
          <cell r="C749">
            <v>0</v>
          </cell>
          <cell r="D749">
            <v>0</v>
          </cell>
          <cell r="F749">
            <v>0</v>
          </cell>
        </row>
        <row r="750">
          <cell r="A750" t="str">
            <v>**ค่าใช้จ่ายค้างจ่าย</v>
          </cell>
          <cell r="C750">
            <v>0</v>
          </cell>
          <cell r="D750">
            <v>0</v>
          </cell>
          <cell r="F750">
            <v>0</v>
          </cell>
        </row>
        <row r="751">
          <cell r="A751" t="str">
            <v>ค่าใช้จ่าย.....</v>
          </cell>
          <cell r="C751">
            <v>0</v>
          </cell>
          <cell r="D751">
            <v>0</v>
          </cell>
          <cell r="F751">
            <v>0</v>
          </cell>
        </row>
        <row r="752">
          <cell r="A752" t="str">
            <v>ดอกเบี้ยรับหุ้นกู้</v>
          </cell>
          <cell r="C752">
            <v>0</v>
          </cell>
          <cell r="D752">
            <v>0</v>
          </cell>
          <cell r="F752">
            <v>0</v>
          </cell>
        </row>
        <row r="753">
          <cell r="A753" t="str">
            <v>หุ้นกู้</v>
          </cell>
          <cell r="C753">
            <v>0</v>
          </cell>
          <cell r="D753">
            <v>0</v>
          </cell>
          <cell r="F753">
            <v>0</v>
          </cell>
        </row>
        <row r="754">
          <cell r="C754">
            <v>0</v>
          </cell>
          <cell r="D754">
            <v>0</v>
          </cell>
          <cell r="F754">
            <v>0</v>
          </cell>
        </row>
        <row r="755">
          <cell r="A755" t="str">
            <v>รวม</v>
          </cell>
          <cell r="D755">
            <v>0</v>
          </cell>
          <cell r="F755">
            <v>0</v>
          </cell>
        </row>
        <row r="756">
          <cell r="A756" t="str">
            <v>=</v>
          </cell>
          <cell r="B756" t="str">
            <v>=</v>
          </cell>
          <cell r="D756" t="str">
            <v>=</v>
          </cell>
          <cell r="F756" t="str">
            <v>=</v>
          </cell>
        </row>
        <row r="757">
          <cell r="A757" t="str">
            <v>รวมทั้งสิ้น</v>
          </cell>
          <cell r="D757">
            <v>7060269311.3149996</v>
          </cell>
          <cell r="F757">
            <v>6912352508.9349995</v>
          </cell>
        </row>
        <row r="758">
          <cell r="D758">
            <v>147916802.38000011</v>
          </cell>
          <cell r="F758">
            <v>-147916802.38000011</v>
          </cell>
        </row>
        <row r="759">
          <cell r="A759" t="str">
            <v>หน้า 12</v>
          </cell>
          <cell r="B759" t="str">
            <v>งบทดลอง สัญญากองกลางประกันภัยฯ</v>
          </cell>
        </row>
        <row r="760">
          <cell r="B760" t="str">
            <v>ณ  30  มิถุนายน  2549</v>
          </cell>
        </row>
        <row r="761">
          <cell r="A761" t="str">
            <v>=</v>
          </cell>
          <cell r="B761" t="str">
            <v>=</v>
          </cell>
          <cell r="D761" t="str">
            <v>=</v>
          </cell>
          <cell r="F761" t="str">
            <v>=</v>
          </cell>
        </row>
        <row r="762">
          <cell r="D762" t="str">
            <v xml:space="preserve">           PRESENT MONTH</v>
          </cell>
        </row>
        <row r="763">
          <cell r="A763" t="str">
            <v>รายการ</v>
          </cell>
          <cell r="B763" t="str">
            <v>A/C CODE</v>
          </cell>
          <cell r="D763" t="str">
            <v>DR</v>
          </cell>
          <cell r="F763" t="str">
            <v>CR</v>
          </cell>
        </row>
        <row r="764">
          <cell r="A764" t="str">
            <v>=</v>
          </cell>
          <cell r="B764" t="str">
            <v>=</v>
          </cell>
          <cell r="D764" t="str">
            <v>=</v>
          </cell>
          <cell r="F764" t="str">
            <v>=</v>
          </cell>
        </row>
        <row r="765">
          <cell r="A765" t="str">
            <v>เงินสด</v>
          </cell>
          <cell r="B765" t="str">
            <v>1-10</v>
          </cell>
          <cell r="C765">
            <v>0</v>
          </cell>
          <cell r="D765">
            <v>0</v>
          </cell>
          <cell r="F765">
            <v>0</v>
          </cell>
        </row>
        <row r="766">
          <cell r="A766" t="str">
            <v>เงินฝากธนาคาร-กระแสรายวัน</v>
          </cell>
          <cell r="B766" t="str">
            <v>1-20</v>
          </cell>
          <cell r="C766">
            <v>0</v>
          </cell>
          <cell r="D766">
            <v>0</v>
          </cell>
          <cell r="F766">
            <v>0</v>
          </cell>
        </row>
        <row r="767">
          <cell r="A767" t="str">
            <v xml:space="preserve">            -สะสมทรัพย์</v>
          </cell>
          <cell r="B767" t="str">
            <v>1-20</v>
          </cell>
          <cell r="C767">
            <v>0</v>
          </cell>
          <cell r="D767">
            <v>0</v>
          </cell>
          <cell r="F767">
            <v>0</v>
          </cell>
        </row>
        <row r="768">
          <cell r="A768" t="str">
            <v>เงินลงทุน-ตั๋วเงิน</v>
          </cell>
          <cell r="B768" t="str">
            <v>1-30==&gt;31</v>
          </cell>
          <cell r="C768">
            <v>0</v>
          </cell>
          <cell r="D768">
            <v>0</v>
          </cell>
          <cell r="F768">
            <v>0</v>
          </cell>
        </row>
        <row r="769">
          <cell r="A769" t="str">
            <v>เงินค้างรับจากการรับประกันภัยต่อ</v>
          </cell>
          <cell r="B769" t="str">
            <v>1-30</v>
          </cell>
          <cell r="C769">
            <v>0</v>
          </cell>
          <cell r="D769">
            <v>0</v>
          </cell>
          <cell r="F769">
            <v>0</v>
          </cell>
        </row>
        <row r="770">
          <cell r="A770" t="str">
            <v>ค่าสินไหมทดแทนค้างรับ</v>
          </cell>
          <cell r="B770" t="str">
            <v>1-31</v>
          </cell>
          <cell r="C770">
            <v>57471221</v>
          </cell>
          <cell r="D770">
            <v>57471221</v>
          </cell>
          <cell r="F770">
            <v>0</v>
          </cell>
        </row>
        <row r="771">
          <cell r="A771" t="str">
            <v>รายได้จากการลงทุนค้างรับ</v>
          </cell>
          <cell r="B771" t="str">
            <v>1-40</v>
          </cell>
          <cell r="C771">
            <v>0</v>
          </cell>
          <cell r="D771">
            <v>0</v>
          </cell>
          <cell r="F771">
            <v>0</v>
          </cell>
        </row>
        <row r="772">
          <cell r="A772" t="str">
            <v>ภาษีเงินได้ถูกหัก ณ ที่จ่าย</v>
          </cell>
          <cell r="B772" t="str">
            <v>1-50</v>
          </cell>
          <cell r="C772">
            <v>0</v>
          </cell>
          <cell r="D772">
            <v>0</v>
          </cell>
          <cell r="F772">
            <v>0</v>
          </cell>
        </row>
        <row r="773">
          <cell r="A773" t="str">
            <v>ค่าใช้จ่ายล่วงหน้า</v>
          </cell>
          <cell r="B773" t="str">
            <v>1-60==&gt;61</v>
          </cell>
          <cell r="C773">
            <v>0</v>
          </cell>
          <cell r="D773">
            <v>0</v>
          </cell>
          <cell r="F773">
            <v>0</v>
          </cell>
        </row>
        <row r="774">
          <cell r="A774" t="str">
            <v>ลูกหนี้อื่น</v>
          </cell>
          <cell r="B774" t="str">
            <v>1-60</v>
          </cell>
          <cell r="C774">
            <v>0</v>
          </cell>
          <cell r="D774">
            <v>0</v>
          </cell>
          <cell r="F774">
            <v>0</v>
          </cell>
        </row>
        <row r="775">
          <cell r="A775" t="str">
            <v>เงินค้างจ่ายจากการเอาประกันภัยต่อ</v>
          </cell>
          <cell r="B775" t="str">
            <v>1-61</v>
          </cell>
          <cell r="C775">
            <v>0</v>
          </cell>
          <cell r="D775">
            <v>0</v>
          </cell>
          <cell r="F775">
            <v>0</v>
          </cell>
        </row>
        <row r="776">
          <cell r="A776" t="str">
            <v>ค่าสินไหมทดแทนค้างจ่าย</v>
          </cell>
          <cell r="B776" t="str">
            <v>2-10</v>
          </cell>
          <cell r="C776">
            <v>-69048376</v>
          </cell>
          <cell r="D776">
            <v>0</v>
          </cell>
          <cell r="F776">
            <v>69048376</v>
          </cell>
        </row>
        <row r="777">
          <cell r="A777" t="str">
            <v>สำรองเพื่อการเสี่ยงภัย</v>
          </cell>
          <cell r="B777" t="str">
            <v>2-11</v>
          </cell>
          <cell r="C777">
            <v>-14706149</v>
          </cell>
          <cell r="D777">
            <v>0</v>
          </cell>
          <cell r="F777">
            <v>14706149</v>
          </cell>
        </row>
        <row r="778">
          <cell r="A778" t="str">
            <v>เงินสำรองเพื่อเหตุฉุกเฉิน</v>
          </cell>
          <cell r="B778" t="str">
            <v>2-20</v>
          </cell>
          <cell r="C778">
            <v>0</v>
          </cell>
          <cell r="D778">
            <v>0</v>
          </cell>
          <cell r="F778">
            <v>0</v>
          </cell>
        </row>
        <row r="779">
          <cell r="A779" t="str">
            <v>เจ้าหนี้-แผนกประกันวินาศภ้ย</v>
          </cell>
          <cell r="B779" t="str">
            <v>3-10</v>
          </cell>
          <cell r="C779">
            <v>0</v>
          </cell>
          <cell r="D779">
            <v>0</v>
          </cell>
          <cell r="F779">
            <v>0</v>
          </cell>
        </row>
        <row r="780">
          <cell r="A780" t="str">
            <v>เจ้าหนี้อื่น</v>
          </cell>
          <cell r="B780" t="str">
            <v>3-20==&gt;21</v>
          </cell>
          <cell r="C780">
            <v>0</v>
          </cell>
          <cell r="D780">
            <v>0</v>
          </cell>
          <cell r="F780">
            <v>0</v>
          </cell>
        </row>
        <row r="781">
          <cell r="A781" t="str">
            <v>ภาษีเงินได้นิติบุคคลค้างจ่าย</v>
          </cell>
          <cell r="B781" t="str">
            <v>3-20</v>
          </cell>
          <cell r="C781">
            <v>0</v>
          </cell>
          <cell r="D781">
            <v>0</v>
          </cell>
          <cell r="F781">
            <v>0</v>
          </cell>
        </row>
        <row r="782">
          <cell r="A782" t="str">
            <v>ค่าใช้จ่ายค้างจ่าย</v>
          </cell>
          <cell r="B782" t="str">
            <v>3-21</v>
          </cell>
          <cell r="C782">
            <v>0</v>
          </cell>
          <cell r="D782">
            <v>0</v>
          </cell>
          <cell r="F782">
            <v>0</v>
          </cell>
        </row>
        <row r="783">
          <cell r="A783" t="str">
            <v>บัญชีพัก</v>
          </cell>
          <cell r="B783" t="str">
            <v>3-30</v>
          </cell>
          <cell r="C783">
            <v>0</v>
          </cell>
          <cell r="D783">
            <v>0</v>
          </cell>
          <cell r="F783">
            <v>0</v>
          </cell>
        </row>
        <row r="784">
          <cell r="A784" t="str">
            <v>เบี้ยประกัยภัยต่อรับ-สัญญากองกลาง</v>
          </cell>
          <cell r="B784" t="str">
            <v>4-10==&gt;11</v>
          </cell>
          <cell r="C784">
            <v>-106447178</v>
          </cell>
          <cell r="D784">
            <v>0</v>
          </cell>
          <cell r="F784">
            <v>106447178</v>
          </cell>
        </row>
        <row r="785">
          <cell r="A785" t="str">
            <v>ส่วนลดจ่ายจากการรับประกันภัยต่อ-สัญญากองกลาง</v>
          </cell>
          <cell r="B785" t="str">
            <v>4-10</v>
          </cell>
          <cell r="C785">
            <v>40846249</v>
          </cell>
          <cell r="D785">
            <v>40846249</v>
          </cell>
          <cell r="F785">
            <v>0</v>
          </cell>
        </row>
        <row r="786">
          <cell r="A786" t="str">
            <v>ค่าสินไหมทดแทนที่เกิดขึ้นจากการรับประกันภัยต่อ-สัญญากองกลาง</v>
          </cell>
          <cell r="B786" t="str">
            <v>4-11</v>
          </cell>
          <cell r="C786">
            <v>37411456</v>
          </cell>
          <cell r="D786">
            <v>37411456</v>
          </cell>
          <cell r="F786">
            <v>0</v>
          </cell>
        </row>
        <row r="787">
          <cell r="A787" t="str">
            <v>*ค่าสินไหมทดแทนจ่ายเป็นเงินสด-สัญญากองกลาง</v>
          </cell>
          <cell r="B787" t="str">
            <v>4-20</v>
          </cell>
          <cell r="C787">
            <v>0</v>
          </cell>
          <cell r="D787">
            <v>0</v>
          </cell>
          <cell r="F787">
            <v>0</v>
          </cell>
        </row>
        <row r="788">
          <cell r="A788" t="str">
            <v>เบี้ยประกับภัยต่อช่วง-สัญญากองกลาง</v>
          </cell>
          <cell r="B788" t="str">
            <v>4-25</v>
          </cell>
          <cell r="C788">
            <v>101299199</v>
          </cell>
          <cell r="D788">
            <v>101299199</v>
          </cell>
          <cell r="F788">
            <v>0</v>
          </cell>
        </row>
        <row r="789">
          <cell r="A789" t="str">
            <v>ส่วนลดรับจากการเอาประกันภัยต่อช่วง-สัญญากองกลาง</v>
          </cell>
          <cell r="B789" t="str">
            <v>4-26</v>
          </cell>
          <cell r="C789">
            <v>-41004834</v>
          </cell>
          <cell r="D789">
            <v>0</v>
          </cell>
          <cell r="F789">
            <v>41004834</v>
          </cell>
        </row>
        <row r="790">
          <cell r="A790" t="str">
            <v>ค่าสินไหมทดแทนรับคืนจากการเอาประกัยภัยต่อช่วง-สัญญากองกลาง</v>
          </cell>
          <cell r="B790" t="str">
            <v>4-30==&gt;31</v>
          </cell>
          <cell r="C790">
            <v>-35472168</v>
          </cell>
          <cell r="D790">
            <v>0</v>
          </cell>
          <cell r="F790">
            <v>35472168</v>
          </cell>
        </row>
        <row r="791">
          <cell r="A791" t="str">
            <v>*ค่าสินไหมทดแทนรับคืนเป็นเงินสด-สัญญากองกลาง</v>
          </cell>
          <cell r="B791" t="str">
            <v>4-30</v>
          </cell>
          <cell r="C791">
            <v>0</v>
          </cell>
          <cell r="D791">
            <v>0</v>
          </cell>
          <cell r="F791">
            <v>0</v>
          </cell>
        </row>
        <row r="792">
          <cell r="A792" t="str">
            <v>สำรองเพื่อการเสี่ยงภัยเพิ่ม(ลด)</v>
          </cell>
          <cell r="B792" t="str">
            <v>4-31</v>
          </cell>
          <cell r="C792">
            <v>-13580451</v>
          </cell>
          <cell r="D792">
            <v>0</v>
          </cell>
          <cell r="F792">
            <v>13580451</v>
          </cell>
        </row>
        <row r="793">
          <cell r="A793" t="str">
            <v>ค่าสอบบัญชี</v>
          </cell>
          <cell r="B793" t="str">
            <v>4-40</v>
          </cell>
          <cell r="C793">
            <v>0</v>
          </cell>
          <cell r="D793">
            <v>0</v>
          </cell>
          <cell r="F793">
            <v>0</v>
          </cell>
        </row>
        <row r="794">
          <cell r="A794" t="str">
            <v>ภาษีเงินได้นิติบุคคล</v>
          </cell>
          <cell r="B794" t="str">
            <v>4-50</v>
          </cell>
          <cell r="C794">
            <v>0</v>
          </cell>
          <cell r="D794">
            <v>0</v>
          </cell>
          <cell r="F794">
            <v>0</v>
          </cell>
        </row>
        <row r="795">
          <cell r="A795" t="str">
            <v>ค่าธรรมเนียมธนาคาร</v>
          </cell>
          <cell r="B795" t="str">
            <v>5-10==&gt;13</v>
          </cell>
          <cell r="C795">
            <v>0</v>
          </cell>
          <cell r="D795">
            <v>0</v>
          </cell>
          <cell r="F795">
            <v>0</v>
          </cell>
        </row>
        <row r="796">
          <cell r="A796" t="str">
            <v>ค่าสินไหมทดแทนรับคืน XOL ตปท -ASEAN</v>
          </cell>
          <cell r="B796" t="str">
            <v>5-10</v>
          </cell>
          <cell r="C796">
            <v>0</v>
          </cell>
          <cell r="D796">
            <v>0</v>
          </cell>
          <cell r="F796">
            <v>0</v>
          </cell>
        </row>
        <row r="797">
          <cell r="A797" t="str">
            <v>ค่าสินไหมทดแทนรับคืน XOL ตปท -OTHER</v>
          </cell>
          <cell r="B797" t="str">
            <v>5-11</v>
          </cell>
          <cell r="C797">
            <v>888700</v>
          </cell>
          <cell r="D797">
            <v>888700</v>
          </cell>
          <cell r="F797">
            <v>0</v>
          </cell>
        </row>
        <row r="798">
          <cell r="A798" t="str">
            <v>เบี้ยประกันเสียหายส่วนเกิน</v>
          </cell>
          <cell r="B798" t="str">
            <v>5-12</v>
          </cell>
          <cell r="C798">
            <v>2504818.5299999998</v>
          </cell>
          <cell r="D798">
            <v>2504818.5299999998</v>
          </cell>
          <cell r="F798">
            <v>0</v>
          </cell>
        </row>
        <row r="799">
          <cell r="A799" t="str">
            <v>ดอกเบี้ยเงินเบิกเกินบัญชี</v>
          </cell>
          <cell r="C799">
            <v>0</v>
          </cell>
          <cell r="D799">
            <v>0</v>
          </cell>
          <cell r="F799">
            <v>0</v>
          </cell>
        </row>
        <row r="800">
          <cell r="A800" t="str">
            <v>ค่าใช้จ่ายรับประกัน</v>
          </cell>
          <cell r="C800">
            <v>0</v>
          </cell>
          <cell r="D800">
            <v>0</v>
          </cell>
          <cell r="F800">
            <v>0</v>
          </cell>
        </row>
        <row r="801">
          <cell r="A801" t="str">
            <v>=</v>
          </cell>
          <cell r="B801" t="str">
            <v>=</v>
          </cell>
          <cell r="D801" t="str">
            <v>=</v>
          </cell>
          <cell r="F801" t="str">
            <v>=</v>
          </cell>
        </row>
        <row r="802">
          <cell r="A802" t="str">
            <v>รวม</v>
          </cell>
          <cell r="B802" t="str">
            <v xml:space="preserve"> </v>
          </cell>
          <cell r="D802">
            <v>240421643.53</v>
          </cell>
          <cell r="F802">
            <v>280259156</v>
          </cell>
        </row>
        <row r="803">
          <cell r="A803" t="str">
            <v>=</v>
          </cell>
          <cell r="B803" t="str">
            <v>=</v>
          </cell>
          <cell r="D803" t="str">
            <v>=</v>
          </cell>
          <cell r="F803" t="str">
            <v>=</v>
          </cell>
        </row>
        <row r="804">
          <cell r="A804" t="str">
            <v>รวมทั้งสิ้น</v>
          </cell>
          <cell r="D804">
            <v>7300690954.8449993</v>
          </cell>
          <cell r="F804">
            <v>7192611664.9349995</v>
          </cell>
        </row>
        <row r="806">
          <cell r="A806" t="str">
            <v>หน้า 13</v>
          </cell>
          <cell r="B806" t="str">
            <v>งบทดลอง แผนกประกันวินาศภัย-รถยนต์</v>
          </cell>
        </row>
        <row r="807">
          <cell r="B807" t="str">
            <v>ณ  30  มิถุนายน  2549</v>
          </cell>
        </row>
        <row r="808">
          <cell r="A808" t="str">
            <v>=</v>
          </cell>
          <cell r="B808" t="str">
            <v>=</v>
          </cell>
          <cell r="D808" t="str">
            <v>=</v>
          </cell>
          <cell r="F808" t="str">
            <v>=</v>
          </cell>
        </row>
        <row r="809">
          <cell r="D809" t="str">
            <v xml:space="preserve">           PRESENT MONTH</v>
          </cell>
        </row>
        <row r="810">
          <cell r="A810" t="str">
            <v>ประกันภัย - รถยนต์</v>
          </cell>
          <cell r="B810" t="str">
            <v>A/C CODE</v>
          </cell>
          <cell r="D810" t="str">
            <v>DR</v>
          </cell>
          <cell r="F810" t="str">
            <v>CR</v>
          </cell>
        </row>
        <row r="811">
          <cell r="A811" t="str">
            <v>=</v>
          </cell>
          <cell r="B811" t="str">
            <v>=</v>
          </cell>
          <cell r="D811" t="str">
            <v>=</v>
          </cell>
          <cell r="F811" t="str">
            <v>=</v>
          </cell>
        </row>
        <row r="812">
          <cell r="A812" t="str">
            <v>เงินค้างรับเกี่ยวกับการรับประกันภัยต่อ</v>
          </cell>
          <cell r="C812">
            <v>0</v>
          </cell>
        </row>
        <row r="813">
          <cell r="A813" t="str">
            <v xml:space="preserve">     แบบอัตราส่วน</v>
          </cell>
          <cell r="C813">
            <v>0</v>
          </cell>
          <cell r="D813">
            <v>0</v>
          </cell>
          <cell r="F813">
            <v>0</v>
          </cell>
        </row>
        <row r="814">
          <cell r="A814" t="str">
            <v xml:space="preserve">     แบบเฉพาะราย</v>
          </cell>
          <cell r="C814">
            <v>0</v>
          </cell>
          <cell r="D814">
            <v>0</v>
          </cell>
          <cell r="F814">
            <v>0</v>
          </cell>
        </row>
        <row r="815">
          <cell r="A815" t="str">
            <v xml:space="preserve">     แบบสัญญาอื่น</v>
          </cell>
          <cell r="C815">
            <v>0</v>
          </cell>
          <cell r="D815">
            <v>0</v>
          </cell>
          <cell r="F815">
            <v>0</v>
          </cell>
        </row>
        <row r="816">
          <cell r="A816" t="str">
            <v>เงินค้างจ่ายเกี่ยวกับการประกันภัยต่อ</v>
          </cell>
          <cell r="C816">
            <v>0</v>
          </cell>
          <cell r="D816">
            <v>0</v>
          </cell>
          <cell r="F816">
            <v>0</v>
          </cell>
        </row>
        <row r="817">
          <cell r="A817" t="str">
            <v>ค่าสินไหมทดแทนค้างจ่าย</v>
          </cell>
          <cell r="C817">
            <v>0</v>
          </cell>
        </row>
        <row r="818">
          <cell r="A818" t="str">
            <v xml:space="preserve">     แบบอัตราส่วน</v>
          </cell>
          <cell r="C818">
            <v>-21412859</v>
          </cell>
          <cell r="D818">
            <v>0</v>
          </cell>
          <cell r="F818">
            <v>21412859</v>
          </cell>
        </row>
        <row r="819">
          <cell r="A819" t="str">
            <v xml:space="preserve">     แบบเฉพาะราย</v>
          </cell>
          <cell r="C819">
            <v>-2580475</v>
          </cell>
          <cell r="D819">
            <v>0</v>
          </cell>
          <cell r="F819">
            <v>2580475</v>
          </cell>
        </row>
        <row r="820">
          <cell r="A820" t="str">
            <v xml:space="preserve">     แบบสัญญาอื่น</v>
          </cell>
          <cell r="C820">
            <v>-3695083.28</v>
          </cell>
          <cell r="D820">
            <v>0</v>
          </cell>
          <cell r="F820">
            <v>3695083.28</v>
          </cell>
        </row>
        <row r="821">
          <cell r="A821" t="str">
            <v>ค่าสินไหมทดแทนค้างรับ</v>
          </cell>
          <cell r="C821">
            <v>0</v>
          </cell>
          <cell r="D821">
            <v>0</v>
          </cell>
          <cell r="F821">
            <v>0</v>
          </cell>
        </row>
        <row r="822">
          <cell r="A822" t="str">
            <v>เงินสำรองเพื่อการเสี่ยงภัย</v>
          </cell>
          <cell r="C822">
            <v>-57048106.399999999</v>
          </cell>
          <cell r="D822">
            <v>0</v>
          </cell>
          <cell r="F822">
            <v>57048106.399999999</v>
          </cell>
        </row>
        <row r="823">
          <cell r="A823" t="str">
            <v>เบี้ยประกันภัยต่อรับ</v>
          </cell>
          <cell r="C823">
            <v>0</v>
          </cell>
        </row>
        <row r="824">
          <cell r="A824" t="str">
            <v xml:space="preserve">     แบบอัตราส่วน</v>
          </cell>
          <cell r="C824">
            <v>-52133743</v>
          </cell>
          <cell r="D824">
            <v>0</v>
          </cell>
          <cell r="F824">
            <v>52133743</v>
          </cell>
        </row>
        <row r="825">
          <cell r="A825" t="str">
            <v xml:space="preserve">     แบบเฉพาะราย</v>
          </cell>
          <cell r="C825">
            <v>-3842413</v>
          </cell>
          <cell r="D825">
            <v>0</v>
          </cell>
          <cell r="F825">
            <v>3842413</v>
          </cell>
        </row>
        <row r="826">
          <cell r="A826" t="str">
            <v xml:space="preserve">     แบบสัญญาอื่น</v>
          </cell>
          <cell r="C826">
            <v>-921426</v>
          </cell>
          <cell r="D826">
            <v>0</v>
          </cell>
          <cell r="F826">
            <v>921426</v>
          </cell>
        </row>
        <row r="827">
          <cell r="A827" t="str">
            <v>เบี้ยประกันภัยต่อช่วง</v>
          </cell>
          <cell r="C827">
            <v>0</v>
          </cell>
        </row>
        <row r="828">
          <cell r="A828" t="str">
            <v xml:space="preserve">     แบบอัตราส่วน</v>
          </cell>
          <cell r="C828">
            <v>0</v>
          </cell>
          <cell r="D828">
            <v>0</v>
          </cell>
          <cell r="F828">
            <v>0</v>
          </cell>
        </row>
        <row r="829">
          <cell r="A829" t="str">
            <v xml:space="preserve">     แบบเฉพาะราย</v>
          </cell>
          <cell r="C829">
            <v>0</v>
          </cell>
          <cell r="D829">
            <v>0</v>
          </cell>
          <cell r="F829">
            <v>0</v>
          </cell>
        </row>
        <row r="830">
          <cell r="A830" t="str">
            <v xml:space="preserve">     แบบสัญญาอื่น</v>
          </cell>
          <cell r="C830">
            <v>0</v>
          </cell>
          <cell r="D830">
            <v>0</v>
          </cell>
          <cell r="F830">
            <v>0</v>
          </cell>
        </row>
        <row r="831">
          <cell r="A831" t="str">
            <v>เงินสำรองเพื่อการเสี่ยงภัยเพิ่มขึ้น(ลดลง)</v>
          </cell>
          <cell r="C831">
            <v>-2352887</v>
          </cell>
          <cell r="D831">
            <v>0</v>
          </cell>
          <cell r="F831">
            <v>2352887</v>
          </cell>
        </row>
        <row r="832">
          <cell r="A832" t="str">
            <v>ค่าสินไหมทดแทนที่เกิดขึ้นจากการรับประกันภัยต่อ</v>
          </cell>
          <cell r="C832">
            <v>0</v>
          </cell>
        </row>
        <row r="833">
          <cell r="A833" t="str">
            <v xml:space="preserve">     แบบอัตราส่วน</v>
          </cell>
          <cell r="C833">
            <v>23680316</v>
          </cell>
          <cell r="D833">
            <v>23680316</v>
          </cell>
          <cell r="F833">
            <v>0</v>
          </cell>
        </row>
        <row r="834">
          <cell r="A834" t="str">
            <v xml:space="preserve">     แบบเฉพาะราย</v>
          </cell>
          <cell r="C834">
            <v>2214850</v>
          </cell>
          <cell r="D834">
            <v>2214850</v>
          </cell>
          <cell r="F834">
            <v>0</v>
          </cell>
        </row>
        <row r="835">
          <cell r="A835" t="str">
            <v xml:space="preserve">     แบบสัญญาอื่น</v>
          </cell>
          <cell r="C835">
            <v>686486</v>
          </cell>
          <cell r="D835">
            <v>686486</v>
          </cell>
          <cell r="F835">
            <v>0</v>
          </cell>
        </row>
        <row r="836">
          <cell r="A836" t="str">
            <v>ค่าสินไหมทดแทนรับคืนจากการเอาประกันภัยต่อ</v>
          </cell>
          <cell r="C836">
            <v>-2334</v>
          </cell>
          <cell r="D836">
            <v>0</v>
          </cell>
          <cell r="F836">
            <v>2334</v>
          </cell>
        </row>
        <row r="837">
          <cell r="A837" t="str">
            <v>ส่วนลดจ่ายจากการรับประกันต่อ</v>
          </cell>
          <cell r="C837">
            <v>0</v>
          </cell>
        </row>
        <row r="838">
          <cell r="A838" t="str">
            <v xml:space="preserve">     แบบอัตราส่วน</v>
          </cell>
          <cell r="C838">
            <v>7211459</v>
          </cell>
          <cell r="D838">
            <v>7211459</v>
          </cell>
          <cell r="F838">
            <v>0</v>
          </cell>
        </row>
        <row r="839">
          <cell r="A839" t="str">
            <v xml:space="preserve">     แบบเฉพาะราย</v>
          </cell>
          <cell r="C839">
            <v>999349</v>
          </cell>
          <cell r="D839">
            <v>999349</v>
          </cell>
          <cell r="F839">
            <v>0</v>
          </cell>
        </row>
        <row r="840">
          <cell r="A840" t="str">
            <v xml:space="preserve">     แบบสัญญาอื่น</v>
          </cell>
          <cell r="C840">
            <v>6505791</v>
          </cell>
          <cell r="D840">
            <v>6505791</v>
          </cell>
          <cell r="F840">
            <v>0</v>
          </cell>
        </row>
        <row r="841">
          <cell r="A841" t="str">
            <v>ส่วนลดรับจากการรับประกันต่อ</v>
          </cell>
          <cell r="C841">
            <v>0</v>
          </cell>
          <cell r="D841">
            <v>0</v>
          </cell>
          <cell r="F841">
            <v>0</v>
          </cell>
        </row>
        <row r="842">
          <cell r="A842" t="str">
            <v>ส่วนแบ่งผลกำไรจ่าย</v>
          </cell>
          <cell r="C842">
            <v>446921</v>
          </cell>
          <cell r="D842">
            <v>446921</v>
          </cell>
          <cell r="F842">
            <v>0</v>
          </cell>
        </row>
        <row r="843">
          <cell r="A843" t="str">
            <v>ส่วนแบ่งผลกำไรรับ</v>
          </cell>
          <cell r="C843">
            <v>0</v>
          </cell>
        </row>
        <row r="844">
          <cell r="A844" t="str">
            <v xml:space="preserve">     แบบอัตราส่วน</v>
          </cell>
          <cell r="C844">
            <v>0</v>
          </cell>
          <cell r="D844">
            <v>0</v>
          </cell>
          <cell r="F844">
            <v>0</v>
          </cell>
        </row>
        <row r="845">
          <cell r="A845" t="str">
            <v xml:space="preserve">     แบบเฉพาะราย</v>
          </cell>
          <cell r="C845">
            <v>0</v>
          </cell>
          <cell r="D845">
            <v>0</v>
          </cell>
          <cell r="F845">
            <v>0</v>
          </cell>
        </row>
        <row r="846">
          <cell r="A846" t="str">
            <v xml:space="preserve">     แบบสัญญาอื่น</v>
          </cell>
          <cell r="C846">
            <v>0</v>
          </cell>
          <cell r="D846">
            <v>0</v>
          </cell>
          <cell r="F846">
            <v>0</v>
          </cell>
        </row>
        <row r="847">
          <cell r="A847" t="str">
            <v>ค่าใช้จ่ายรับประกัน</v>
          </cell>
          <cell r="C847">
            <v>0</v>
          </cell>
        </row>
        <row r="848">
          <cell r="A848" t="str">
            <v xml:space="preserve">     แบบอัตราส่วน</v>
          </cell>
          <cell r="C848">
            <v>568200</v>
          </cell>
          <cell r="D848">
            <v>568200</v>
          </cell>
          <cell r="F848">
            <v>0</v>
          </cell>
        </row>
        <row r="849">
          <cell r="A849" t="str">
            <v xml:space="preserve">     แบบเฉพาะราย</v>
          </cell>
          <cell r="C849">
            <v>85</v>
          </cell>
          <cell r="D849">
            <v>85</v>
          </cell>
          <cell r="F849">
            <v>0</v>
          </cell>
        </row>
        <row r="850">
          <cell r="A850" t="str">
            <v xml:space="preserve">     แบบสัญญาอื่น</v>
          </cell>
          <cell r="C850">
            <v>10</v>
          </cell>
          <cell r="D850">
            <v>10</v>
          </cell>
          <cell r="F850">
            <v>0</v>
          </cell>
        </row>
        <row r="851">
          <cell r="A851" t="str">
            <v>เบี้ยประกันความเสียหายส่วนเกิน</v>
          </cell>
          <cell r="C851">
            <v>0</v>
          </cell>
        </row>
        <row r="852">
          <cell r="A852" t="str">
            <v xml:space="preserve">     แบบอัตราส่วน</v>
          </cell>
          <cell r="C852">
            <v>143</v>
          </cell>
          <cell r="D852">
            <v>143</v>
          </cell>
          <cell r="F852">
            <v>0</v>
          </cell>
        </row>
        <row r="853">
          <cell r="A853" t="str">
            <v xml:space="preserve">     แบบเฉพาะราย</v>
          </cell>
          <cell r="C853">
            <v>398946</v>
          </cell>
          <cell r="D853">
            <v>398946</v>
          </cell>
          <cell r="F853">
            <v>0</v>
          </cell>
        </row>
        <row r="854">
          <cell r="A854" t="str">
            <v xml:space="preserve">     แบบสัญญาอื่น</v>
          </cell>
          <cell r="C854">
            <v>445492</v>
          </cell>
          <cell r="D854">
            <v>445492</v>
          </cell>
          <cell r="F854">
            <v>0</v>
          </cell>
        </row>
        <row r="855">
          <cell r="A855" t="str">
            <v>=</v>
          </cell>
          <cell r="B855" t="str">
            <v>=</v>
          </cell>
          <cell r="D855" t="str">
            <v>=</v>
          </cell>
          <cell r="F855" t="str">
            <v>=</v>
          </cell>
        </row>
        <row r="856">
          <cell r="A856" t="str">
            <v>รวม</v>
          </cell>
          <cell r="B856" t="str">
            <v xml:space="preserve"> </v>
          </cell>
          <cell r="D856">
            <v>43158048</v>
          </cell>
          <cell r="F856">
            <v>143989326.68000001</v>
          </cell>
        </row>
        <row r="857">
          <cell r="A857" t="str">
            <v>=</v>
          </cell>
          <cell r="B857" t="str">
            <v>=</v>
          </cell>
          <cell r="D857" t="str">
            <v>=</v>
          </cell>
          <cell r="F857" t="str">
            <v>=</v>
          </cell>
        </row>
        <row r="858">
          <cell r="D858">
            <v>7343849002.8449993</v>
          </cell>
          <cell r="F858">
            <v>7336600991.6149998</v>
          </cell>
        </row>
        <row r="859">
          <cell r="A859" t="str">
            <v>หน้า 14</v>
          </cell>
          <cell r="B859" t="str">
            <v>งบทดลอง แผนกประกันวินาศภัย-MPS</v>
          </cell>
        </row>
        <row r="860">
          <cell r="B860" t="str">
            <v>ณ  30  มิถุนายน  2549</v>
          </cell>
        </row>
        <row r="861">
          <cell r="A861" t="str">
            <v>=</v>
          </cell>
          <cell r="B861" t="str">
            <v>=</v>
          </cell>
          <cell r="D861" t="str">
            <v>=</v>
          </cell>
          <cell r="F861" t="str">
            <v>=</v>
          </cell>
        </row>
        <row r="862">
          <cell r="D862" t="str">
            <v xml:space="preserve">           PRESENT MONTH</v>
          </cell>
        </row>
        <row r="863">
          <cell r="A863" t="str">
            <v>ประกันภัย - อัคคีภัย MPS</v>
          </cell>
          <cell r="B863" t="str">
            <v>A/C CODE</v>
          </cell>
          <cell r="D863" t="str">
            <v>DR</v>
          </cell>
          <cell r="F863" t="str">
            <v>CR</v>
          </cell>
        </row>
        <row r="864">
          <cell r="A864" t="str">
            <v>=</v>
          </cell>
          <cell r="B864" t="str">
            <v>=</v>
          </cell>
          <cell r="D864" t="str">
            <v>=</v>
          </cell>
          <cell r="F864" t="str">
            <v>=</v>
          </cell>
        </row>
        <row r="865">
          <cell r="A865" t="str">
            <v>ค่าสินไหมทดแทนค้างรับ</v>
          </cell>
          <cell r="C865">
            <v>3714339</v>
          </cell>
          <cell r="D865">
            <v>3714339</v>
          </cell>
          <cell r="F865">
            <v>0</v>
          </cell>
        </row>
        <row r="866">
          <cell r="A866" t="str">
            <v>ค่าสินไหมทดแทนค้างจ่าย</v>
          </cell>
          <cell r="C866">
            <v>-4797789</v>
          </cell>
          <cell r="D866">
            <v>0</v>
          </cell>
          <cell r="F866">
            <v>4797789</v>
          </cell>
        </row>
        <row r="867">
          <cell r="A867" t="str">
            <v>เงินสำรองเพื่อการเสี่ยงภัย</v>
          </cell>
          <cell r="C867">
            <v>0</v>
          </cell>
          <cell r="D867">
            <v>0</v>
          </cell>
          <cell r="F867">
            <v>0</v>
          </cell>
        </row>
        <row r="868">
          <cell r="A868" t="str">
            <v>เบี้ยประกันภัยต่อรับ</v>
          </cell>
          <cell r="C868">
            <v>-21162879</v>
          </cell>
          <cell r="D868">
            <v>0</v>
          </cell>
          <cell r="F868">
            <v>21162879</v>
          </cell>
        </row>
        <row r="869">
          <cell r="A869" t="str">
            <v>เบี้ยประกันภัยต่อช่วง</v>
          </cell>
          <cell r="C869">
            <v>19032315</v>
          </cell>
          <cell r="D869">
            <v>19032315</v>
          </cell>
          <cell r="F869">
            <v>0</v>
          </cell>
        </row>
        <row r="870">
          <cell r="A870" t="str">
            <v>เงินสำรองเพื่อการเสี่ยงภัยเพิ่มขึ้น(ลดลง)</v>
          </cell>
          <cell r="C870">
            <v>-226891</v>
          </cell>
          <cell r="D870">
            <v>0</v>
          </cell>
          <cell r="F870">
            <v>226891</v>
          </cell>
        </row>
        <row r="871">
          <cell r="A871" t="str">
            <v>ค่าสินไหมทดแทนที่เกิดขึ้นจากการรับประกันภัยต่อ</v>
          </cell>
          <cell r="C871">
            <v>8470785</v>
          </cell>
          <cell r="D871">
            <v>8470785</v>
          </cell>
          <cell r="F871">
            <v>0</v>
          </cell>
        </row>
        <row r="872">
          <cell r="A872" t="str">
            <v>ค่าสินไหมทดแทนรับคืนจากการเอาประกันภัยต่อ</v>
          </cell>
          <cell r="C872">
            <v>-7780631</v>
          </cell>
          <cell r="D872">
            <v>0</v>
          </cell>
          <cell r="F872">
            <v>7780631</v>
          </cell>
        </row>
        <row r="873">
          <cell r="A873" t="str">
            <v>ส่วนลดจ่ายจากการรับประกันต่อ</v>
          </cell>
          <cell r="C873">
            <v>8202727</v>
          </cell>
          <cell r="D873">
            <v>8202727</v>
          </cell>
          <cell r="F873">
            <v>0</v>
          </cell>
        </row>
        <row r="874">
          <cell r="A874" t="str">
            <v>ส่วนลดรับจากการรับประกันต่อ</v>
          </cell>
          <cell r="C874">
            <v>-7570838</v>
          </cell>
          <cell r="D874">
            <v>0</v>
          </cell>
          <cell r="F874">
            <v>7570838</v>
          </cell>
        </row>
        <row r="875">
          <cell r="A875" t="str">
            <v>ส่วนแบ่งผลกำไรจ่าย</v>
          </cell>
          <cell r="C875">
            <v>4218052</v>
          </cell>
          <cell r="D875">
            <v>4218052</v>
          </cell>
          <cell r="F875">
            <v>0</v>
          </cell>
        </row>
        <row r="876">
          <cell r="A876" t="str">
            <v>ส่วนแบ่งผลกำไรรับ</v>
          </cell>
          <cell r="C876">
            <v>-3731711</v>
          </cell>
          <cell r="D876">
            <v>0</v>
          </cell>
          <cell r="F876">
            <v>3731711</v>
          </cell>
        </row>
        <row r="877">
          <cell r="A877" t="str">
            <v>ค่าใช้จ่ายรับประกัน</v>
          </cell>
          <cell r="C877">
            <v>0</v>
          </cell>
          <cell r="D877">
            <v>0</v>
          </cell>
          <cell r="F877">
            <v>0</v>
          </cell>
        </row>
        <row r="878">
          <cell r="A878" t="str">
            <v>เบี้ยประกันความเสียหายส่วนเกิน</v>
          </cell>
          <cell r="C878">
            <v>133370</v>
          </cell>
          <cell r="D878">
            <v>133370</v>
          </cell>
          <cell r="F878">
            <v>0</v>
          </cell>
        </row>
        <row r="879">
          <cell r="A879" t="str">
            <v>=</v>
          </cell>
          <cell r="B879" t="str">
            <v>=</v>
          </cell>
          <cell r="D879" t="str">
            <v>=</v>
          </cell>
          <cell r="F879" t="str">
            <v>=</v>
          </cell>
        </row>
        <row r="880">
          <cell r="A880" t="str">
            <v>รวม</v>
          </cell>
          <cell r="B880" t="str">
            <v xml:space="preserve"> </v>
          </cell>
          <cell r="D880">
            <v>43771588</v>
          </cell>
          <cell r="F880">
            <v>45270739</v>
          </cell>
        </row>
        <row r="881">
          <cell r="A881" t="str">
            <v>=</v>
          </cell>
          <cell r="B881" t="str">
            <v>=</v>
          </cell>
          <cell r="D881" t="str">
            <v>=</v>
          </cell>
          <cell r="F881" t="str">
            <v>=</v>
          </cell>
        </row>
        <row r="882">
          <cell r="A882" t="str">
            <v>รวมทั้งสิ้น</v>
          </cell>
          <cell r="D882">
            <v>7412611355.8500004</v>
          </cell>
          <cell r="F882">
            <v>7410646212.6199999</v>
          </cell>
        </row>
        <row r="883">
          <cell r="B883" t="str">
            <v xml:space="preserve"> </v>
          </cell>
          <cell r="D883">
            <v>1965143.2300004959</v>
          </cell>
          <cell r="F883">
            <v>-1965143.2300004959</v>
          </cell>
        </row>
        <row r="884">
          <cell r="D884">
            <v>3930286.4600009918</v>
          </cell>
          <cell r="F884">
            <v>-3930286.4600009918</v>
          </cell>
        </row>
        <row r="885">
          <cell r="D885">
            <v>7860572.9200019836</v>
          </cell>
          <cell r="F885">
            <v>-7860572.9200019836</v>
          </cell>
        </row>
        <row r="887">
          <cell r="A887" t="str">
            <v xml:space="preserve"> ค่าสินไหมรับคืน DOMESTIC</v>
          </cell>
          <cell r="D887">
            <v>0</v>
          </cell>
          <cell r="F887">
            <v>7779983</v>
          </cell>
        </row>
        <row r="888">
          <cell r="A888" t="str">
            <v xml:space="preserve"> ค่าสินไหมรับคืน FOREIGN - ASEAN</v>
          </cell>
          <cell r="D888">
            <v>0</v>
          </cell>
          <cell r="F888">
            <v>0</v>
          </cell>
        </row>
        <row r="889">
          <cell r="A889" t="str">
            <v xml:space="preserve"> ค่าสินไหมรับคืน FOREIGN - OTHER</v>
          </cell>
          <cell r="D889">
            <v>0</v>
          </cell>
          <cell r="F889">
            <v>648</v>
          </cell>
        </row>
        <row r="892">
          <cell r="A892" t="str">
            <v>ส่วนแบ่งผลกำไรจ่ายในประเทศ - FIRE TTY</v>
          </cell>
          <cell r="D892">
            <v>848167</v>
          </cell>
          <cell r="F892">
            <v>0</v>
          </cell>
        </row>
        <row r="893">
          <cell r="A893" t="str">
            <v xml:space="preserve">                        - MARINE TTY</v>
          </cell>
          <cell r="D893">
            <v>7152185</v>
          </cell>
          <cell r="F893">
            <v>0</v>
          </cell>
        </row>
        <row r="894">
          <cell r="A894" t="str">
            <v xml:space="preserve">                        - MISC TTY</v>
          </cell>
          <cell r="D894">
            <v>2991976</v>
          </cell>
          <cell r="F894">
            <v>0</v>
          </cell>
        </row>
        <row r="895">
          <cell r="A895" t="str">
            <v xml:space="preserve">                        - MARINE FAC</v>
          </cell>
          <cell r="D895">
            <v>0</v>
          </cell>
          <cell r="F895">
            <v>0</v>
          </cell>
        </row>
        <row r="897">
          <cell r="A897" t="str">
            <v>ส่วนแบ่งผลกำไรจ่าย ตปท. - FIRE</v>
          </cell>
          <cell r="B897" t="str">
            <v>: ASEAN</v>
          </cell>
          <cell r="D897">
            <v>0</v>
          </cell>
          <cell r="F897">
            <v>0</v>
          </cell>
        </row>
        <row r="898">
          <cell r="B898" t="str">
            <v>: OTHER</v>
          </cell>
          <cell r="D898">
            <v>5804</v>
          </cell>
          <cell r="F898">
            <v>0</v>
          </cell>
        </row>
        <row r="899">
          <cell r="A899" t="str">
            <v xml:space="preserve">                     - MARINE</v>
          </cell>
          <cell r="B899" t="str">
            <v>: ASEAN</v>
          </cell>
          <cell r="D899">
            <v>15173</v>
          </cell>
          <cell r="F899">
            <v>0</v>
          </cell>
        </row>
        <row r="900">
          <cell r="B900" t="str">
            <v>: OTHER</v>
          </cell>
          <cell r="D900">
            <v>24305</v>
          </cell>
          <cell r="F900">
            <v>0</v>
          </cell>
        </row>
        <row r="901">
          <cell r="A901" t="str">
            <v xml:space="preserve">                     - MISC</v>
          </cell>
          <cell r="B901" t="str">
            <v>: ASEAN</v>
          </cell>
          <cell r="D901">
            <v>2064953</v>
          </cell>
          <cell r="F901">
            <v>0</v>
          </cell>
        </row>
        <row r="902">
          <cell r="B902" t="str">
            <v>: OTHER</v>
          </cell>
          <cell r="D902">
            <v>0</v>
          </cell>
          <cell r="F902">
            <v>0</v>
          </cell>
        </row>
        <row r="903">
          <cell r="B903" t="str">
            <v>-</v>
          </cell>
          <cell r="D903" t="str">
            <v>-</v>
          </cell>
          <cell r="E903" t="str">
            <v>-</v>
          </cell>
          <cell r="F903" t="str">
            <v>-</v>
          </cell>
        </row>
        <row r="911">
          <cell r="A911" t="str">
            <v>หน้า 15</v>
          </cell>
          <cell r="B911" t="str">
            <v>งบทดลอง แผนกประกันเบ็ดเตล็ด-PA</v>
          </cell>
        </row>
        <row r="912">
          <cell r="B912" t="str">
            <v>ณ  30  มิถุนายน  2549</v>
          </cell>
        </row>
        <row r="913">
          <cell r="A913" t="str">
            <v>=</v>
          </cell>
          <cell r="B913" t="str">
            <v>=</v>
          </cell>
          <cell r="D913" t="str">
            <v>=</v>
          </cell>
          <cell r="F913" t="str">
            <v>=</v>
          </cell>
        </row>
        <row r="914">
          <cell r="D914" t="str">
            <v xml:space="preserve">           PRESENT MONTH</v>
          </cell>
        </row>
        <row r="915">
          <cell r="A915" t="str">
            <v>ประกันภัย - เบ็ดเตล็ด(การเดินทาง)</v>
          </cell>
          <cell r="B915" t="str">
            <v>A/C CODE</v>
          </cell>
          <cell r="D915" t="str">
            <v>DR</v>
          </cell>
          <cell r="F915" t="str">
            <v>CR</v>
          </cell>
        </row>
        <row r="916">
          <cell r="A916" t="str">
            <v>=</v>
          </cell>
          <cell r="B916" t="str">
            <v>=</v>
          </cell>
          <cell r="D916" t="str">
            <v>=</v>
          </cell>
          <cell r="F916" t="str">
            <v>=</v>
          </cell>
        </row>
        <row r="917">
          <cell r="A917" t="str">
            <v xml:space="preserve">เงินค้างรับเกี่ยวกับการรับประกันภัยต่อ </v>
          </cell>
          <cell r="C917">
            <v>0</v>
          </cell>
          <cell r="D917">
            <v>0</v>
          </cell>
          <cell r="F917">
            <v>0</v>
          </cell>
        </row>
        <row r="918">
          <cell r="A918" t="str">
            <v>ค่าสินไหมทดแทนค้างจ่าย</v>
          </cell>
          <cell r="C918">
            <v>-2296242</v>
          </cell>
          <cell r="D918">
            <v>0</v>
          </cell>
          <cell r="F918">
            <v>2296242</v>
          </cell>
        </row>
        <row r="919">
          <cell r="A919" t="str">
            <v>เงินสำรองเพื่อการเสี่ยงภัย</v>
          </cell>
          <cell r="C919">
            <v>0</v>
          </cell>
          <cell r="D919">
            <v>0</v>
          </cell>
          <cell r="F919">
            <v>0</v>
          </cell>
        </row>
        <row r="920">
          <cell r="A920" t="str">
            <v>เบี้ยประกันภัยต่อรับ</v>
          </cell>
          <cell r="C920">
            <v>-26478240</v>
          </cell>
          <cell r="D920">
            <v>0</v>
          </cell>
          <cell r="F920">
            <v>26478240</v>
          </cell>
        </row>
        <row r="921">
          <cell r="A921" t="str">
            <v>เบี้ยประกันภัยต่อช่วง</v>
          </cell>
          <cell r="C921">
            <v>0</v>
          </cell>
          <cell r="D921">
            <v>0</v>
          </cell>
          <cell r="F921">
            <v>0</v>
          </cell>
        </row>
        <row r="922">
          <cell r="A922" t="str">
            <v>เงินสำรองเพื่อการเสี่ยงภัยเพิ่มขึ้น(ลดลง)</v>
          </cell>
          <cell r="C922">
            <v>2671044</v>
          </cell>
          <cell r="D922">
            <v>2671044</v>
          </cell>
          <cell r="F922">
            <v>0</v>
          </cell>
        </row>
        <row r="923">
          <cell r="A923" t="str">
            <v>ค่าสินไหมทดแทนที่เกิดขึ้นจากการรับประกันภัยต่อ</v>
          </cell>
          <cell r="C923">
            <v>13781058</v>
          </cell>
          <cell r="D923">
            <v>13781058</v>
          </cell>
          <cell r="F923">
            <v>0</v>
          </cell>
        </row>
        <row r="924">
          <cell r="A924" t="str">
            <v>ค่าสินไหมทดแทนรับคืนจากการเอาประกันภัยต่อ</v>
          </cell>
          <cell r="C924">
            <v>0</v>
          </cell>
          <cell r="D924">
            <v>0</v>
          </cell>
          <cell r="F924">
            <v>0</v>
          </cell>
        </row>
        <row r="925">
          <cell r="A925" t="str">
            <v>ส่วนลดจ่ายจากการรับประกันต่อ</v>
          </cell>
          <cell r="C925">
            <v>7489807</v>
          </cell>
          <cell r="D925">
            <v>7489807</v>
          </cell>
          <cell r="F925">
            <v>0</v>
          </cell>
        </row>
        <row r="926">
          <cell r="A926" t="str">
            <v>ส่วนลดรับจากการรับประกันต่อ</v>
          </cell>
          <cell r="C926">
            <v>0</v>
          </cell>
          <cell r="D926">
            <v>0</v>
          </cell>
          <cell r="F926">
            <v>0</v>
          </cell>
        </row>
        <row r="927">
          <cell r="A927" t="str">
            <v>ส่วนแบ่งผลกำไรจ่าย</v>
          </cell>
          <cell r="C927">
            <v>1048856</v>
          </cell>
          <cell r="D927">
            <v>1048856</v>
          </cell>
          <cell r="F927">
            <v>0</v>
          </cell>
        </row>
        <row r="928">
          <cell r="A928" t="str">
            <v>ส่วนแบ่งผลกำไรรับ</v>
          </cell>
          <cell r="C928">
            <v>0</v>
          </cell>
          <cell r="D928">
            <v>0</v>
          </cell>
          <cell r="F928">
            <v>0</v>
          </cell>
        </row>
        <row r="929">
          <cell r="A929" t="str">
            <v>ค่าใช้จ่ายรับประกัน</v>
          </cell>
          <cell r="C929">
            <v>0</v>
          </cell>
          <cell r="D929">
            <v>0</v>
          </cell>
          <cell r="F929">
            <v>0</v>
          </cell>
        </row>
        <row r="930">
          <cell r="A930" t="str">
            <v>เบี้ยประกันความเสียหายส่วนเกิน</v>
          </cell>
          <cell r="C930">
            <v>0</v>
          </cell>
          <cell r="D930">
            <v>0</v>
          </cell>
          <cell r="F930">
            <v>0</v>
          </cell>
        </row>
        <row r="931">
          <cell r="A931" t="str">
            <v>=</v>
          </cell>
          <cell r="B931" t="str">
            <v>=</v>
          </cell>
          <cell r="D931" t="str">
            <v>=</v>
          </cell>
          <cell r="F931" t="str">
            <v>=</v>
          </cell>
        </row>
        <row r="932">
          <cell r="A932" t="str">
            <v>รวม</v>
          </cell>
          <cell r="B932" t="str">
            <v xml:space="preserve"> </v>
          </cell>
          <cell r="D932">
            <v>24990765</v>
          </cell>
          <cell r="F932">
            <v>28774482</v>
          </cell>
        </row>
        <row r="933">
          <cell r="A933" t="str">
            <v>=</v>
          </cell>
          <cell r="B933" t="str">
            <v>=</v>
          </cell>
          <cell r="D933" t="str">
            <v>=</v>
          </cell>
          <cell r="F933" t="str">
            <v>=</v>
          </cell>
        </row>
        <row r="935">
          <cell r="A935" t="str">
            <v>หน้า 16</v>
          </cell>
          <cell r="B935" t="str">
            <v>งบทดลอง แผนกประกันชีวิตเฉพาะราย - LIFE FAC</v>
          </cell>
        </row>
        <row r="936">
          <cell r="B936" t="str">
            <v>ณ  30  มิถุนายน  2549</v>
          </cell>
        </row>
        <row r="937">
          <cell r="A937" t="str">
            <v>=</v>
          </cell>
          <cell r="B937" t="str">
            <v>=</v>
          </cell>
          <cell r="D937" t="str">
            <v>=</v>
          </cell>
          <cell r="F937" t="str">
            <v>=</v>
          </cell>
        </row>
        <row r="938">
          <cell r="D938" t="str">
            <v xml:space="preserve">           PRESENT MONTH</v>
          </cell>
        </row>
        <row r="939">
          <cell r="A939" t="str">
            <v>ประกันชีวิต - เฉพาะรายในประเทศ</v>
          </cell>
          <cell r="B939" t="str">
            <v>A/C CODE</v>
          </cell>
          <cell r="D939" t="str">
            <v>DR</v>
          </cell>
          <cell r="F939" t="str">
            <v>CR</v>
          </cell>
        </row>
        <row r="940">
          <cell r="A940" t="str">
            <v>=</v>
          </cell>
          <cell r="B940" t="str">
            <v>=</v>
          </cell>
          <cell r="D940" t="str">
            <v>=</v>
          </cell>
          <cell r="F940" t="str">
            <v>=</v>
          </cell>
        </row>
        <row r="941">
          <cell r="A941" t="str">
            <v xml:space="preserve">เงินค้างรับเกี่ยวกับการรับประกันภัยต่อ </v>
          </cell>
          <cell r="C941">
            <v>0</v>
          </cell>
          <cell r="D941">
            <v>0</v>
          </cell>
          <cell r="F941">
            <v>0</v>
          </cell>
        </row>
        <row r="942">
          <cell r="A942" t="str">
            <v>ค่าสินไหมทดแทนค้างจ่าย</v>
          </cell>
          <cell r="C942">
            <v>0</v>
          </cell>
          <cell r="D942">
            <v>0</v>
          </cell>
          <cell r="F942">
            <v>0</v>
          </cell>
        </row>
        <row r="943">
          <cell r="A943" t="str">
            <v>เงินสำรองเพื่อการเสี่ยงภัย</v>
          </cell>
          <cell r="C943">
            <v>0</v>
          </cell>
          <cell r="D943">
            <v>0</v>
          </cell>
          <cell r="F943">
            <v>0</v>
          </cell>
        </row>
        <row r="944">
          <cell r="A944" t="str">
            <v>เงินค้างจ่ายประกันต่อช่วงต่างประเทศ LIFE FAC</v>
          </cell>
          <cell r="C944">
            <v>0</v>
          </cell>
          <cell r="D944">
            <v>0</v>
          </cell>
          <cell r="F944">
            <v>0</v>
          </cell>
        </row>
        <row r="945">
          <cell r="A945" t="str">
            <v>เจ้าหนี้ - SCORE</v>
          </cell>
          <cell r="C945">
            <v>0</v>
          </cell>
          <cell r="D945">
            <v>0</v>
          </cell>
          <cell r="F945">
            <v>0</v>
          </cell>
        </row>
        <row r="946">
          <cell r="A946" t="str">
            <v>เบี้ยประกันภัยต่อรับ</v>
          </cell>
          <cell r="C946">
            <v>0</v>
          </cell>
          <cell r="D946">
            <v>0</v>
          </cell>
          <cell r="F946">
            <v>0</v>
          </cell>
        </row>
        <row r="947">
          <cell r="A947" t="str">
            <v>เบี้ยประกันภัยต่อช่วง</v>
          </cell>
          <cell r="C947">
            <v>0</v>
          </cell>
          <cell r="D947">
            <v>0</v>
          </cell>
          <cell r="F947">
            <v>0</v>
          </cell>
        </row>
        <row r="948">
          <cell r="A948" t="str">
            <v>เงินสำรองเพื่อการเสี่ยงภัยเพิ่มขึ้น(ลดลง)</v>
          </cell>
          <cell r="C948">
            <v>0</v>
          </cell>
          <cell r="D948">
            <v>0</v>
          </cell>
          <cell r="F948">
            <v>0</v>
          </cell>
        </row>
        <row r="949">
          <cell r="A949" t="str">
            <v>ค่าสินไหมทดแทนที่เกิดขึ้นจากการรับประกันภัยต่อ</v>
          </cell>
          <cell r="C949">
            <v>0</v>
          </cell>
          <cell r="D949">
            <v>0</v>
          </cell>
          <cell r="F949">
            <v>0</v>
          </cell>
        </row>
        <row r="950">
          <cell r="A950" t="str">
            <v>ค่าสินไหมทดแทนรับคืนจากการเอาประกันภัยต่อ</v>
          </cell>
          <cell r="C950">
            <v>0</v>
          </cell>
          <cell r="D950">
            <v>0</v>
          </cell>
          <cell r="F950">
            <v>0</v>
          </cell>
        </row>
        <row r="951">
          <cell r="A951" t="str">
            <v>ส่วนลดจ่ายจากการรับประกันต่อ</v>
          </cell>
          <cell r="C951">
            <v>0</v>
          </cell>
          <cell r="D951">
            <v>0</v>
          </cell>
          <cell r="F951">
            <v>0</v>
          </cell>
        </row>
        <row r="952">
          <cell r="A952" t="str">
            <v>ส่วนลดรับจากการรับประกันต่อ</v>
          </cell>
          <cell r="C952">
            <v>0</v>
          </cell>
          <cell r="D952">
            <v>0</v>
          </cell>
          <cell r="F952">
            <v>0</v>
          </cell>
        </row>
        <row r="953">
          <cell r="A953" t="str">
            <v>ส่วนแบ่งผลกำไรจ่าย</v>
          </cell>
          <cell r="C953">
            <v>0</v>
          </cell>
          <cell r="D953">
            <v>0</v>
          </cell>
          <cell r="F953">
            <v>0</v>
          </cell>
        </row>
        <row r="954">
          <cell r="A954" t="str">
            <v>ส่วนแบ่งผลกำไรรับ</v>
          </cell>
          <cell r="C954">
            <v>0</v>
          </cell>
          <cell r="D954">
            <v>0</v>
          </cell>
          <cell r="F954">
            <v>0</v>
          </cell>
        </row>
        <row r="955">
          <cell r="A955" t="str">
            <v>ค่าใช้จ่ายรับประกัน</v>
          </cell>
          <cell r="C955">
            <v>0</v>
          </cell>
          <cell r="D955">
            <v>0</v>
          </cell>
          <cell r="F955">
            <v>0</v>
          </cell>
        </row>
        <row r="956">
          <cell r="A956" t="str">
            <v>เบี้ยประกันความเสียหายส่วนเกิน</v>
          </cell>
          <cell r="C956">
            <v>0</v>
          </cell>
          <cell r="D956">
            <v>0</v>
          </cell>
          <cell r="F956">
            <v>0</v>
          </cell>
        </row>
        <row r="957">
          <cell r="A957" t="str">
            <v>=</v>
          </cell>
          <cell r="B957" t="str">
            <v>=</v>
          </cell>
          <cell r="D957" t="str">
            <v>=</v>
          </cell>
          <cell r="F957" t="str">
            <v>=</v>
          </cell>
        </row>
        <row r="958">
          <cell r="A958" t="str">
            <v>รวม</v>
          </cell>
          <cell r="B958" t="str">
            <v xml:space="preserve"> </v>
          </cell>
          <cell r="D958">
            <v>0</v>
          </cell>
          <cell r="F958">
            <v>0</v>
          </cell>
        </row>
        <row r="959">
          <cell r="A959" t="str">
            <v>=</v>
          </cell>
          <cell r="B959" t="str">
            <v>=</v>
          </cell>
          <cell r="D959" t="str">
            <v>=</v>
          </cell>
          <cell r="F959" t="str">
            <v>=</v>
          </cell>
        </row>
        <row r="962">
          <cell r="A962" t="str">
            <v>หน้า 17</v>
          </cell>
          <cell r="B962" t="str">
            <v>งบทดลอง แผนกประกันชีวิตต่างประเทศ - LIFE FOREIGN</v>
          </cell>
        </row>
        <row r="963">
          <cell r="B963" t="str">
            <v>ณ  30  มิถุนายน  2549</v>
          </cell>
        </row>
        <row r="964">
          <cell r="A964" t="str">
            <v>=</v>
          </cell>
          <cell r="B964" t="str">
            <v>=</v>
          </cell>
          <cell r="D964" t="str">
            <v>=</v>
          </cell>
          <cell r="F964" t="str">
            <v>=</v>
          </cell>
        </row>
        <row r="965">
          <cell r="D965" t="str">
            <v xml:space="preserve">           PRESENT MONTH</v>
          </cell>
        </row>
        <row r="966">
          <cell r="A966" t="str">
            <v>ประกันชีวิต - ต่างประเทศ</v>
          </cell>
          <cell r="B966" t="str">
            <v>A/C CODE</v>
          </cell>
          <cell r="D966" t="str">
            <v>DR</v>
          </cell>
          <cell r="F966" t="str">
            <v>CR</v>
          </cell>
        </row>
        <row r="967">
          <cell r="A967" t="str">
            <v>=</v>
          </cell>
          <cell r="B967" t="str">
            <v>=</v>
          </cell>
          <cell r="D967" t="str">
            <v>=</v>
          </cell>
          <cell r="F967" t="str">
            <v>=</v>
          </cell>
        </row>
        <row r="968">
          <cell r="A968" t="str">
            <v>เงินค้างรับ LIFE TTY ตปท. - ASEAN</v>
          </cell>
          <cell r="C968">
            <v>0</v>
          </cell>
          <cell r="D968">
            <v>0</v>
          </cell>
          <cell r="F968">
            <v>0</v>
          </cell>
        </row>
        <row r="969">
          <cell r="A969" t="str">
            <v xml:space="preserve">                      - OTHER</v>
          </cell>
          <cell r="C969">
            <v>0</v>
          </cell>
          <cell r="D969">
            <v>0</v>
          </cell>
          <cell r="F969">
            <v>0</v>
          </cell>
        </row>
        <row r="970">
          <cell r="A970" t="str">
            <v>ค่าสินไหมทดแทนค้างจ่าย ตปท. ASEAN</v>
          </cell>
          <cell r="C970">
            <v>0</v>
          </cell>
          <cell r="D970">
            <v>0</v>
          </cell>
          <cell r="F970">
            <v>0</v>
          </cell>
        </row>
        <row r="971">
          <cell r="A971" t="str">
            <v xml:space="preserve">                        OTHER</v>
          </cell>
          <cell r="C971">
            <v>0</v>
          </cell>
          <cell r="D971">
            <v>0</v>
          </cell>
          <cell r="F971">
            <v>0</v>
          </cell>
        </row>
        <row r="972">
          <cell r="A972" t="str">
            <v>เงินสำรองเพื่อการเสี่ยงภัย ตปท. ASEAN</v>
          </cell>
          <cell r="C972">
            <v>0</v>
          </cell>
          <cell r="D972">
            <v>0</v>
          </cell>
          <cell r="F972">
            <v>0</v>
          </cell>
        </row>
        <row r="973">
          <cell r="A973" t="str">
            <v xml:space="preserve">                          OTHER</v>
          </cell>
          <cell r="C973">
            <v>0</v>
          </cell>
          <cell r="D973">
            <v>0</v>
          </cell>
          <cell r="F973">
            <v>0</v>
          </cell>
        </row>
        <row r="974">
          <cell r="A974" t="str">
            <v>เบี้ยประกันภัยต่อรับ LIFE TTY ตปท. ASEAN</v>
          </cell>
          <cell r="C974">
            <v>0</v>
          </cell>
          <cell r="D974">
            <v>0</v>
          </cell>
          <cell r="F974">
            <v>0</v>
          </cell>
        </row>
        <row r="975">
          <cell r="A975" t="str">
            <v xml:space="preserve">                            OTHER</v>
          </cell>
          <cell r="C975">
            <v>0</v>
          </cell>
          <cell r="D975">
            <v>0</v>
          </cell>
          <cell r="F975">
            <v>0</v>
          </cell>
        </row>
        <row r="976">
          <cell r="A976" t="str">
            <v>เงินสำรองเพิ่มขึ้น(ลดลง) LIFE QS ตปท. ASEAN</v>
          </cell>
          <cell r="C976">
            <v>0</v>
          </cell>
          <cell r="D976">
            <v>0</v>
          </cell>
          <cell r="F976">
            <v>0</v>
          </cell>
        </row>
        <row r="977">
          <cell r="A977" t="str">
            <v xml:space="preserve">                            OTHER</v>
          </cell>
          <cell r="C977">
            <v>0</v>
          </cell>
          <cell r="D977">
            <v>0</v>
          </cell>
          <cell r="F977">
            <v>0</v>
          </cell>
        </row>
        <row r="978">
          <cell r="A978" t="str">
            <v>ค่าสินไหมที่เกิดขึ้น LIFE QS ตปท. ASEAN</v>
          </cell>
          <cell r="C978">
            <v>0</v>
          </cell>
          <cell r="D978">
            <v>0</v>
          </cell>
          <cell r="F978">
            <v>0</v>
          </cell>
        </row>
        <row r="979">
          <cell r="A979" t="str">
            <v xml:space="preserve">                            OTHER</v>
          </cell>
          <cell r="C979">
            <v>0</v>
          </cell>
          <cell r="D979">
            <v>0</v>
          </cell>
          <cell r="F979">
            <v>0</v>
          </cell>
        </row>
        <row r="980">
          <cell r="A980" t="str">
            <v>ส่วนลดจ่ายจากการประกันต่อ LIFE TTY ตปท.ASEAN</v>
          </cell>
          <cell r="C980">
            <v>0</v>
          </cell>
          <cell r="D980">
            <v>0</v>
          </cell>
          <cell r="F980">
            <v>0</v>
          </cell>
        </row>
        <row r="981">
          <cell r="A981" t="str">
            <v xml:space="preserve">                            OTHER</v>
          </cell>
          <cell r="C981">
            <v>0</v>
          </cell>
          <cell r="D981">
            <v>0</v>
          </cell>
          <cell r="F981">
            <v>0</v>
          </cell>
        </row>
        <row r="982">
          <cell r="A982" t="str">
            <v>ส่วนแบ่งผลกำไรจ่าย LIFE TTY ตปท. ASEAN</v>
          </cell>
          <cell r="C982">
            <v>0</v>
          </cell>
          <cell r="D982">
            <v>0</v>
          </cell>
          <cell r="F982">
            <v>0</v>
          </cell>
        </row>
        <row r="983">
          <cell r="A983" t="str">
            <v xml:space="preserve">                            OTHER</v>
          </cell>
          <cell r="C983">
            <v>0</v>
          </cell>
          <cell r="D983">
            <v>0</v>
          </cell>
          <cell r="F983">
            <v>0</v>
          </cell>
        </row>
        <row r="984">
          <cell r="A984" t="str">
            <v>ลูกหนี้ - SCORE</v>
          </cell>
          <cell r="C984">
            <v>-2.319211489520967E-11</v>
          </cell>
          <cell r="D984">
            <v>0</v>
          </cell>
          <cell r="F984">
            <v>2.319211489520967E-11</v>
          </cell>
        </row>
        <row r="985">
          <cell r="A985" t="str">
            <v>OUTWARD</v>
          </cell>
          <cell r="C985">
            <v>0</v>
          </cell>
          <cell r="D985">
            <v>0</v>
          </cell>
          <cell r="F985">
            <v>0</v>
          </cell>
        </row>
        <row r="986">
          <cell r="A986" t="str">
            <v>OUTWARD</v>
          </cell>
          <cell r="C986">
            <v>0</v>
          </cell>
          <cell r="D986">
            <v>0</v>
          </cell>
          <cell r="F986">
            <v>0</v>
          </cell>
        </row>
        <row r="987">
          <cell r="A987" t="str">
            <v>OUTWARD</v>
          </cell>
          <cell r="C987">
            <v>0</v>
          </cell>
          <cell r="D987">
            <v>0</v>
          </cell>
          <cell r="F987">
            <v>0</v>
          </cell>
        </row>
        <row r="988">
          <cell r="A988" t="str">
            <v>OUTWARD</v>
          </cell>
          <cell r="C988">
            <v>0</v>
          </cell>
          <cell r="D988">
            <v>0</v>
          </cell>
          <cell r="F988">
            <v>0</v>
          </cell>
        </row>
        <row r="989">
          <cell r="A989" t="str">
            <v>=</v>
          </cell>
          <cell r="B989" t="str">
            <v>=</v>
          </cell>
          <cell r="D989" t="str">
            <v>=</v>
          </cell>
          <cell r="F989" t="str">
            <v>=</v>
          </cell>
        </row>
        <row r="990">
          <cell r="A990" t="str">
            <v>รวม</v>
          </cell>
          <cell r="B990" t="str">
            <v xml:space="preserve"> </v>
          </cell>
          <cell r="D990">
            <v>0</v>
          </cell>
          <cell r="F990">
            <v>2.319211489520967E-11</v>
          </cell>
        </row>
        <row r="991">
          <cell r="A991" t="str">
            <v>=</v>
          </cell>
          <cell r="B991" t="str">
            <v>=</v>
          </cell>
          <cell r="D991" t="str">
            <v>=</v>
          </cell>
          <cell r="F991" t="str">
            <v>=</v>
          </cell>
        </row>
        <row r="992">
          <cell r="A992" t="str">
            <v>หน้า 18</v>
          </cell>
        </row>
        <row r="993">
          <cell r="A993" t="str">
            <v>=</v>
          </cell>
          <cell r="B993" t="str">
            <v>=</v>
          </cell>
          <cell r="D993" t="str">
            <v>=</v>
          </cell>
          <cell r="F993" t="str">
            <v>=</v>
          </cell>
        </row>
        <row r="994">
          <cell r="D994" t="str">
            <v xml:space="preserve">           PRESENT MONTH</v>
          </cell>
        </row>
        <row r="995">
          <cell r="A995" t="str">
            <v>ประกันภัย - PA เอื้ออาทร</v>
          </cell>
          <cell r="B995" t="str">
            <v>A/C CODE</v>
          </cell>
          <cell r="D995" t="str">
            <v>DR</v>
          </cell>
          <cell r="F995" t="str">
            <v>CR</v>
          </cell>
        </row>
        <row r="996">
          <cell r="A996" t="str">
            <v>=</v>
          </cell>
          <cell r="B996" t="str">
            <v>=</v>
          </cell>
          <cell r="D996" t="str">
            <v>=</v>
          </cell>
          <cell r="F996" t="str">
            <v>=</v>
          </cell>
        </row>
        <row r="997">
          <cell r="A997" t="str">
            <v>ค่าสินไหมทดแทนค่างจ่าย</v>
          </cell>
          <cell r="C997">
            <v>-7617115</v>
          </cell>
          <cell r="D997">
            <v>0</v>
          </cell>
          <cell r="F997">
            <v>7617115</v>
          </cell>
        </row>
        <row r="998">
          <cell r="A998" t="str">
            <v>เบี้ยประกันภัยต่อรับ</v>
          </cell>
          <cell r="C998">
            <v>-12245954</v>
          </cell>
          <cell r="D998">
            <v>0</v>
          </cell>
          <cell r="F998">
            <v>12245954</v>
          </cell>
        </row>
        <row r="999">
          <cell r="A999" t="str">
            <v>เบี้ยประกันภัยต่อช่วง</v>
          </cell>
          <cell r="C999">
            <v>0</v>
          </cell>
          <cell r="D999">
            <v>0</v>
          </cell>
          <cell r="F999">
            <v>0</v>
          </cell>
        </row>
        <row r="1000">
          <cell r="A1000" t="str">
            <v>ค่าเบี้ยประกันความเสียหายส่วนเกิน</v>
          </cell>
          <cell r="C1000">
            <v>0</v>
          </cell>
          <cell r="D1000">
            <v>0</v>
          </cell>
          <cell r="F1000">
            <v>0</v>
          </cell>
        </row>
        <row r="1001">
          <cell r="A1001" t="str">
            <v>เงินสำรองเพื่อการเสี่ยงภัยเพิ่มขึ้น(ลดลง)</v>
          </cell>
          <cell r="C1001">
            <v>2690981</v>
          </cell>
          <cell r="D1001">
            <v>2690981</v>
          </cell>
          <cell r="F1001">
            <v>0</v>
          </cell>
        </row>
        <row r="1002">
          <cell r="A1002" t="str">
            <v>ค่าสินไหมทดแทนที่เกิดขึ้นจากการรับประกันภัยต่อ</v>
          </cell>
          <cell r="C1002">
            <v>12805214</v>
          </cell>
          <cell r="D1002">
            <v>12805214</v>
          </cell>
          <cell r="F1002">
            <v>0</v>
          </cell>
        </row>
        <row r="1003">
          <cell r="A1003" t="str">
            <v>ค่าสินไหมทดแทนรับคืนจากการเอาประกันภัยต่อ</v>
          </cell>
          <cell r="C1003">
            <v>0</v>
          </cell>
          <cell r="D1003">
            <v>0</v>
          </cell>
          <cell r="F1003">
            <v>0</v>
          </cell>
        </row>
        <row r="1004">
          <cell r="A1004" t="str">
            <v>ส่วนลดจ่ายจากการรับประกันต่อ</v>
          </cell>
          <cell r="C1004">
            <v>0</v>
          </cell>
          <cell r="D1004">
            <v>0</v>
          </cell>
          <cell r="F1004">
            <v>0</v>
          </cell>
        </row>
        <row r="1005">
          <cell r="A1005" t="str">
            <v>ส่วนลดรับจากการรับประกันต่อ</v>
          </cell>
          <cell r="C1005">
            <v>0</v>
          </cell>
          <cell r="D1005">
            <v>0</v>
          </cell>
          <cell r="F1005">
            <v>0</v>
          </cell>
        </row>
        <row r="1006">
          <cell r="A1006" t="str">
            <v>ส่วนแบ่งผลกำไรรับ</v>
          </cell>
          <cell r="C1006">
            <v>0</v>
          </cell>
          <cell r="D1006">
            <v>0</v>
          </cell>
          <cell r="F1006">
            <v>0</v>
          </cell>
        </row>
        <row r="1007">
          <cell r="A1007" t="str">
            <v>ค่าใช้จ่ายรับประกัน</v>
          </cell>
          <cell r="C1007">
            <v>3396384</v>
          </cell>
          <cell r="D1007">
            <v>3396384</v>
          </cell>
          <cell r="F1007">
            <v>0</v>
          </cell>
        </row>
        <row r="1008">
          <cell r="A1008" t="str">
            <v>สินทรัพย์อื่น-โครงการประกันภัยเอื้ออาทร</v>
          </cell>
          <cell r="C1008">
            <v>0</v>
          </cell>
          <cell r="D1008">
            <v>0</v>
          </cell>
          <cell r="F1008">
            <v>0</v>
          </cell>
        </row>
        <row r="1009">
          <cell r="A1009" t="str">
            <v>หนี้สินอื่น-โครงการประกันภัยเอื้ออาทร</v>
          </cell>
          <cell r="C1009">
            <v>0</v>
          </cell>
          <cell r="D1009">
            <v>0</v>
          </cell>
          <cell r="F1009">
            <v>0</v>
          </cell>
        </row>
        <row r="1010">
          <cell r="A1010" t="str">
            <v>รายได้ค่าบริหารโครงการฯ</v>
          </cell>
          <cell r="C1010">
            <v>-869133.53</v>
          </cell>
          <cell r="D1010">
            <v>0</v>
          </cell>
          <cell r="F1010">
            <v>869133.53</v>
          </cell>
        </row>
        <row r="1011">
          <cell r="A1011" t="str">
            <v>=</v>
          </cell>
          <cell r="B1011" t="str">
            <v>=</v>
          </cell>
          <cell r="D1011" t="str">
            <v>=</v>
          </cell>
          <cell r="F1011" t="str">
            <v>=</v>
          </cell>
        </row>
        <row r="1012">
          <cell r="A1012" t="str">
            <v>รวม</v>
          </cell>
          <cell r="B1012" t="str">
            <v xml:space="preserve"> </v>
          </cell>
          <cell r="D1012">
            <v>18892579</v>
          </cell>
          <cell r="F1012">
            <v>13115087.529999999</v>
          </cell>
        </row>
        <row r="1013">
          <cell r="A1013" t="str">
            <v>=</v>
          </cell>
          <cell r="B1013" t="str">
            <v>=</v>
          </cell>
          <cell r="D1013" t="str">
            <v>=</v>
          </cell>
          <cell r="F1013" t="str">
            <v>=</v>
          </cell>
        </row>
        <row r="1015">
          <cell r="A1015" t="str">
            <v>หน้า 19</v>
          </cell>
        </row>
        <row r="1016">
          <cell r="A1016" t="str">
            <v>=</v>
          </cell>
          <cell r="B1016" t="str">
            <v>=</v>
          </cell>
          <cell r="D1016" t="str">
            <v>=</v>
          </cell>
          <cell r="F1016" t="str">
            <v>=</v>
          </cell>
        </row>
        <row r="1017">
          <cell r="D1017" t="str">
            <v xml:space="preserve">           PRESENT MONTH</v>
          </cell>
        </row>
        <row r="1018">
          <cell r="A1018" t="str">
            <v>ฝ่ายวิชาการ</v>
          </cell>
          <cell r="B1018" t="str">
            <v>A/C CODE</v>
          </cell>
          <cell r="D1018" t="str">
            <v>DR</v>
          </cell>
          <cell r="F1018" t="str">
            <v>CR</v>
          </cell>
        </row>
        <row r="1019">
          <cell r="A1019" t="str">
            <v>=</v>
          </cell>
          <cell r="B1019" t="str">
            <v>=</v>
          </cell>
          <cell r="D1019" t="str">
            <v>=</v>
          </cell>
          <cell r="F1019" t="str">
            <v>=</v>
          </cell>
        </row>
        <row r="1021">
          <cell r="A1021" t="str">
            <v>รายได้จากการให้บริการอบรม</v>
          </cell>
          <cell r="C1021">
            <v>-125500</v>
          </cell>
          <cell r="D1021">
            <v>0</v>
          </cell>
          <cell r="F1021">
            <v>125500</v>
          </cell>
        </row>
        <row r="1022">
          <cell r="A1022" t="str">
            <v>ค่าใช้จ่ายในการจัดอบรม</v>
          </cell>
          <cell r="C1022">
            <v>0</v>
          </cell>
          <cell r="D1022">
            <v>0</v>
          </cell>
          <cell r="F1022">
            <v>0</v>
          </cell>
        </row>
        <row r="1023">
          <cell r="A1023" t="str">
            <v>=</v>
          </cell>
          <cell r="B1023" t="str">
            <v>=</v>
          </cell>
          <cell r="D1023" t="str">
            <v>=</v>
          </cell>
          <cell r="F1023" t="str">
            <v>=</v>
          </cell>
        </row>
        <row r="1024">
          <cell r="A1024" t="str">
            <v>รวม</v>
          </cell>
          <cell r="B1024" t="str">
            <v xml:space="preserve"> </v>
          </cell>
          <cell r="D1024">
            <v>0</v>
          </cell>
          <cell r="F1024">
            <v>125500</v>
          </cell>
        </row>
        <row r="1025">
          <cell r="A1025" t="str">
            <v>=</v>
          </cell>
          <cell r="B1025" t="str">
            <v>=</v>
          </cell>
          <cell r="D1025" t="str">
            <v>=</v>
          </cell>
          <cell r="F1025" t="str">
            <v>=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CB 1 - Current"/>
      <sheetName val="SCB 2 - Current"/>
      <sheetName val="TrialBalance Q3-2002"/>
      <sheetName val="K001"/>
      <sheetName val="detail(sum)"/>
      <sheetName val="Sum"/>
      <sheetName val="TB 30.6.06"/>
      <sheetName val="ซื้อ-ขาย(30-8-42)_"/>
      <sheetName val="B&amp;S_1999"/>
      <sheetName val="B&amp;S_1998"/>
      <sheetName val="Market_To_Mkt"/>
      <sheetName val="SHORT_TO_LONG"/>
      <sheetName val="TrialBalance_Q3-2002"/>
      <sheetName val="SCB_1_-_Current"/>
      <sheetName val="SCB_2_-_Current"/>
      <sheetName val="GL_06_11_2"/>
      <sheetName val="GL_12_11"/>
      <sheetName val="BAL"/>
      <sheetName val="Province"/>
      <sheetName val="EST-FOOTING (G)"/>
      <sheetName val="ELEC45-01"/>
      <sheetName val="SCB_1_-_Current5"/>
      <sheetName val="SCB_2_-_Current5"/>
      <sheetName val="บริษัท"/>
      <sheetName val="K-1A"/>
      <sheetName val="acc.depre-report-old"/>
      <sheetName val="เงินกู้ MGC"/>
      <sheetName val="FS-YTD"/>
      <sheetName val="1201"/>
      <sheetName val="BS"/>
      <sheetName val="SAN REDUCED 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BMCT2003"/>
      <sheetName val="Cost Center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B&amp;S_1999"/>
      <sheetName val="Amort Table Building I"/>
      <sheetName val="เงินกู้_MGC1"/>
      <sheetName val="TrialBalance_Q3-20021"/>
      <sheetName val="Trial_Balance1"/>
      <sheetName val="B&amp;S_19991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G2">
            <v>36525</v>
          </cell>
        </row>
      </sheetData>
      <sheetData sheetId="75">
        <row r="2">
          <cell r="G2">
            <v>36525</v>
          </cell>
        </row>
      </sheetData>
      <sheetData sheetId="76">
        <row r="2">
          <cell r="G2">
            <v>36525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3">
          <cell r="A3" t="str">
            <v>CLIENT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>
        <row r="2">
          <cell r="G2">
            <v>36525</v>
          </cell>
        </row>
      </sheetData>
      <sheetData sheetId="392" refreshError="1"/>
      <sheetData sheetId="393">
        <row r="4">
          <cell r="B4">
            <v>8500000</v>
          </cell>
        </row>
      </sheetData>
      <sheetData sheetId="394"/>
      <sheetData sheetId="395"/>
      <sheetData sheetId="39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DPLA"/>
      <sheetName val="BALANCE_SHEET_"/>
      <sheetName val="SEA"/>
      <sheetName val="10-1 Media"/>
      <sheetName val="10-cut"/>
      <sheetName val="DEP12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payment"/>
      <sheetName val="Prft&amp;Loss"/>
      <sheetName val="FIN TB_SI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Dec15"/>
      <sheetName val="DEC31"/>
      <sheetName val="BALANCE_SHEET_2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Timing"/>
      <sheetName val="MA"/>
      <sheetName val="PO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CIPA"/>
      <sheetName val="อาคาร"/>
      <sheetName val="Fcsthist"/>
      <sheetName val="capex04"/>
      <sheetName val="ADJ _ RATE"/>
      <sheetName val="ยอดkill1005"/>
      <sheetName val="InputPO_Del"/>
      <sheetName val="รายงานผลการดำเนินงาน"/>
      <sheetName val="Seal 1-07-04"/>
      <sheetName val="เงินกู้_MGC1"/>
      <sheetName val="zcst_fg_d1"/>
      <sheetName val="_Engineer_Top5_1"/>
      <sheetName val="TB_SAP1"/>
      <sheetName val="Smell_complain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Assign type"/>
      <sheetName val="Drivers"/>
      <sheetName val="Assumptions"/>
      <sheetName val="Scenarios"/>
      <sheetName val="Operations"/>
      <sheetName val="10-1_Media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Qty"/>
      <sheetName val="F3-3GP"/>
      <sheetName val="BALANCE_SHEET_4"/>
      <sheetName val="เงินกู้_MGC3"/>
      <sheetName val="zcst_fg_d3"/>
      <sheetName val="_Engineer_Top5_3"/>
      <sheetName val="TB_SAP3"/>
      <sheetName val="Smell_complain3"/>
      <sheetName val="2_FA3"/>
      <sheetName val="4_CL3"/>
      <sheetName val="3_CA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BS_ATTACH3"/>
      <sheetName val="Mant_Fiberline3"/>
      <sheetName val="Historical_PM2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Seal_1-07-041"/>
      <sheetName val="ADJ_-_RATE"/>
      <sheetName val="Assign_type"/>
      <sheetName val="2005"/>
      <sheetName val="Main Assumption"/>
      <sheetName val="Customize Your Purchase Order"/>
      <sheetName val="BUILD95"/>
      <sheetName val="Bedrreceptuur"/>
      <sheetName val="SCB 1 - Current"/>
      <sheetName val="SCB 2 - Current"/>
      <sheetName val="TELVAT"/>
      <sheetName val="TON"/>
      <sheetName val="Thailand"/>
      <sheetName val="名簿データ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CIPA"/>
      <sheetName val="Actual-Monthly"/>
      <sheetName val="Actual-ＹＴＤ"/>
      <sheetName val="Budget-Monthly"/>
      <sheetName val="Budget-YTD"/>
      <sheetName val="SEA"/>
      <sheetName val="DPLA"/>
      <sheetName val="Accure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DEP12"/>
      <sheetName val="10-1 Media"/>
      <sheetName val="10-cut"/>
      <sheetName val="Prft&amp;Loss"/>
      <sheetName val="FIN TB_SI"/>
      <sheetName val="payment"/>
      <sheetName val="MA"/>
      <sheetName val="BALANCE_SHEET_2"/>
      <sheetName val="Timing"/>
      <sheetName val="Dec15"/>
      <sheetName val="DEC31"/>
      <sheetName val="BUILD95"/>
      <sheetName val="สรุปรวม"/>
      <sheetName val="total"/>
      <sheetName val="รายงานผลการดำเนินงาน"/>
      <sheetName val="ADJ _ RATE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Listing"/>
      <sheetName val="Drivers"/>
      <sheetName val="_FS1220"/>
      <sheetName val="_FS1610"/>
      <sheetName val="_FS1710"/>
      <sheetName val="Ratio"/>
      <sheetName val="SH-C"/>
      <sheetName val="SH-F"/>
      <sheetName val="SH-A"/>
      <sheetName val="cash flow"/>
      <sheetName val="DETAIL-BS"/>
      <sheetName val="10-1_Media"/>
      <sheetName val="Permanent info"/>
      <sheetName val="Marshal"/>
      <sheetName val="2005"/>
      <sheetName val="Customize Your Purchase Order"/>
      <sheetName val="Main Assumption"/>
      <sheetName val="Thailand"/>
      <sheetName val="Excluded Parts"/>
      <sheetName val="6000433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  <sheetName val="เงินกู้_MGC"/>
      <sheetName val="B&amp;S_1999"/>
      <sheetName val="ELEC45-01"/>
      <sheetName val="????-??"/>
      <sheetName val="SCB 1 - Current"/>
      <sheetName val="SCB 2 - Current"/>
      <sheetName val="?????"/>
      <sheetName val="GROUP1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ตั๋วเงินรับ"/>
      <sheetName val="Master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ALPL"/>
      <sheetName val="เงินกู้_MGC1"/>
      <sheetName val="SCB_1_-_Current"/>
      <sheetName val="SCB_2_-_Current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SRT"/>
      <sheetName val="Fidelio Inpu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>
        <row r="2">
          <cell r="G2">
            <v>36525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2">
          <cell r="G2">
            <v>36525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G2">
            <v>36525</v>
          </cell>
        </row>
      </sheetData>
      <sheetData sheetId="255"/>
      <sheetData sheetId="256"/>
      <sheetData sheetId="257"/>
      <sheetData sheetId="258">
        <row r="2">
          <cell r="G2">
            <v>36525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>
        <row r="2">
          <cell r="G2">
            <v>36525</v>
          </cell>
        </row>
      </sheetData>
      <sheetData sheetId="38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</sheetNames>
    <sheetDataSet>
      <sheetData sheetId="0"/>
      <sheetData sheetId="1"/>
      <sheetData sheetId="2"/>
      <sheetData sheetId="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BMCT2003"/>
      <sheetName val="MC3(main)"/>
      <sheetName val="MC1"/>
      <sheetName val="ตั๋วเงินรับ"/>
      <sheetName val="Sheet1"/>
      <sheetName val="เงินกู้_MGC"/>
      <sheetName val="Dates"/>
      <sheetName val="oresreqsum"/>
      <sheetName val="?????????????"/>
      <sheetName val="AP"/>
      <sheetName val="??????? MGC"/>
      <sheetName val="DOMESTIC"/>
      <sheetName val="mes"/>
      <sheetName val="R_5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8500000</v>
          </cell>
        </row>
      </sheetData>
      <sheetData sheetId="9">
        <row r="4">
          <cell r="B4">
            <v>8500000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Lbaby0649"/>
      <sheetName val="NLbaby1249"/>
      <sheetName val="NLbaby0350"/>
      <sheetName val="เงินกู้ MG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ELEC45-01"/>
      <sheetName val="2002"/>
      <sheetName val="SCB 1 - Current"/>
      <sheetName val="SCB 2 - Current"/>
      <sheetName val=""/>
      <sheetName val="TB 30.6.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chalinee ปี49"/>
      <sheetName val="Master"/>
      <sheetName val="SCB 1 - Current"/>
      <sheetName val="SCB 2 - Current"/>
      <sheetName val="Financial Analysis"/>
      <sheetName val="BS_Conso "/>
      <sheetName val="Group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U-5"/>
      <sheetName val="NLbaby06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</sheetNames>
    <sheetDataSet>
      <sheetData sheetId="0" refreshError="1"/>
      <sheetData sheetId="1" refreshError="1">
        <row r="1">
          <cell r="A1" t="str">
            <v>Dan Chang Bio-Energy Co.,Ltd.</v>
          </cell>
        </row>
        <row r="2">
          <cell r="A2" t="str">
            <v>Phu Khieo Bio-Energy Co.,Ltd.</v>
          </cell>
        </row>
        <row r="3">
          <cell r="A3" t="str">
            <v>Chart of Account</v>
          </cell>
        </row>
        <row r="5">
          <cell r="A5">
            <v>100000</v>
          </cell>
          <cell r="B5" t="str">
            <v>Assets</v>
          </cell>
        </row>
        <row r="6">
          <cell r="A6">
            <v>110000</v>
          </cell>
          <cell r="B6" t="str">
            <v>Current Assets</v>
          </cell>
        </row>
        <row r="7">
          <cell r="A7">
            <v>111000</v>
          </cell>
          <cell r="C7" t="str">
            <v>Cash on Hand and at Banks</v>
          </cell>
        </row>
        <row r="8">
          <cell r="A8">
            <v>111100</v>
          </cell>
          <cell r="D8" t="str">
            <v>Petty Cash at Office</v>
          </cell>
        </row>
        <row r="9">
          <cell r="A9">
            <v>111200</v>
          </cell>
          <cell r="D9" t="str">
            <v>Petty Cash at Site</v>
          </cell>
        </row>
        <row r="10">
          <cell r="A10">
            <v>112000</v>
          </cell>
          <cell r="C10" t="str">
            <v>Cash at Bank - Saving Account</v>
          </cell>
        </row>
        <row r="11">
          <cell r="A11">
            <v>112100</v>
          </cell>
          <cell r="D11" t="str">
            <v>Cash at Bank - Saving Account  SCB</v>
          </cell>
        </row>
        <row r="12">
          <cell r="A12">
            <v>112101</v>
          </cell>
          <cell r="E12" t="str">
            <v>Cash at Bank -Savings Accounts SCB (Chidlom)      # 001-5-49181-4</v>
          </cell>
        </row>
        <row r="13">
          <cell r="A13">
            <v>112102</v>
          </cell>
          <cell r="E13" t="str">
            <v>Cash at Bank -Savings Accounts SCB (Danchang)   # 683-2-10999-5</v>
          </cell>
        </row>
        <row r="14">
          <cell r="A14">
            <v>112103</v>
          </cell>
          <cell r="E14" t="str">
            <v>Cash at Bank -Saving Account SCB (Chidlom)          # 001-5-51601-2</v>
          </cell>
        </row>
        <row r="15">
          <cell r="A15">
            <v>112200</v>
          </cell>
          <cell r="D15" t="str">
            <v>Cash at Bank - Saving Account  BAY</v>
          </cell>
        </row>
        <row r="16">
          <cell r="A16">
            <v>112201</v>
          </cell>
          <cell r="E16" t="str">
            <v>Cash at Bank -Savings Accounts-BAY (Chumpae) # 088-1-50489-5</v>
          </cell>
        </row>
        <row r="17">
          <cell r="A17">
            <v>112202</v>
          </cell>
          <cell r="E17" t="str">
            <v>Cash at Bank -Savings Accounts-BAY(Rama 3)      #777-1-25076-9</v>
          </cell>
        </row>
        <row r="18">
          <cell r="A18">
            <v>112300</v>
          </cell>
          <cell r="D18" t="str">
            <v>Cash at Bank - Saving Account  SCIB</v>
          </cell>
        </row>
        <row r="19">
          <cell r="A19">
            <v>112301</v>
          </cell>
          <cell r="E19" t="str">
            <v>Cash at Bank -Savings Accounts-SCIB (Chumpae)#563-2-07424-7</v>
          </cell>
        </row>
        <row r="20">
          <cell r="A20">
            <v>112302</v>
          </cell>
          <cell r="E20" t="str">
            <v>Cash at Bank -Savings Accounts-SCIB(Petburee)#001-2-86197-3</v>
          </cell>
        </row>
        <row r="21">
          <cell r="A21">
            <v>113000</v>
          </cell>
          <cell r="C21" t="str">
            <v>Cash at Bank - Current Account</v>
          </cell>
        </row>
        <row r="22">
          <cell r="A22">
            <v>113100</v>
          </cell>
          <cell r="D22" t="str">
            <v xml:space="preserve">Cash at Bank - Current Account SCB </v>
          </cell>
        </row>
        <row r="23">
          <cell r="A23">
            <v>113101</v>
          </cell>
          <cell r="E23" t="str">
            <v>Current Account SCB Shidlom # 001-3-49836-5</v>
          </cell>
        </row>
        <row r="24">
          <cell r="A24">
            <v>113102</v>
          </cell>
          <cell r="E24" t="str">
            <v>Current Account SCB Danchang  # 683-3-00999-4</v>
          </cell>
        </row>
        <row r="25">
          <cell r="A25">
            <v>113200</v>
          </cell>
          <cell r="D25" t="str">
            <v xml:space="preserve">Cash at Bank -Current Account SCIB </v>
          </cell>
        </row>
        <row r="26">
          <cell r="A26">
            <v>113201</v>
          </cell>
          <cell r="E26" t="str">
            <v>Cash at Bank -Current Account SCIB Ploencit Center # 072-1-00422-4</v>
          </cell>
        </row>
        <row r="27">
          <cell r="A27">
            <v>113202</v>
          </cell>
          <cell r="E27" t="str">
            <v>Cash at Bank -Current Account-SCIB(Pleonjit)             #072-1-00434-6</v>
          </cell>
        </row>
        <row r="28">
          <cell r="A28">
            <v>113203</v>
          </cell>
          <cell r="E28" t="str">
            <v>Cash at Bank -Current Account-SCIB(Petburee)           #001-1-23389-6</v>
          </cell>
        </row>
        <row r="29">
          <cell r="A29">
            <v>113204</v>
          </cell>
          <cell r="E29" t="str">
            <v xml:space="preserve">Cash at Bank -Current Account-SCIB(Chumpae)         # 563-1-00543-5    </v>
          </cell>
        </row>
        <row r="30">
          <cell r="A30">
            <v>113300</v>
          </cell>
          <cell r="D30" t="str">
            <v>Cash at Bank -Current Account-BAY</v>
          </cell>
        </row>
        <row r="31">
          <cell r="A31">
            <v>113301</v>
          </cell>
          <cell r="E31" t="str">
            <v>Cash at Bank -Current Account-BAY(Rama 3) #777-0-03630-1</v>
          </cell>
        </row>
        <row r="32">
          <cell r="A32">
            <v>113302</v>
          </cell>
          <cell r="E32" t="str">
            <v>Cash at Bank -Current Account-BAY(Chumpae) #088-0-03935-3</v>
          </cell>
        </row>
        <row r="33">
          <cell r="A33">
            <v>113400</v>
          </cell>
          <cell r="D33" t="str">
            <v>Current Account -  HO</v>
          </cell>
        </row>
        <row r="34">
          <cell r="A34">
            <v>113500</v>
          </cell>
          <cell r="D34" t="str">
            <v>Current Account -  BR</v>
          </cell>
        </row>
        <row r="35">
          <cell r="A35">
            <v>113600</v>
          </cell>
          <cell r="D35" t="str">
            <v>Current Account - Other</v>
          </cell>
        </row>
        <row r="36">
          <cell r="A36">
            <v>113700</v>
          </cell>
          <cell r="C36" t="str">
            <v>Fixed Deposits</v>
          </cell>
        </row>
        <row r="37">
          <cell r="A37">
            <v>113800</v>
          </cell>
          <cell r="C37" t="str">
            <v>Cash Clearing (for Cash Management)</v>
          </cell>
        </row>
        <row r="38">
          <cell r="A38">
            <v>113900</v>
          </cell>
          <cell r="C38" t="str">
            <v>Notes Receivable</v>
          </cell>
        </row>
        <row r="39">
          <cell r="A39">
            <v>114000</v>
          </cell>
          <cell r="C39" t="str">
            <v xml:space="preserve">Accounts Receivable </v>
          </cell>
        </row>
        <row r="40">
          <cell r="A40">
            <v>114100</v>
          </cell>
          <cell r="D40" t="str">
            <v>Accounts Receivable  Trade - Related Company</v>
          </cell>
        </row>
        <row r="41">
          <cell r="A41">
            <v>114101</v>
          </cell>
          <cell r="E41" t="str">
            <v>Accounts Receivable Trade - Related Company - MP</v>
          </cell>
        </row>
        <row r="42">
          <cell r="A42">
            <v>114102</v>
          </cell>
          <cell r="E42" t="str">
            <v>Accounts Receivable Trade - Related Company - UFIC</v>
          </cell>
        </row>
        <row r="43">
          <cell r="A43">
            <v>114103</v>
          </cell>
          <cell r="E43" t="str">
            <v>Accounts Receivable Trade - Related Company - MPPB</v>
          </cell>
        </row>
        <row r="44">
          <cell r="A44">
            <v>114200</v>
          </cell>
          <cell r="D44" t="str">
            <v>Accounts Receivable - Trade</v>
          </cell>
        </row>
        <row r="45">
          <cell r="A45">
            <v>114300</v>
          </cell>
          <cell r="D45" t="str">
            <v>Provision for Contract Discounts</v>
          </cell>
        </row>
        <row r="46">
          <cell r="A46">
            <v>114400</v>
          </cell>
          <cell r="D46" t="str">
            <v>Provision for Doubtful Accounts</v>
          </cell>
        </row>
        <row r="47">
          <cell r="A47">
            <v>115000</v>
          </cell>
          <cell r="C47" t="str">
            <v>Inventory</v>
          </cell>
        </row>
        <row r="48">
          <cell r="A48">
            <v>115100</v>
          </cell>
          <cell r="D48" t="str">
            <v>Raw Material (Fuel)</v>
          </cell>
        </row>
        <row r="49">
          <cell r="A49">
            <v>115200</v>
          </cell>
          <cell r="D49" t="str">
            <v>Spare Part</v>
          </cell>
        </row>
        <row r="50">
          <cell r="A50">
            <v>115300</v>
          </cell>
          <cell r="D50" t="str">
            <v>Consumable</v>
          </cell>
        </row>
        <row r="51">
          <cell r="A51">
            <v>115400</v>
          </cell>
          <cell r="D51" t="str">
            <v>Chemical Part</v>
          </cell>
        </row>
        <row r="52">
          <cell r="A52">
            <v>115500</v>
          </cell>
          <cell r="D52" t="str">
            <v>Stationary (Office Supply)</v>
          </cell>
        </row>
        <row r="53">
          <cell r="A53">
            <v>115600</v>
          </cell>
          <cell r="D53" t="str">
            <v>Project</v>
          </cell>
        </row>
        <row r="54">
          <cell r="A54">
            <v>116000</v>
          </cell>
          <cell r="C54" t="str">
            <v>Short-term Loans to Related Company</v>
          </cell>
        </row>
        <row r="55">
          <cell r="A55">
            <v>117000</v>
          </cell>
          <cell r="C55" t="str">
            <v>Accounts Receivable - Other</v>
          </cell>
        </row>
        <row r="56">
          <cell r="A56">
            <v>117100</v>
          </cell>
          <cell r="D56" t="str">
            <v xml:space="preserve">Accounts Receivable Related Company </v>
          </cell>
        </row>
        <row r="57">
          <cell r="A57">
            <v>117101</v>
          </cell>
          <cell r="E57" t="str">
            <v>Accounts Receivable Related Company - MP</v>
          </cell>
        </row>
        <row r="58">
          <cell r="A58">
            <v>117102</v>
          </cell>
          <cell r="E58" t="str">
            <v>Accounts Receivable Related Company - UFIC</v>
          </cell>
        </row>
        <row r="59">
          <cell r="A59">
            <v>117200</v>
          </cell>
          <cell r="D59" t="str">
            <v>Accounts Receivable - Contractor</v>
          </cell>
        </row>
        <row r="60">
          <cell r="A60">
            <v>117300</v>
          </cell>
          <cell r="D60" t="str">
            <v>Accounts Receivable - Employee</v>
          </cell>
        </row>
        <row r="61">
          <cell r="A61">
            <v>117400</v>
          </cell>
          <cell r="D61" t="str">
            <v>Call in Arrears</v>
          </cell>
        </row>
        <row r="62">
          <cell r="A62">
            <v>117500</v>
          </cell>
          <cell r="D62" t="str">
            <v>Accounts Receivable - Other</v>
          </cell>
        </row>
        <row r="63">
          <cell r="A63">
            <v>117600</v>
          </cell>
          <cell r="C63" t="str">
            <v>Accrued Income</v>
          </cell>
        </row>
        <row r="64">
          <cell r="A64">
            <v>117601</v>
          </cell>
          <cell r="D64" t="str">
            <v>Accrued Income - Interest</v>
          </cell>
        </row>
        <row r="65">
          <cell r="A65">
            <v>117602</v>
          </cell>
          <cell r="D65" t="str">
            <v>Accrued Income - Interest - Related Company</v>
          </cell>
        </row>
        <row r="66">
          <cell r="A66">
            <v>117603</v>
          </cell>
          <cell r="D66" t="str">
            <v>Accrued Income - Dividend</v>
          </cell>
        </row>
        <row r="67">
          <cell r="A67">
            <v>117604</v>
          </cell>
          <cell r="D67" t="str">
            <v>Accrued Income - Other</v>
          </cell>
        </row>
        <row r="68">
          <cell r="A68">
            <v>117700</v>
          </cell>
          <cell r="C68" t="str">
            <v>Prepaid Expense</v>
          </cell>
        </row>
        <row r="69">
          <cell r="A69">
            <v>117701</v>
          </cell>
          <cell r="D69" t="str">
            <v>Prepaid - Insurance</v>
          </cell>
        </row>
        <row r="70">
          <cell r="A70">
            <v>117702</v>
          </cell>
          <cell r="D70" t="str">
            <v>Prepaid - Rent</v>
          </cell>
        </row>
        <row r="71">
          <cell r="A71">
            <v>117703</v>
          </cell>
          <cell r="D71" t="str">
            <v>Prepaid - Services</v>
          </cell>
        </row>
        <row r="72">
          <cell r="A72">
            <v>117704</v>
          </cell>
          <cell r="D72" t="str">
            <v>Prepaid - Fees</v>
          </cell>
        </row>
        <row r="73">
          <cell r="A73">
            <v>117705</v>
          </cell>
          <cell r="D73" t="str">
            <v>Prepaid - Other</v>
          </cell>
        </row>
        <row r="74">
          <cell r="A74">
            <v>117800</v>
          </cell>
          <cell r="C74" t="str">
            <v>Advance Payment</v>
          </cell>
        </row>
        <row r="75">
          <cell r="A75">
            <v>117801</v>
          </cell>
          <cell r="D75" t="str">
            <v>Advance to Directors</v>
          </cell>
        </row>
        <row r="76">
          <cell r="A76">
            <v>117802</v>
          </cell>
          <cell r="D76" t="str">
            <v>Advance to Employee</v>
          </cell>
        </row>
        <row r="77">
          <cell r="A77">
            <v>117803</v>
          </cell>
          <cell r="D77" t="str">
            <v>Advance to Suppliers / Contractors</v>
          </cell>
        </row>
        <row r="78">
          <cell r="A78">
            <v>117804</v>
          </cell>
          <cell r="D78" t="str">
            <v>Advance to Related Company - MP</v>
          </cell>
        </row>
        <row r="79">
          <cell r="A79">
            <v>117805</v>
          </cell>
          <cell r="D79" t="str">
            <v>Advance to Related Company - UFIC</v>
          </cell>
        </row>
        <row r="80">
          <cell r="A80">
            <v>117806</v>
          </cell>
          <cell r="D80" t="str">
            <v>Advance to Related Company - DC</v>
          </cell>
        </row>
        <row r="81">
          <cell r="A81">
            <v>118000</v>
          </cell>
          <cell r="C81" t="str">
            <v>Value Added Tax</v>
          </cell>
        </row>
        <row r="82">
          <cell r="A82">
            <v>118100</v>
          </cell>
          <cell r="D82" t="str">
            <v>Suspense Input Tax</v>
          </cell>
        </row>
        <row r="83">
          <cell r="A83">
            <v>118200</v>
          </cell>
          <cell r="D83" t="str">
            <v>Input Tax</v>
          </cell>
        </row>
        <row r="84">
          <cell r="A84">
            <v>118300</v>
          </cell>
          <cell r="D84" t="str">
            <v>A/R Revenue Department (VAT)</v>
          </cell>
        </row>
        <row r="85">
          <cell r="A85">
            <v>118400</v>
          </cell>
          <cell r="D85" t="str">
            <v>Interim Tax</v>
          </cell>
        </row>
        <row r="86">
          <cell r="A86">
            <v>118500</v>
          </cell>
          <cell r="D86" t="str">
            <v>Withholding Tax Deducted at Source</v>
          </cell>
        </row>
        <row r="88">
          <cell r="A88">
            <v>120000</v>
          </cell>
          <cell r="B88" t="str">
            <v>Long - Term Assets</v>
          </cell>
        </row>
        <row r="89">
          <cell r="A89">
            <v>121000</v>
          </cell>
          <cell r="C89" t="str">
            <v>Long - Term Investment</v>
          </cell>
        </row>
        <row r="90">
          <cell r="A90">
            <v>121100</v>
          </cell>
          <cell r="D90" t="str">
            <v>Deposits with Financial Institutions - Long - Term</v>
          </cell>
        </row>
        <row r="91">
          <cell r="A91">
            <v>121200</v>
          </cell>
          <cell r="D91" t="str">
            <v>Fixed Deposits with Bank - Long - Term</v>
          </cell>
        </row>
        <row r="92">
          <cell r="A92">
            <v>121300</v>
          </cell>
          <cell r="D92" t="str">
            <v>Investments in Subsidiaries</v>
          </cell>
        </row>
        <row r="93">
          <cell r="A93">
            <v>121400</v>
          </cell>
          <cell r="D93" t="str">
            <v>Investments in associated company</v>
          </cell>
        </row>
        <row r="94">
          <cell r="A94">
            <v>121500</v>
          </cell>
          <cell r="D94" t="str">
            <v>Investments in other company</v>
          </cell>
        </row>
        <row r="95">
          <cell r="A95">
            <v>122000</v>
          </cell>
          <cell r="C95" t="str">
            <v>Long - Term Loans</v>
          </cell>
        </row>
        <row r="96">
          <cell r="A96">
            <v>122100</v>
          </cell>
          <cell r="D96" t="str">
            <v>Long - Term Loans to Related Company</v>
          </cell>
        </row>
        <row r="97">
          <cell r="A97">
            <v>122200</v>
          </cell>
          <cell r="D97" t="str">
            <v>Long - Term Loans to Directors</v>
          </cell>
        </row>
        <row r="98">
          <cell r="A98">
            <v>130000</v>
          </cell>
          <cell r="B98" t="str">
            <v>Fixed Assets</v>
          </cell>
        </row>
        <row r="99">
          <cell r="A99">
            <v>131000</v>
          </cell>
          <cell r="C99" t="str">
            <v>Property, Plant and Equipment</v>
          </cell>
        </row>
        <row r="100">
          <cell r="A100">
            <v>131100</v>
          </cell>
          <cell r="D100" t="str">
            <v>Property, Plant and Equipment</v>
          </cell>
        </row>
        <row r="101">
          <cell r="A101">
            <v>131110</v>
          </cell>
          <cell r="E101" t="str">
            <v>Property</v>
          </cell>
        </row>
        <row r="102">
          <cell r="A102">
            <v>131111</v>
          </cell>
          <cell r="E102" t="str">
            <v>Land Improvement</v>
          </cell>
        </row>
        <row r="103">
          <cell r="A103">
            <v>131120</v>
          </cell>
          <cell r="E103" t="str">
            <v>Plants</v>
          </cell>
        </row>
        <row r="104">
          <cell r="A104">
            <v>131130</v>
          </cell>
          <cell r="E104" t="str">
            <v>Machinery and Equipment</v>
          </cell>
        </row>
        <row r="105">
          <cell r="A105">
            <v>131140</v>
          </cell>
          <cell r="E105" t="str">
            <v>Furniture  and Office  Equipment</v>
          </cell>
        </row>
        <row r="106">
          <cell r="A106">
            <v>131150</v>
          </cell>
          <cell r="E106" t="str">
            <v>Tools and Equipment</v>
          </cell>
        </row>
        <row r="107">
          <cell r="A107">
            <v>131160</v>
          </cell>
          <cell r="E107" t="str">
            <v>Vehicles</v>
          </cell>
        </row>
        <row r="108">
          <cell r="A108">
            <v>131170</v>
          </cell>
          <cell r="E108" t="str">
            <v>Software</v>
          </cell>
        </row>
        <row r="109">
          <cell r="A109">
            <v>131180</v>
          </cell>
          <cell r="E109" t="str">
            <v>Accumulated Depreciation - Power Plants</v>
          </cell>
        </row>
        <row r="110">
          <cell r="A110">
            <v>131181</v>
          </cell>
          <cell r="E110" t="str">
            <v>Accumulated Depreciation - Machinery and Equipment</v>
          </cell>
        </row>
        <row r="111">
          <cell r="A111">
            <v>131182</v>
          </cell>
          <cell r="E111" t="str">
            <v>Accumulated Depreciation - Furniture  and Office  Equipment</v>
          </cell>
        </row>
        <row r="112">
          <cell r="A112">
            <v>131183</v>
          </cell>
          <cell r="E112" t="str">
            <v>Accumulated Depreciation - Tools and Equipment</v>
          </cell>
        </row>
        <row r="113">
          <cell r="A113">
            <v>131184</v>
          </cell>
          <cell r="E113" t="str">
            <v>Accumulated Depreciation - Vehicles</v>
          </cell>
        </row>
        <row r="114">
          <cell r="A114">
            <v>131185</v>
          </cell>
          <cell r="E114" t="str">
            <v>Accumulated Depreciation - Software</v>
          </cell>
        </row>
        <row r="115">
          <cell r="A115">
            <v>131186</v>
          </cell>
          <cell r="E115" t="str">
            <v>Accumulated Depreciation - Land Improvement</v>
          </cell>
        </row>
        <row r="116">
          <cell r="A116">
            <v>131200</v>
          </cell>
          <cell r="E116" t="str">
            <v>Project in Progress - Power Plants</v>
          </cell>
        </row>
        <row r="117">
          <cell r="A117">
            <v>131210</v>
          </cell>
          <cell r="E117" t="str">
            <v>Project Improvement - Plant โครงการปรับปรุงประสิทธิภาพโรงไฟฟ้า</v>
          </cell>
        </row>
        <row r="118">
          <cell r="A118">
            <v>131300</v>
          </cell>
          <cell r="E118" t="str">
            <v>Project in Progress - Capitalized Interest Expense</v>
          </cell>
        </row>
        <row r="119">
          <cell r="A119">
            <v>131400</v>
          </cell>
          <cell r="E119" t="str">
            <v>Project in Progress - Capitalized Realized Exchange Gain/Loss</v>
          </cell>
        </row>
        <row r="120">
          <cell r="A120">
            <v>131500</v>
          </cell>
          <cell r="E120" t="str">
            <v>Project in Progress - Capitalized Unrealized Exchange Gain/Loss</v>
          </cell>
        </row>
        <row r="121">
          <cell r="A121">
            <v>131600</v>
          </cell>
          <cell r="E121" t="str">
            <v>Project in Progress - Capitalized Expenses - Others</v>
          </cell>
        </row>
        <row r="122">
          <cell r="A122">
            <v>131700</v>
          </cell>
          <cell r="E122" t="str">
            <v>Assets Clearing</v>
          </cell>
        </row>
        <row r="123">
          <cell r="A123">
            <v>131800</v>
          </cell>
          <cell r="E123" t="str">
            <v>Project in Progress Clearing</v>
          </cell>
        </row>
        <row r="124">
          <cell r="A124">
            <v>131900</v>
          </cell>
          <cell r="E124" t="str">
            <v>Project in Progress - Suspense for Project Closing</v>
          </cell>
        </row>
        <row r="125">
          <cell r="A125">
            <v>140000</v>
          </cell>
          <cell r="C125" t="str">
            <v>Refundable Deposits</v>
          </cell>
        </row>
        <row r="126">
          <cell r="A126">
            <v>140100</v>
          </cell>
          <cell r="D126" t="str">
            <v>Deposits - Water</v>
          </cell>
        </row>
        <row r="127">
          <cell r="A127">
            <v>140200</v>
          </cell>
          <cell r="D127" t="str">
            <v>Deposits - House</v>
          </cell>
        </row>
        <row r="128">
          <cell r="A128">
            <v>140300</v>
          </cell>
          <cell r="D128" t="str">
            <v>Deposits - Marginal Deposits</v>
          </cell>
        </row>
        <row r="129">
          <cell r="A129">
            <v>140400</v>
          </cell>
          <cell r="D129" t="str">
            <v>Deposits - Other</v>
          </cell>
        </row>
        <row r="130">
          <cell r="A130">
            <v>150000</v>
          </cell>
          <cell r="C130" t="str">
            <v>Intangible Assets</v>
          </cell>
        </row>
        <row r="131">
          <cell r="A131">
            <v>151000</v>
          </cell>
          <cell r="D131" t="str">
            <v>Leasehold Right</v>
          </cell>
        </row>
        <row r="132">
          <cell r="A132">
            <v>152000</v>
          </cell>
          <cell r="D132" t="str">
            <v>Deferred Expense - Others</v>
          </cell>
        </row>
        <row r="134">
          <cell r="A134">
            <v>200000</v>
          </cell>
          <cell r="B134" t="str">
            <v>Liabilities</v>
          </cell>
        </row>
        <row r="135">
          <cell r="A135">
            <v>210000</v>
          </cell>
          <cell r="B135" t="str">
            <v>Current Liabilities</v>
          </cell>
        </row>
        <row r="136">
          <cell r="A136">
            <v>211000</v>
          </cell>
          <cell r="C136" t="str">
            <v>Bank Overdrafts</v>
          </cell>
        </row>
        <row r="137">
          <cell r="A137">
            <v>211001</v>
          </cell>
          <cell r="D137" t="str">
            <v>Bank Overdrafts</v>
          </cell>
        </row>
        <row r="138">
          <cell r="A138">
            <v>212000</v>
          </cell>
          <cell r="C138" t="str">
            <v>Short - Term Loans</v>
          </cell>
        </row>
        <row r="139">
          <cell r="A139">
            <v>212100</v>
          </cell>
          <cell r="D139" t="str">
            <v>Short - Term Loans from Financial Institutions</v>
          </cell>
        </row>
        <row r="140">
          <cell r="A140">
            <v>212101</v>
          </cell>
          <cell r="E140" t="str">
            <v>Short - Term Loans from SCIB</v>
          </cell>
        </row>
        <row r="141">
          <cell r="A141">
            <v>212200</v>
          </cell>
          <cell r="D141" t="str">
            <v>Short - Term Loans from Related Company</v>
          </cell>
        </row>
        <row r="142">
          <cell r="A142">
            <v>212210</v>
          </cell>
          <cell r="E142" t="str">
            <v>Short - Term Loans from DC</v>
          </cell>
        </row>
        <row r="143">
          <cell r="A143">
            <v>213000</v>
          </cell>
          <cell r="C143" t="str">
            <v>Accounts Payable - Trade</v>
          </cell>
        </row>
        <row r="144">
          <cell r="A144">
            <v>213100</v>
          </cell>
          <cell r="D144" t="str">
            <v>Accounts Payable - Trade</v>
          </cell>
        </row>
        <row r="145">
          <cell r="A145">
            <v>213200</v>
          </cell>
          <cell r="D145" t="str">
            <v>Accounts Payable - Trade - Related Company</v>
          </cell>
        </row>
        <row r="146">
          <cell r="A146">
            <v>213201</v>
          </cell>
          <cell r="E146" t="str">
            <v>Accounts Payable Trade - MP</v>
          </cell>
        </row>
        <row r="147">
          <cell r="A147">
            <v>213202</v>
          </cell>
          <cell r="E147" t="str">
            <v>Accounts Payable Trade - UFIC</v>
          </cell>
        </row>
        <row r="148">
          <cell r="A148">
            <v>213203</v>
          </cell>
          <cell r="E148" t="str">
            <v>Accounts Payable Trade - MPPB</v>
          </cell>
        </row>
        <row r="149">
          <cell r="A149">
            <v>213204</v>
          </cell>
          <cell r="E149" t="str">
            <v>Accounts Payable Trade - MPV</v>
          </cell>
        </row>
        <row r="150">
          <cell r="A150">
            <v>213205</v>
          </cell>
          <cell r="E150" t="str">
            <v>Accounts Payable Trade - SB</v>
          </cell>
        </row>
        <row r="151">
          <cell r="A151">
            <v>214000</v>
          </cell>
          <cell r="C151" t="str">
            <v>Accounts Payable - Other</v>
          </cell>
        </row>
        <row r="152">
          <cell r="A152">
            <v>214100</v>
          </cell>
          <cell r="D152" t="str">
            <v>Accounts Payable - Related Company</v>
          </cell>
        </row>
        <row r="153">
          <cell r="A153">
            <v>214101</v>
          </cell>
          <cell r="E153" t="str">
            <v>Accounts Payable - MP</v>
          </cell>
        </row>
        <row r="154">
          <cell r="A154">
            <v>214102</v>
          </cell>
          <cell r="E154" t="str">
            <v>Accounts Payable - UFIC</v>
          </cell>
        </row>
        <row r="155">
          <cell r="A155">
            <v>214103</v>
          </cell>
          <cell r="E155" t="str">
            <v>Accounts Payable - DC</v>
          </cell>
        </row>
        <row r="156">
          <cell r="A156">
            <v>214200</v>
          </cell>
          <cell r="D156" t="str">
            <v>Accounts Payable - Acquisition of Assets</v>
          </cell>
        </row>
        <row r="157">
          <cell r="A157">
            <v>214300</v>
          </cell>
          <cell r="D157" t="str">
            <v>Accounts Payable - Contractors</v>
          </cell>
        </row>
        <row r="158">
          <cell r="A158">
            <v>214400</v>
          </cell>
          <cell r="D158" t="str">
            <v>Retention Guarantee</v>
          </cell>
        </row>
        <row r="159">
          <cell r="A159">
            <v>214500</v>
          </cell>
          <cell r="D159" t="str">
            <v>Accounts Payable - Other</v>
          </cell>
        </row>
        <row r="160">
          <cell r="A160">
            <v>214600</v>
          </cell>
          <cell r="D160" t="str">
            <v>Loan Account Payable - Employee</v>
          </cell>
        </row>
        <row r="161">
          <cell r="A161">
            <v>215000</v>
          </cell>
          <cell r="C161" t="str">
            <v>Accrued Expense</v>
          </cell>
        </row>
        <row r="162">
          <cell r="A162">
            <v>215100</v>
          </cell>
          <cell r="D162" t="str">
            <v>Accrued Interest Expense - Loans</v>
          </cell>
        </row>
        <row r="163">
          <cell r="A163">
            <v>215200</v>
          </cell>
          <cell r="D163" t="str">
            <v>Accrued Interest Expense - Debentures</v>
          </cell>
        </row>
        <row r="164">
          <cell r="A164">
            <v>215300</v>
          </cell>
          <cell r="D164" t="str">
            <v>Accrued Interest Expense - Other</v>
          </cell>
        </row>
        <row r="165">
          <cell r="A165">
            <v>215400</v>
          </cell>
          <cell r="D165" t="str">
            <v>Accrued Interest Expense - Related Company</v>
          </cell>
        </row>
        <row r="166">
          <cell r="A166">
            <v>215401</v>
          </cell>
          <cell r="E166" t="str">
            <v>Accrued Interest Expense - MP</v>
          </cell>
        </row>
        <row r="167">
          <cell r="A167">
            <v>215402</v>
          </cell>
          <cell r="E167" t="str">
            <v>Accrued Interest Expense - UFIC</v>
          </cell>
        </row>
        <row r="168">
          <cell r="A168">
            <v>215403</v>
          </cell>
          <cell r="E168" t="str">
            <v>Accrued Interest Expense - MPPB</v>
          </cell>
        </row>
        <row r="169">
          <cell r="A169">
            <v>215500</v>
          </cell>
          <cell r="D169" t="str">
            <v>Accrued Maintenance Expense</v>
          </cell>
        </row>
        <row r="170">
          <cell r="A170">
            <v>215600</v>
          </cell>
          <cell r="D170" t="str">
            <v>Accrued  Expense - Other</v>
          </cell>
        </row>
        <row r="171">
          <cell r="A171">
            <v>215610</v>
          </cell>
          <cell r="E171" t="str">
            <v>Accrued Expense - Other</v>
          </cell>
        </row>
        <row r="172">
          <cell r="A172">
            <v>215620</v>
          </cell>
          <cell r="E172" t="str">
            <v>Accrued Expense - Social Security Fund</v>
          </cell>
        </row>
        <row r="173">
          <cell r="A173">
            <v>215700</v>
          </cell>
          <cell r="D173" t="str">
            <v>Accrued  Expense - Related Company</v>
          </cell>
        </row>
        <row r="174">
          <cell r="A174">
            <v>215701</v>
          </cell>
          <cell r="E174" t="str">
            <v>Accrued  Expense - MP</v>
          </cell>
        </row>
        <row r="175">
          <cell r="A175">
            <v>215702</v>
          </cell>
          <cell r="E175" t="str">
            <v>Accrued  Expense - UFIC</v>
          </cell>
        </row>
        <row r="176">
          <cell r="A176">
            <v>215800</v>
          </cell>
          <cell r="D176" t="str">
            <v>Accrued Dividend</v>
          </cell>
        </row>
        <row r="177">
          <cell r="A177">
            <v>216000</v>
          </cell>
          <cell r="C177" t="str">
            <v>Advance Receipt</v>
          </cell>
        </row>
        <row r="178">
          <cell r="A178">
            <v>216100</v>
          </cell>
          <cell r="D178" t="str">
            <v>Advance from Directors</v>
          </cell>
        </row>
        <row r="179">
          <cell r="A179">
            <v>216200</v>
          </cell>
          <cell r="D179" t="str">
            <v>Advance from Suppliers / Contractors</v>
          </cell>
        </row>
        <row r="180">
          <cell r="A180">
            <v>216300</v>
          </cell>
          <cell r="D180" t="str">
            <v>Advance from Customer</v>
          </cell>
        </row>
        <row r="181">
          <cell r="A181">
            <v>216400</v>
          </cell>
          <cell r="D181" t="str">
            <v>Advance from Related Company</v>
          </cell>
        </row>
        <row r="182">
          <cell r="A182">
            <v>216500</v>
          </cell>
          <cell r="D182" t="str">
            <v>Share Subscriptions received in Advance</v>
          </cell>
        </row>
        <row r="183">
          <cell r="A183">
            <v>216600</v>
          </cell>
          <cell r="D183" t="str">
            <v>Advance from Other Company</v>
          </cell>
        </row>
        <row r="184">
          <cell r="A184">
            <v>217000</v>
          </cell>
          <cell r="C184" t="str">
            <v>Value Added Tax</v>
          </cell>
        </row>
        <row r="185">
          <cell r="A185">
            <v>217100</v>
          </cell>
          <cell r="D185" t="str">
            <v>Suspense Output Tax</v>
          </cell>
        </row>
        <row r="186">
          <cell r="A186">
            <v>217200</v>
          </cell>
          <cell r="D186" t="str">
            <v>Output Tax</v>
          </cell>
        </row>
        <row r="187">
          <cell r="A187">
            <v>217300</v>
          </cell>
          <cell r="D187" t="str">
            <v>A/P Revenue Department (VAT)</v>
          </cell>
        </row>
        <row r="188">
          <cell r="A188">
            <v>217400</v>
          </cell>
          <cell r="D188" t="str">
            <v>Offshore VAT (Phor. Phor.36)</v>
          </cell>
        </row>
        <row r="189">
          <cell r="A189">
            <v>218000</v>
          </cell>
          <cell r="C189" t="str">
            <v>Income Tax</v>
          </cell>
        </row>
        <row r="190">
          <cell r="A190">
            <v>218100</v>
          </cell>
          <cell r="D190" t="str">
            <v>Corporate Income Tax Payable</v>
          </cell>
        </row>
        <row r="191">
          <cell r="A191">
            <v>218200</v>
          </cell>
          <cell r="D191" t="str">
            <v>Withholding Tax Payable - Employee</v>
          </cell>
        </row>
        <row r="192">
          <cell r="A192">
            <v>218300</v>
          </cell>
          <cell r="D192" t="str">
            <v>Withholding Tax Payable - Personal</v>
          </cell>
        </row>
        <row r="193">
          <cell r="A193">
            <v>218400</v>
          </cell>
          <cell r="D193" t="str">
            <v>Withholding Tax Payable - Company</v>
          </cell>
        </row>
        <row r="194">
          <cell r="A194">
            <v>218500</v>
          </cell>
          <cell r="D194" t="str">
            <v>Withholding Tax Payable - Offshore</v>
          </cell>
        </row>
        <row r="195">
          <cell r="A195">
            <v>218600</v>
          </cell>
          <cell r="D195" t="str">
            <v>Other Tax</v>
          </cell>
        </row>
        <row r="196">
          <cell r="A196">
            <v>220000</v>
          </cell>
          <cell r="B196" t="str">
            <v>Long - Term Liabilities</v>
          </cell>
        </row>
        <row r="197">
          <cell r="A197">
            <v>221000</v>
          </cell>
          <cell r="C197" t="str">
            <v>Long - Term Loans</v>
          </cell>
        </row>
        <row r="198">
          <cell r="A198">
            <v>221100</v>
          </cell>
          <cell r="D198" t="str">
            <v>Long - Term Loans from Financial Institutions</v>
          </cell>
        </row>
        <row r="199">
          <cell r="A199">
            <v>221110</v>
          </cell>
          <cell r="E199" t="str">
            <v>Long-Term Loans - BAY</v>
          </cell>
        </row>
        <row r="200">
          <cell r="A200">
            <v>221120</v>
          </cell>
          <cell r="E200" t="str">
            <v>Long-Term Loans - SCIB</v>
          </cell>
        </row>
        <row r="201">
          <cell r="A201">
            <v>221200</v>
          </cell>
          <cell r="D201" t="str">
            <v>Long - Term Loans from Related Company</v>
          </cell>
        </row>
        <row r="202">
          <cell r="A202">
            <v>221201</v>
          </cell>
          <cell r="E202" t="str">
            <v>Long - Term Loans from MPPB</v>
          </cell>
        </row>
        <row r="203">
          <cell r="A203">
            <v>222000</v>
          </cell>
          <cell r="C203" t="str">
            <v>Debentures</v>
          </cell>
        </row>
        <row r="204">
          <cell r="A204">
            <v>222100</v>
          </cell>
          <cell r="D204" t="str">
            <v>Convertible Debentures</v>
          </cell>
        </row>
        <row r="205">
          <cell r="A205">
            <v>222200</v>
          </cell>
          <cell r="D205" t="str">
            <v>Debentures</v>
          </cell>
        </row>
        <row r="206">
          <cell r="A206">
            <v>222300</v>
          </cell>
          <cell r="D206" t="str">
            <v>Provision for Debenture Premium</v>
          </cell>
        </row>
        <row r="207">
          <cell r="A207">
            <v>223000</v>
          </cell>
          <cell r="C207" t="str">
            <v>Other Liabilities</v>
          </cell>
        </row>
        <row r="208">
          <cell r="A208">
            <v>223100</v>
          </cell>
          <cell r="D208" t="str">
            <v>Long - Term Advance from Customer</v>
          </cell>
        </row>
        <row r="209">
          <cell r="A209">
            <v>223200</v>
          </cell>
          <cell r="D209" t="str">
            <v>Deposits</v>
          </cell>
        </row>
        <row r="210">
          <cell r="A210">
            <v>223300</v>
          </cell>
          <cell r="D210" t="str">
            <v>Minimum Take Obligation Received from Customer</v>
          </cell>
        </row>
        <row r="211">
          <cell r="A211">
            <v>223400</v>
          </cell>
          <cell r="D211" t="str">
            <v>Accounts Payable - Lease / Hire Purchase</v>
          </cell>
        </row>
        <row r="213">
          <cell r="A213">
            <v>300000</v>
          </cell>
          <cell r="B213" t="str">
            <v>Shareholders's Equity</v>
          </cell>
        </row>
        <row r="214">
          <cell r="A214">
            <v>310000</v>
          </cell>
          <cell r="B214" t="str">
            <v>Share Capital</v>
          </cell>
        </row>
        <row r="215">
          <cell r="A215">
            <v>311000</v>
          </cell>
          <cell r="C215" t="str">
            <v>Ordinary Shares</v>
          </cell>
        </row>
        <row r="216">
          <cell r="A216">
            <v>312000</v>
          </cell>
          <cell r="C216" t="str">
            <v>Preference Shares</v>
          </cell>
        </row>
        <row r="217">
          <cell r="A217">
            <v>320000</v>
          </cell>
          <cell r="B217" t="str">
            <v>Paid - in Capital</v>
          </cell>
        </row>
        <row r="218">
          <cell r="A218">
            <v>321000</v>
          </cell>
          <cell r="C218" t="str">
            <v>Premium on Share Capital</v>
          </cell>
        </row>
        <row r="219">
          <cell r="A219">
            <v>322000</v>
          </cell>
          <cell r="C219" t="str">
            <v>Revaluation Surplus</v>
          </cell>
        </row>
        <row r="220">
          <cell r="A220">
            <v>323000</v>
          </cell>
          <cell r="C220" t="str">
            <v>Unrealized Gain / Loss on Effective Hedge</v>
          </cell>
        </row>
        <row r="221">
          <cell r="A221">
            <v>324000</v>
          </cell>
          <cell r="C221" t="str">
            <v>Unrealized Gain / Loss on Investment in Available for Sale Securities</v>
          </cell>
        </row>
        <row r="222">
          <cell r="A222">
            <v>330000</v>
          </cell>
          <cell r="B222" t="str">
            <v>Retained Earnings</v>
          </cell>
        </row>
        <row r="223">
          <cell r="A223">
            <v>331000</v>
          </cell>
          <cell r="C223" t="str">
            <v>Legal Reserve</v>
          </cell>
        </row>
        <row r="224">
          <cell r="A224">
            <v>332000</v>
          </cell>
          <cell r="C224" t="str">
            <v>Unappropriated Retained Earnings</v>
          </cell>
        </row>
        <row r="225">
          <cell r="A225">
            <v>333000</v>
          </cell>
          <cell r="C225" t="str">
            <v>Dividend Paid</v>
          </cell>
        </row>
        <row r="226">
          <cell r="A226">
            <v>334000</v>
          </cell>
          <cell r="C226" t="str">
            <v>Profit / Loss of the Current Period</v>
          </cell>
        </row>
        <row r="228">
          <cell r="A228">
            <v>400000</v>
          </cell>
          <cell r="B228" t="str">
            <v>Operating Income</v>
          </cell>
        </row>
        <row r="229">
          <cell r="A229">
            <v>410000</v>
          </cell>
          <cell r="B229" t="str">
            <v>Sales Power</v>
          </cell>
        </row>
        <row r="230">
          <cell r="A230">
            <v>410100</v>
          </cell>
          <cell r="C230" t="str">
            <v>Sales Power to EGAT</v>
          </cell>
        </row>
        <row r="231">
          <cell r="A231">
            <v>410200</v>
          </cell>
          <cell r="C231" t="str">
            <v>Sales Power to MP Group</v>
          </cell>
        </row>
        <row r="232">
          <cell r="A232">
            <v>410300</v>
          </cell>
          <cell r="C232" t="str">
            <v>Sales Power to Other</v>
          </cell>
        </row>
        <row r="233">
          <cell r="A233">
            <v>420000</v>
          </cell>
          <cell r="B233" t="str">
            <v>Sales Steam</v>
          </cell>
        </row>
        <row r="234">
          <cell r="A234">
            <v>421100</v>
          </cell>
          <cell r="C234" t="str">
            <v>Sales HP Steam to EGAT</v>
          </cell>
        </row>
        <row r="235">
          <cell r="A235">
            <v>421200</v>
          </cell>
          <cell r="C235" t="str">
            <v>Sales HP Steam to MP Group</v>
          </cell>
        </row>
        <row r="236">
          <cell r="A236">
            <v>421300</v>
          </cell>
          <cell r="C236" t="str">
            <v>Sales HP Steam to Other</v>
          </cell>
        </row>
        <row r="237">
          <cell r="A237">
            <v>422100</v>
          </cell>
          <cell r="C237" t="str">
            <v>Sales MP Steam to EGAT</v>
          </cell>
        </row>
        <row r="238">
          <cell r="A238">
            <v>422200</v>
          </cell>
          <cell r="C238" t="str">
            <v>Sales MP Steam to MP Group</v>
          </cell>
        </row>
        <row r="239">
          <cell r="A239">
            <v>422300</v>
          </cell>
          <cell r="C239" t="str">
            <v>Sales MP Steam to Other</v>
          </cell>
        </row>
        <row r="240">
          <cell r="A240">
            <v>423100</v>
          </cell>
          <cell r="C240" t="str">
            <v>Sales LP Steam to EGAT</v>
          </cell>
        </row>
        <row r="241">
          <cell r="A241">
            <v>423200</v>
          </cell>
          <cell r="C241" t="str">
            <v>Sales LP Steam to MP Group</v>
          </cell>
        </row>
        <row r="242">
          <cell r="A242">
            <v>423300</v>
          </cell>
          <cell r="C242" t="str">
            <v>Sales LP Steam to Other</v>
          </cell>
        </row>
        <row r="243">
          <cell r="A243">
            <v>430000</v>
          </cell>
          <cell r="B243" t="str">
            <v>Sales Water</v>
          </cell>
        </row>
        <row r="244">
          <cell r="A244">
            <v>431000</v>
          </cell>
          <cell r="C244" t="str">
            <v xml:space="preserve">Sales Raw Water </v>
          </cell>
        </row>
        <row r="245">
          <cell r="A245">
            <v>431100</v>
          </cell>
          <cell r="D245" t="str">
            <v>Sales Raw Water to EGAT</v>
          </cell>
        </row>
        <row r="246">
          <cell r="A246">
            <v>431200</v>
          </cell>
          <cell r="D246" t="str">
            <v>Sales Raw Water to MP Group</v>
          </cell>
        </row>
        <row r="247">
          <cell r="A247">
            <v>431300</v>
          </cell>
          <cell r="D247" t="str">
            <v>Sales Raw Water  to Other</v>
          </cell>
        </row>
        <row r="248">
          <cell r="A248">
            <v>432000</v>
          </cell>
          <cell r="C248" t="str">
            <v>Sales Califier Water</v>
          </cell>
        </row>
        <row r="249">
          <cell r="A249">
            <v>432100</v>
          </cell>
          <cell r="D249" t="str">
            <v>Sales Califier Water to EGAT</v>
          </cell>
        </row>
        <row r="250">
          <cell r="A250">
            <v>432200</v>
          </cell>
          <cell r="D250" t="str">
            <v>Sales Califier Water to MP Group</v>
          </cell>
        </row>
        <row r="251">
          <cell r="A251">
            <v>432300</v>
          </cell>
          <cell r="D251" t="str">
            <v>Sales Califier Water to Other</v>
          </cell>
        </row>
        <row r="252">
          <cell r="A252">
            <v>433000</v>
          </cell>
          <cell r="C252" t="str">
            <v>Sales Soft Water</v>
          </cell>
        </row>
        <row r="253">
          <cell r="A253">
            <v>433100</v>
          </cell>
          <cell r="D253" t="str">
            <v>Sales Soft Water to EGAT</v>
          </cell>
        </row>
        <row r="254">
          <cell r="A254">
            <v>433200</v>
          </cell>
          <cell r="D254" t="str">
            <v>Sales Soft Water to MP Group</v>
          </cell>
        </row>
        <row r="255">
          <cell r="A255">
            <v>433300</v>
          </cell>
          <cell r="D255" t="str">
            <v>Sales Soft Water to Other</v>
          </cell>
        </row>
        <row r="256">
          <cell r="A256">
            <v>434000</v>
          </cell>
          <cell r="C256" t="str">
            <v>Sales Service/Protable Water</v>
          </cell>
        </row>
        <row r="257">
          <cell r="A257">
            <v>434100</v>
          </cell>
          <cell r="D257" t="str">
            <v>Sales Service/Protable Water to EGAT</v>
          </cell>
        </row>
        <row r="258">
          <cell r="A258">
            <v>434200</v>
          </cell>
          <cell r="D258" t="str">
            <v>Sales Service/Protable Water to MP Group</v>
          </cell>
        </row>
        <row r="259">
          <cell r="A259">
            <v>434300</v>
          </cell>
          <cell r="D259" t="str">
            <v>Sales Service/Protable Water to Other</v>
          </cell>
        </row>
        <row r="260">
          <cell r="A260">
            <v>435000</v>
          </cell>
          <cell r="C260" t="str">
            <v>Sales Deminerlized Water</v>
          </cell>
        </row>
        <row r="261">
          <cell r="A261">
            <v>435100</v>
          </cell>
          <cell r="D261" t="str">
            <v>Sales Deminerlized Water to EGAT</v>
          </cell>
        </row>
        <row r="262">
          <cell r="A262">
            <v>435200</v>
          </cell>
          <cell r="D262" t="str">
            <v>Sales Deminerlized Water to MP Group</v>
          </cell>
        </row>
        <row r="263">
          <cell r="A263">
            <v>435300</v>
          </cell>
          <cell r="D263" t="str">
            <v>Sales Deminerlized Water to Other</v>
          </cell>
        </row>
        <row r="264">
          <cell r="A264">
            <v>440000</v>
          </cell>
          <cell r="C264" t="str">
            <v>Income Other</v>
          </cell>
        </row>
        <row r="265">
          <cell r="A265">
            <v>441100</v>
          </cell>
          <cell r="D265" t="str">
            <v>Interest  Receive</v>
          </cell>
        </row>
        <row r="266">
          <cell r="A266">
            <v>441200</v>
          </cell>
          <cell r="D266" t="str">
            <v>Income - Other</v>
          </cell>
        </row>
        <row r="269">
          <cell r="A269">
            <v>500000</v>
          </cell>
          <cell r="B269" t="str">
            <v>Cost of Goodsold</v>
          </cell>
        </row>
        <row r="270">
          <cell r="A270" t="str">
            <v>510000</v>
          </cell>
          <cell r="B270" t="str">
            <v>Operation &amp; Maintenance</v>
          </cell>
        </row>
        <row r="271">
          <cell r="A271" t="str">
            <v>511000</v>
          </cell>
          <cell r="C271" t="str">
            <v>Material Cost</v>
          </cell>
        </row>
        <row r="272">
          <cell r="A272">
            <v>511100</v>
          </cell>
          <cell r="D272" t="str">
            <v>Fuel Costs</v>
          </cell>
        </row>
        <row r="273">
          <cell r="A273">
            <v>511101</v>
          </cell>
          <cell r="E273" t="str">
            <v>Bagasse</v>
          </cell>
        </row>
        <row r="274">
          <cell r="A274">
            <v>511102</v>
          </cell>
          <cell r="E274" t="str">
            <v>Wood Chip</v>
          </cell>
        </row>
        <row r="275">
          <cell r="A275">
            <v>511103</v>
          </cell>
          <cell r="E275" t="str">
            <v>Sugar Cane Leaf</v>
          </cell>
        </row>
        <row r="276">
          <cell r="A276">
            <v>511104</v>
          </cell>
          <cell r="E276" t="str">
            <v>Rice Husk</v>
          </cell>
        </row>
        <row r="277">
          <cell r="A277">
            <v>511105</v>
          </cell>
          <cell r="E277" t="str">
            <v>Other</v>
          </cell>
        </row>
        <row r="278">
          <cell r="A278">
            <v>511200</v>
          </cell>
          <cell r="D278" t="str">
            <v>Water</v>
          </cell>
        </row>
        <row r="279">
          <cell r="A279">
            <v>511201</v>
          </cell>
          <cell r="E279" t="str">
            <v xml:space="preserve">Raw Water </v>
          </cell>
        </row>
        <row r="280">
          <cell r="A280">
            <v>511202</v>
          </cell>
          <cell r="E280" t="str">
            <v>Clarified Water</v>
          </cell>
        </row>
        <row r="281">
          <cell r="A281">
            <v>511203</v>
          </cell>
          <cell r="E281" t="str">
            <v>Soft Water</v>
          </cell>
        </row>
        <row r="282">
          <cell r="A282">
            <v>511204</v>
          </cell>
          <cell r="E282" t="str">
            <v>Service &amp; Portable Water</v>
          </cell>
        </row>
        <row r="283">
          <cell r="A283">
            <v>511205</v>
          </cell>
          <cell r="E283" t="str">
            <v xml:space="preserve">Demineralized  Water </v>
          </cell>
        </row>
        <row r="284">
          <cell r="A284">
            <v>511300</v>
          </cell>
          <cell r="D284" t="str">
            <v>Power</v>
          </cell>
        </row>
        <row r="285">
          <cell r="A285">
            <v>511301</v>
          </cell>
          <cell r="E285" t="str">
            <v>Power</v>
          </cell>
        </row>
        <row r="286">
          <cell r="A286">
            <v>511400</v>
          </cell>
          <cell r="D286" t="str">
            <v>Fuel Oil</v>
          </cell>
        </row>
        <row r="287">
          <cell r="A287">
            <v>511500</v>
          </cell>
          <cell r="D287" t="str">
            <v>Chemical</v>
          </cell>
        </row>
        <row r="288">
          <cell r="A288">
            <v>511600</v>
          </cell>
          <cell r="D288" t="str">
            <v>Other</v>
          </cell>
        </row>
        <row r="289">
          <cell r="A289" t="str">
            <v>512000</v>
          </cell>
          <cell r="C289" t="str">
            <v>O&amp;M Repair and Maintenance</v>
          </cell>
        </row>
        <row r="290">
          <cell r="A290">
            <v>512001</v>
          </cell>
          <cell r="E290" t="str">
            <v>Routine Maintenance</v>
          </cell>
        </row>
        <row r="291">
          <cell r="A291">
            <v>512002</v>
          </cell>
          <cell r="E291" t="str">
            <v>Yearly Inspection &amp; Maintenance</v>
          </cell>
        </row>
        <row r="292">
          <cell r="A292">
            <v>512003</v>
          </cell>
          <cell r="E292" t="str">
            <v>Minor Inspection &amp; Maintenance</v>
          </cell>
        </row>
        <row r="293">
          <cell r="A293">
            <v>512004</v>
          </cell>
          <cell r="E293" t="str">
            <v>Major Overhaul</v>
          </cell>
        </row>
        <row r="294">
          <cell r="A294">
            <v>512010</v>
          </cell>
          <cell r="E294" t="str">
            <v>Tool Repair</v>
          </cell>
        </row>
        <row r="295">
          <cell r="A295">
            <v>512090</v>
          </cell>
          <cell r="E295" t="str">
            <v>Consumable</v>
          </cell>
        </row>
        <row r="296">
          <cell r="A296" t="str">
            <v>513000</v>
          </cell>
          <cell r="C296" t="str">
            <v>O&amp;M Rent and Lease</v>
          </cell>
        </row>
        <row r="297">
          <cell r="A297">
            <v>513001</v>
          </cell>
          <cell r="E297" t="str">
            <v>Tool &amp; Equipment</v>
          </cell>
        </row>
        <row r="298">
          <cell r="A298">
            <v>513002</v>
          </cell>
          <cell r="E298" t="str">
            <v>Other</v>
          </cell>
        </row>
        <row r="299">
          <cell r="A299" t="str">
            <v>514000</v>
          </cell>
          <cell r="C299" t="str">
            <v>Fuel Handling Management</v>
          </cell>
        </row>
        <row r="300">
          <cell r="A300">
            <v>514001</v>
          </cell>
          <cell r="E300" t="str">
            <v>Fuel Handling (Subcontractor)</v>
          </cell>
        </row>
        <row r="301">
          <cell r="A301" t="str">
            <v>515000</v>
          </cell>
          <cell r="C301" t="str">
            <v>Waste Disposal</v>
          </cell>
        </row>
        <row r="302">
          <cell r="A302">
            <v>515001</v>
          </cell>
          <cell r="E302" t="str">
            <v>Waste Water</v>
          </cell>
        </row>
        <row r="303">
          <cell r="A303">
            <v>515002</v>
          </cell>
          <cell r="E303" t="str">
            <v xml:space="preserve">Ash </v>
          </cell>
        </row>
        <row r="304">
          <cell r="A304">
            <v>515003</v>
          </cell>
          <cell r="E304" t="str">
            <v>Chemical</v>
          </cell>
        </row>
        <row r="305">
          <cell r="A305">
            <v>515004</v>
          </cell>
          <cell r="E305" t="str">
            <v>Oil</v>
          </cell>
        </row>
        <row r="306">
          <cell r="A306" t="str">
            <v>516000</v>
          </cell>
          <cell r="C306" t="str">
            <v>Inspection Fee</v>
          </cell>
        </row>
        <row r="307">
          <cell r="A307">
            <v>516001</v>
          </cell>
          <cell r="E307" t="str">
            <v xml:space="preserve">Environment </v>
          </cell>
        </row>
        <row r="308">
          <cell r="A308">
            <v>516002</v>
          </cell>
          <cell r="E308" t="str">
            <v>Chemical</v>
          </cell>
        </row>
        <row r="309">
          <cell r="A309">
            <v>516003</v>
          </cell>
          <cell r="E309" t="str">
            <v>Performance Test</v>
          </cell>
        </row>
        <row r="310">
          <cell r="A310" t="str">
            <v>520000</v>
          </cell>
          <cell r="B310" t="str">
            <v>Adminstrative Expense</v>
          </cell>
        </row>
        <row r="311">
          <cell r="A311" t="str">
            <v>521000</v>
          </cell>
          <cell r="C311" t="str">
            <v>Human Resource Expense</v>
          </cell>
        </row>
        <row r="312">
          <cell r="A312">
            <v>521010</v>
          </cell>
          <cell r="D312" t="str">
            <v>Salary</v>
          </cell>
        </row>
        <row r="313">
          <cell r="A313">
            <v>521020</v>
          </cell>
          <cell r="D313" t="str">
            <v>Wage</v>
          </cell>
        </row>
        <row r="314">
          <cell r="A314">
            <v>521030</v>
          </cell>
          <cell r="D314" t="str">
            <v>Allowance ( ค่ากะ, เบี้ยเลี้ยง, ฉุกเฉิน)</v>
          </cell>
        </row>
        <row r="315">
          <cell r="A315">
            <v>521040</v>
          </cell>
          <cell r="D315" t="str">
            <v>Overtime</v>
          </cell>
        </row>
        <row r="316">
          <cell r="A316">
            <v>521050</v>
          </cell>
          <cell r="D316" t="str">
            <v>KPI</v>
          </cell>
        </row>
        <row r="317">
          <cell r="A317">
            <v>521060</v>
          </cell>
          <cell r="D317" t="str">
            <v>Acheivement</v>
          </cell>
        </row>
        <row r="318">
          <cell r="A318">
            <v>521070</v>
          </cell>
          <cell r="D318" t="str">
            <v>Bonus</v>
          </cell>
        </row>
        <row r="319">
          <cell r="A319" t="str">
            <v>522000</v>
          </cell>
          <cell r="C319" t="str">
            <v>Welfare , Benefit , Training &amp; External Human Resource Fee</v>
          </cell>
        </row>
        <row r="320">
          <cell r="A320">
            <v>522010</v>
          </cell>
          <cell r="D320" t="str">
            <v>Uniform</v>
          </cell>
        </row>
        <row r="321">
          <cell r="A321">
            <v>522020</v>
          </cell>
          <cell r="D321" t="str">
            <v>Employee Activities</v>
          </cell>
        </row>
        <row r="322">
          <cell r="A322">
            <v>522030</v>
          </cell>
          <cell r="D322" t="str">
            <v>Social Security Fund</v>
          </cell>
        </row>
        <row r="323">
          <cell r="A323">
            <v>522040</v>
          </cell>
          <cell r="D323" t="str">
            <v>Workmen Compensation Fund</v>
          </cell>
        </row>
        <row r="324">
          <cell r="A324">
            <v>522050</v>
          </cell>
          <cell r="D324" t="str">
            <v>Provident Fund</v>
          </cell>
        </row>
        <row r="325">
          <cell r="A325">
            <v>522060</v>
          </cell>
          <cell r="D325" t="str">
            <v>Life &amp; Accident  Insurance</v>
          </cell>
        </row>
        <row r="326">
          <cell r="A326">
            <v>522070</v>
          </cell>
          <cell r="D326" t="str">
            <v>Medical</v>
          </cell>
        </row>
        <row r="327">
          <cell r="A327">
            <v>522080</v>
          </cell>
          <cell r="D327" t="str">
            <v>Travelling &amp; Accommodation - Oversea</v>
          </cell>
        </row>
        <row r="328">
          <cell r="A328">
            <v>522090</v>
          </cell>
          <cell r="D328" t="str">
            <v>Travelling &amp; Accommodation - Local</v>
          </cell>
        </row>
        <row r="329">
          <cell r="A329">
            <v>522100</v>
          </cell>
          <cell r="D329" t="str">
            <v>Rental</v>
          </cell>
        </row>
        <row r="330">
          <cell r="A330">
            <v>522110</v>
          </cell>
          <cell r="D330" t="str">
            <v>Personal Protection Equipment</v>
          </cell>
        </row>
        <row r="331">
          <cell r="A331">
            <v>522120</v>
          </cell>
          <cell r="D331" t="str">
            <v>Food &amp; Beverage</v>
          </cell>
        </row>
        <row r="332">
          <cell r="A332">
            <v>522130</v>
          </cell>
          <cell r="D332" t="str">
            <v>Training - Oversea</v>
          </cell>
        </row>
        <row r="333">
          <cell r="A333">
            <v>522140</v>
          </cell>
          <cell r="D333" t="str">
            <v>Training - Local</v>
          </cell>
        </row>
        <row r="334">
          <cell r="A334">
            <v>522150</v>
          </cell>
          <cell r="D334" t="str">
            <v>Professional Fees</v>
          </cell>
        </row>
        <row r="335">
          <cell r="A335">
            <v>522160</v>
          </cell>
          <cell r="D335" t="str">
            <v>Royalty Fees</v>
          </cell>
        </row>
        <row r="336">
          <cell r="A336">
            <v>522170</v>
          </cell>
          <cell r="D336" t="str">
            <v>Inspection Fees / Audit Fee</v>
          </cell>
        </row>
        <row r="337">
          <cell r="A337">
            <v>522180</v>
          </cell>
          <cell r="D337" t="str">
            <v>Transportation Fees</v>
          </cell>
        </row>
        <row r="338">
          <cell r="A338">
            <v>522190</v>
          </cell>
          <cell r="D338" t="str">
            <v>Securities Guard</v>
          </cell>
        </row>
        <row r="339">
          <cell r="A339">
            <v>522200</v>
          </cell>
          <cell r="D339" t="str">
            <v>Service</v>
          </cell>
        </row>
        <row r="340">
          <cell r="A340" t="str">
            <v>523000</v>
          </cell>
          <cell r="C340" t="str">
            <v>Materials and Consumable</v>
          </cell>
        </row>
        <row r="341">
          <cell r="A341">
            <v>523010</v>
          </cell>
          <cell r="D341" t="str">
            <v>Consumable</v>
          </cell>
        </row>
        <row r="342">
          <cell r="A342">
            <v>523020</v>
          </cell>
          <cell r="D342" t="str">
            <v>Tool &amp; Equipment</v>
          </cell>
        </row>
        <row r="343">
          <cell r="A343" t="str">
            <v>524000</v>
          </cell>
          <cell r="C343" t="str">
            <v>Public Utilities &amp; Communication</v>
          </cell>
        </row>
        <row r="344">
          <cell r="A344">
            <v>524010</v>
          </cell>
          <cell r="D344" t="str">
            <v>Electricity</v>
          </cell>
        </row>
        <row r="345">
          <cell r="A345">
            <v>524020</v>
          </cell>
          <cell r="D345" t="str">
            <v>Water</v>
          </cell>
        </row>
        <row r="346">
          <cell r="A346">
            <v>524030</v>
          </cell>
          <cell r="D346" t="str">
            <v>Communication</v>
          </cell>
        </row>
        <row r="347">
          <cell r="A347" t="str">
            <v>525000</v>
          </cell>
          <cell r="C347" t="str">
            <v>Customer and Corporate Communication</v>
          </cell>
        </row>
        <row r="348">
          <cell r="A348">
            <v>525010</v>
          </cell>
          <cell r="D348" t="str">
            <v>Gift &amp; Subsidies</v>
          </cell>
        </row>
        <row r="349">
          <cell r="A349">
            <v>525020</v>
          </cell>
          <cell r="D349" t="str">
            <v xml:space="preserve">Entertainment </v>
          </cell>
        </row>
        <row r="350">
          <cell r="A350">
            <v>525030</v>
          </cell>
          <cell r="D350" t="str">
            <v>Advertising</v>
          </cell>
        </row>
        <row r="351">
          <cell r="A351">
            <v>525040</v>
          </cell>
          <cell r="D351" t="str">
            <v>Stationery &amp; Printing</v>
          </cell>
        </row>
        <row r="352">
          <cell r="A352">
            <v>525050</v>
          </cell>
          <cell r="D352" t="str">
            <v>Donation</v>
          </cell>
        </row>
        <row r="353">
          <cell r="A353">
            <v>525060</v>
          </cell>
          <cell r="D353" t="str">
            <v>Member</v>
          </cell>
        </row>
        <row r="354">
          <cell r="A354">
            <v>525070</v>
          </cell>
          <cell r="D354" t="str">
            <v>Public Relations</v>
          </cell>
        </row>
        <row r="355">
          <cell r="A355">
            <v>525080</v>
          </cell>
          <cell r="D355" t="str">
            <v>Subscription &amp; Publication</v>
          </cell>
        </row>
        <row r="356">
          <cell r="A356">
            <v>525090</v>
          </cell>
          <cell r="D356" t="str">
            <v>Meeting Expense</v>
          </cell>
        </row>
        <row r="357">
          <cell r="A357" t="str">
            <v>526000</v>
          </cell>
          <cell r="C357" t="str">
            <v>Government Expense</v>
          </cell>
        </row>
        <row r="358">
          <cell r="A358">
            <v>526010</v>
          </cell>
          <cell r="D358" t="str">
            <v>Tax &amp; Duty</v>
          </cell>
        </row>
        <row r="359">
          <cell r="A359">
            <v>526020</v>
          </cell>
          <cell r="D359" t="str">
            <v>Unclaim</v>
          </cell>
        </row>
        <row r="360">
          <cell r="A360">
            <v>526030</v>
          </cell>
          <cell r="D360" t="str">
            <v>Fines &amp; Penalties</v>
          </cell>
        </row>
        <row r="361">
          <cell r="A361">
            <v>526040</v>
          </cell>
          <cell r="D361" t="str">
            <v>Government Fee</v>
          </cell>
        </row>
        <row r="362">
          <cell r="A362" t="str">
            <v>527000</v>
          </cell>
          <cell r="C362" t="str">
            <v>Financial Charges</v>
          </cell>
        </row>
        <row r="363">
          <cell r="A363">
            <v>527010</v>
          </cell>
          <cell r="D363" t="str">
            <v xml:space="preserve">Interest </v>
          </cell>
        </row>
        <row r="364">
          <cell r="A364">
            <v>527020</v>
          </cell>
          <cell r="D364" t="str">
            <v>Bank Charges</v>
          </cell>
        </row>
        <row r="365">
          <cell r="A365" t="str">
            <v>528000</v>
          </cell>
          <cell r="C365" t="str">
            <v>Depreciaton &amp; Amortization &amp; Utilities and Facility Expense</v>
          </cell>
        </row>
        <row r="366">
          <cell r="A366">
            <v>528010</v>
          </cell>
          <cell r="D366" t="str">
            <v>Depreciation - Power Plants</v>
          </cell>
        </row>
        <row r="367">
          <cell r="A367">
            <v>528011</v>
          </cell>
          <cell r="D367" t="str">
            <v>Depreciation - Machinery and Equipment</v>
          </cell>
        </row>
        <row r="368">
          <cell r="A368">
            <v>528012</v>
          </cell>
          <cell r="D368" t="str">
            <v>Depreciation - Furniture  and Office  Equipment</v>
          </cell>
        </row>
        <row r="369">
          <cell r="A369">
            <v>528013</v>
          </cell>
          <cell r="D369" t="str">
            <v>Depreciation - Tools and Equipment</v>
          </cell>
        </row>
        <row r="370">
          <cell r="A370">
            <v>528014</v>
          </cell>
          <cell r="D370" t="str">
            <v>Depreciation - Vehicles</v>
          </cell>
        </row>
        <row r="371">
          <cell r="A371">
            <v>528015</v>
          </cell>
          <cell r="D371" t="str">
            <v>Depreciation - Software</v>
          </cell>
        </row>
        <row r="372">
          <cell r="A372">
            <v>528016</v>
          </cell>
          <cell r="D372" t="str">
            <v>Depreciation - Land Improvement</v>
          </cell>
        </row>
        <row r="373">
          <cell r="A373">
            <v>528020</v>
          </cell>
          <cell r="D373" t="str">
            <v>Amortization</v>
          </cell>
        </row>
        <row r="374">
          <cell r="A374">
            <v>528030</v>
          </cell>
          <cell r="D374" t="str">
            <v>Repair &amp; Maintenance</v>
          </cell>
        </row>
        <row r="375">
          <cell r="A375">
            <v>528040</v>
          </cell>
          <cell r="D375" t="str">
            <v>Construction  Insurance</v>
          </cell>
        </row>
        <row r="376">
          <cell r="A376">
            <v>528050</v>
          </cell>
          <cell r="D376" t="str">
            <v>Car  Insurance</v>
          </cell>
        </row>
        <row r="377">
          <cell r="A377" t="str">
            <v>529000</v>
          </cell>
          <cell r="C377" t="str">
            <v>Other Expense</v>
          </cell>
        </row>
        <row r="378">
          <cell r="A378">
            <v>529010</v>
          </cell>
          <cell r="D378" t="str">
            <v>Other Expense</v>
          </cell>
        </row>
        <row r="380">
          <cell r="A380" t="str">
            <v>620000</v>
          </cell>
          <cell r="B380" t="str">
            <v>Adminstrative Expense</v>
          </cell>
        </row>
        <row r="381">
          <cell r="A381" t="str">
            <v>621000</v>
          </cell>
          <cell r="C381" t="str">
            <v>Human Resource Expense</v>
          </cell>
        </row>
        <row r="382">
          <cell r="A382">
            <v>621010</v>
          </cell>
          <cell r="D382" t="str">
            <v>Salary</v>
          </cell>
        </row>
        <row r="383">
          <cell r="A383">
            <v>621020</v>
          </cell>
          <cell r="D383" t="str">
            <v>Wage</v>
          </cell>
        </row>
        <row r="384">
          <cell r="A384">
            <v>621030</v>
          </cell>
          <cell r="D384" t="str">
            <v>Allowance ( ค่ากะ, เบี้ยเลี้ยง, ฉุกเฉิน)</v>
          </cell>
        </row>
        <row r="385">
          <cell r="A385">
            <v>621040</v>
          </cell>
          <cell r="D385" t="str">
            <v>Overtime</v>
          </cell>
        </row>
        <row r="386">
          <cell r="A386">
            <v>621050</v>
          </cell>
          <cell r="D386" t="str">
            <v>KPI</v>
          </cell>
        </row>
        <row r="387">
          <cell r="A387">
            <v>621060</v>
          </cell>
          <cell r="D387" t="str">
            <v>Acheivement</v>
          </cell>
        </row>
        <row r="388">
          <cell r="A388">
            <v>621070</v>
          </cell>
          <cell r="D388" t="str">
            <v>Bonus</v>
          </cell>
        </row>
        <row r="389">
          <cell r="A389">
            <v>621080</v>
          </cell>
          <cell r="D389" t="str">
            <v>Allowance for meeting</v>
          </cell>
        </row>
        <row r="390">
          <cell r="A390" t="str">
            <v>622000</v>
          </cell>
          <cell r="C390" t="str">
            <v>Welfare , Benefit , Training &amp; External Human Resource Fee</v>
          </cell>
        </row>
        <row r="391">
          <cell r="A391">
            <v>622010</v>
          </cell>
          <cell r="D391" t="str">
            <v>Uniform</v>
          </cell>
        </row>
        <row r="392">
          <cell r="A392">
            <v>622020</v>
          </cell>
          <cell r="D392" t="str">
            <v>Employee Activities</v>
          </cell>
        </row>
        <row r="393">
          <cell r="A393">
            <v>622030</v>
          </cell>
          <cell r="D393" t="str">
            <v>Social Security Fund</v>
          </cell>
        </row>
        <row r="394">
          <cell r="A394">
            <v>622040</v>
          </cell>
          <cell r="D394" t="str">
            <v>Workmen Compensation Fund</v>
          </cell>
        </row>
        <row r="395">
          <cell r="A395">
            <v>622050</v>
          </cell>
          <cell r="D395" t="str">
            <v>Provident Fund</v>
          </cell>
        </row>
        <row r="396">
          <cell r="A396">
            <v>622060</v>
          </cell>
          <cell r="D396" t="str">
            <v>Life &amp; Accident  Insurance</v>
          </cell>
        </row>
        <row r="397">
          <cell r="A397">
            <v>622070</v>
          </cell>
          <cell r="D397" t="str">
            <v>Medical</v>
          </cell>
        </row>
        <row r="398">
          <cell r="A398">
            <v>622080</v>
          </cell>
          <cell r="D398" t="str">
            <v>Travelling &amp; Accommodation - Oversea</v>
          </cell>
        </row>
        <row r="399">
          <cell r="A399">
            <v>622090</v>
          </cell>
          <cell r="D399" t="str">
            <v>Travelling &amp; Accommodation - Local</v>
          </cell>
        </row>
        <row r="400">
          <cell r="A400">
            <v>622100</v>
          </cell>
          <cell r="D400" t="str">
            <v>Rental</v>
          </cell>
        </row>
        <row r="401">
          <cell r="A401">
            <v>622110</v>
          </cell>
          <cell r="D401" t="str">
            <v>Personal Protection Equipment</v>
          </cell>
        </row>
        <row r="402">
          <cell r="A402">
            <v>622120</v>
          </cell>
          <cell r="D402" t="str">
            <v>Food &amp; Beverage</v>
          </cell>
        </row>
        <row r="403">
          <cell r="A403">
            <v>622130</v>
          </cell>
          <cell r="D403" t="str">
            <v>Training - Oversea</v>
          </cell>
        </row>
        <row r="404">
          <cell r="A404">
            <v>622140</v>
          </cell>
          <cell r="D404" t="str">
            <v>Training - Local</v>
          </cell>
        </row>
        <row r="405">
          <cell r="A405">
            <v>622150</v>
          </cell>
          <cell r="D405" t="str">
            <v>Professional Fees</v>
          </cell>
        </row>
        <row r="406">
          <cell r="A406">
            <v>622160</v>
          </cell>
          <cell r="D406" t="str">
            <v>Royalty Fees</v>
          </cell>
        </row>
        <row r="407">
          <cell r="A407">
            <v>622170</v>
          </cell>
          <cell r="D407" t="str">
            <v>Inspection Fees / Audit Fee</v>
          </cell>
        </row>
        <row r="408">
          <cell r="A408">
            <v>622180</v>
          </cell>
          <cell r="D408" t="str">
            <v>Transportation Fees</v>
          </cell>
        </row>
        <row r="409">
          <cell r="A409">
            <v>622190</v>
          </cell>
          <cell r="D409" t="str">
            <v>Securities Guard</v>
          </cell>
        </row>
        <row r="410">
          <cell r="A410">
            <v>622200</v>
          </cell>
          <cell r="D410" t="str">
            <v>Service</v>
          </cell>
        </row>
        <row r="411">
          <cell r="A411" t="str">
            <v>623000</v>
          </cell>
          <cell r="C411" t="str">
            <v>Materials and Consumable</v>
          </cell>
        </row>
        <row r="412">
          <cell r="A412">
            <v>623010</v>
          </cell>
          <cell r="D412" t="str">
            <v>Consumable</v>
          </cell>
        </row>
        <row r="413">
          <cell r="A413">
            <v>623020</v>
          </cell>
          <cell r="D413" t="str">
            <v>Tool &amp; Equipment</v>
          </cell>
        </row>
        <row r="414">
          <cell r="A414" t="str">
            <v>624000</v>
          </cell>
          <cell r="C414" t="str">
            <v>Public Utilities &amp; Communication</v>
          </cell>
        </row>
        <row r="415">
          <cell r="A415">
            <v>624010</v>
          </cell>
          <cell r="D415" t="str">
            <v>Electricity</v>
          </cell>
        </row>
        <row r="416">
          <cell r="A416">
            <v>624020</v>
          </cell>
          <cell r="D416" t="str">
            <v>Water</v>
          </cell>
        </row>
        <row r="417">
          <cell r="A417">
            <v>624030</v>
          </cell>
          <cell r="D417" t="str">
            <v>Communication</v>
          </cell>
        </row>
        <row r="418">
          <cell r="A418" t="str">
            <v>625000</v>
          </cell>
          <cell r="C418" t="str">
            <v>Customer and Corporate Communication</v>
          </cell>
        </row>
        <row r="419">
          <cell r="A419">
            <v>625010</v>
          </cell>
          <cell r="D419" t="str">
            <v>Gift &amp; Subsidies</v>
          </cell>
        </row>
        <row r="420">
          <cell r="A420">
            <v>625020</v>
          </cell>
          <cell r="D420" t="str">
            <v xml:space="preserve">Entertainment </v>
          </cell>
        </row>
        <row r="421">
          <cell r="A421">
            <v>625030</v>
          </cell>
          <cell r="D421" t="str">
            <v>Advertising</v>
          </cell>
        </row>
        <row r="422">
          <cell r="A422">
            <v>625040</v>
          </cell>
          <cell r="D422" t="str">
            <v>Stationery &amp; Printing</v>
          </cell>
        </row>
        <row r="423">
          <cell r="A423">
            <v>625050</v>
          </cell>
          <cell r="D423" t="str">
            <v>Donation</v>
          </cell>
        </row>
        <row r="424">
          <cell r="A424">
            <v>625060</v>
          </cell>
          <cell r="D424" t="str">
            <v>Member</v>
          </cell>
        </row>
        <row r="425">
          <cell r="A425">
            <v>625070</v>
          </cell>
          <cell r="D425" t="str">
            <v>Public Relations</v>
          </cell>
        </row>
        <row r="426">
          <cell r="A426">
            <v>625080</v>
          </cell>
          <cell r="D426" t="str">
            <v>Subscription &amp; Publication</v>
          </cell>
        </row>
        <row r="427">
          <cell r="A427">
            <v>625090</v>
          </cell>
          <cell r="D427" t="str">
            <v>Meeting Expense</v>
          </cell>
        </row>
        <row r="428">
          <cell r="A428" t="str">
            <v>626000</v>
          </cell>
          <cell r="C428" t="str">
            <v>Government Expense</v>
          </cell>
        </row>
        <row r="429">
          <cell r="A429">
            <v>626010</v>
          </cell>
          <cell r="D429" t="str">
            <v>Tax &amp; Duty</v>
          </cell>
        </row>
        <row r="430">
          <cell r="A430">
            <v>626020</v>
          </cell>
          <cell r="D430" t="str">
            <v>Unclaim</v>
          </cell>
        </row>
        <row r="431">
          <cell r="A431">
            <v>626030</v>
          </cell>
          <cell r="D431" t="str">
            <v>Fines &amp; Penalties</v>
          </cell>
        </row>
        <row r="432">
          <cell r="A432">
            <v>626040</v>
          </cell>
          <cell r="D432" t="str">
            <v>Government Fee</v>
          </cell>
        </row>
        <row r="433">
          <cell r="A433" t="str">
            <v>627000</v>
          </cell>
          <cell r="C433" t="str">
            <v>Financial Charges</v>
          </cell>
        </row>
        <row r="434">
          <cell r="A434">
            <v>627010</v>
          </cell>
          <cell r="D434" t="str">
            <v xml:space="preserve">Interest </v>
          </cell>
        </row>
        <row r="435">
          <cell r="A435">
            <v>627020</v>
          </cell>
          <cell r="D435" t="str">
            <v>Bank Charges</v>
          </cell>
        </row>
        <row r="436">
          <cell r="A436" t="str">
            <v>628000</v>
          </cell>
          <cell r="C436" t="str">
            <v>Depreciaton &amp; Amortization &amp; Utilities and Facility Expense</v>
          </cell>
        </row>
        <row r="437">
          <cell r="A437">
            <v>628010</v>
          </cell>
          <cell r="D437" t="str">
            <v>Depreciaton</v>
          </cell>
        </row>
        <row r="438">
          <cell r="A438">
            <v>628020</v>
          </cell>
          <cell r="D438" t="str">
            <v>Amortization</v>
          </cell>
        </row>
        <row r="439">
          <cell r="A439">
            <v>628030</v>
          </cell>
          <cell r="D439" t="str">
            <v>Repair &amp; Maintenance</v>
          </cell>
        </row>
        <row r="440">
          <cell r="A440">
            <v>628040</v>
          </cell>
          <cell r="D440" t="str">
            <v>Construction  Inusance</v>
          </cell>
        </row>
        <row r="441">
          <cell r="A441">
            <v>628050</v>
          </cell>
          <cell r="D441" t="str">
            <v>Car  Insurance</v>
          </cell>
        </row>
        <row r="442">
          <cell r="A442" t="str">
            <v>629000</v>
          </cell>
          <cell r="C442" t="str">
            <v>Other Expense</v>
          </cell>
        </row>
        <row r="443">
          <cell r="A443">
            <v>629010</v>
          </cell>
          <cell r="D443" t="str">
            <v>Other Expense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L+Lcombine"/>
      <sheetName val="NL+Lba"/>
      <sheetName val="NL+Lbaby"/>
      <sheetName val="NL+Lok"/>
      <sheetName val="NL+Lpacty"/>
      <sheetName val="NL+Lnw"/>
      <sheetName val="table"/>
    </sheetNames>
    <sheetDataSet>
      <sheetData sheetId="0">
        <row r="1">
          <cell r="BZ1">
            <v>8818.41</v>
          </cell>
        </row>
        <row r="2">
          <cell r="BZ2">
            <v>-26424704.629999999</v>
          </cell>
        </row>
        <row r="3">
          <cell r="BZ3">
            <v>1177</v>
          </cell>
        </row>
        <row r="4">
          <cell r="BZ4">
            <v>3692.47</v>
          </cell>
        </row>
        <row r="5">
          <cell r="A5" t="str">
            <v>INCOMTAX</v>
          </cell>
          <cell r="D5" t="str">
            <v>CITISA</v>
          </cell>
          <cell r="G5" t="str">
            <v>ACCRINV</v>
          </cell>
          <cell r="H5">
            <v>14775192.75</v>
          </cell>
          <cell r="J5" t="str">
            <v>INCOMTAX</v>
          </cell>
          <cell r="M5" t="str">
            <v>BANKCHGS</v>
          </cell>
          <cell r="P5" t="str">
            <v>ACCRINV</v>
          </cell>
          <cell r="Q5">
            <v>3711758.75</v>
          </cell>
          <cell r="AK5" t="str">
            <v>BALATBF</v>
          </cell>
          <cell r="AL5">
            <v>200000000</v>
          </cell>
          <cell r="BZ5">
            <v>661796.52</v>
          </cell>
        </row>
        <row r="6">
          <cell r="A6" t="str">
            <v>RESTAX</v>
          </cell>
          <cell r="D6" t="str">
            <v>CONTRAL</v>
          </cell>
          <cell r="G6" t="str">
            <v>ACCRINVL</v>
          </cell>
          <cell r="H6">
            <v>0</v>
          </cell>
          <cell r="J6" t="str">
            <v>RESTAX</v>
          </cell>
          <cell r="P6" t="str">
            <v>ACDEPAU</v>
          </cell>
          <cell r="Q6">
            <v>0</v>
          </cell>
          <cell r="AK6" t="str">
            <v>STKTRL</v>
          </cell>
          <cell r="AL6">
            <v>-364120326.77000004</v>
          </cell>
          <cell r="BZ6">
            <v>54840.31</v>
          </cell>
        </row>
        <row r="7">
          <cell r="A7" t="str">
            <v>TAXWD</v>
          </cell>
          <cell r="D7" t="str">
            <v>DFVATOUT</v>
          </cell>
          <cell r="G7" t="str">
            <v>ACDEPAU</v>
          </cell>
          <cell r="H7">
            <v>-9136348.5899999999</v>
          </cell>
          <cell r="J7" t="str">
            <v>TAXWD</v>
          </cell>
          <cell r="P7" t="str">
            <v>ACDEPDAT</v>
          </cell>
          <cell r="Q7">
            <v>-86843.63</v>
          </cell>
          <cell r="AK7" t="str">
            <v>INTTRL</v>
          </cell>
          <cell r="AL7">
            <v>23603627.539999999</v>
          </cell>
          <cell r="BZ7">
            <v>1142.8499999999999</v>
          </cell>
        </row>
        <row r="8">
          <cell r="A8" t="str">
            <v>CORTAX</v>
          </cell>
          <cell r="D8" t="str">
            <v>INWD</v>
          </cell>
          <cell r="G8" t="str">
            <v>ACDEPDAT</v>
          </cell>
          <cell r="H8">
            <v>-15710732.07</v>
          </cell>
          <cell r="J8" t="str">
            <v>CORTAX</v>
          </cell>
          <cell r="P8" t="str">
            <v>ACDEPOF</v>
          </cell>
          <cell r="Q8">
            <v>-22327.93</v>
          </cell>
          <cell r="AK8" t="str">
            <v>STKFTS</v>
          </cell>
          <cell r="BZ8">
            <v>1977.77</v>
          </cell>
        </row>
        <row r="9">
          <cell r="A9" t="str">
            <v>DEFERTAX</v>
          </cell>
          <cell r="D9" t="str">
            <v>KTBCA</v>
          </cell>
          <cell r="G9" t="str">
            <v>ACDEPEDP</v>
          </cell>
          <cell r="H9">
            <v>-31944064.079999998</v>
          </cell>
          <cell r="P9" t="str">
            <v>ADVANCE</v>
          </cell>
          <cell r="Q9">
            <v>78244.570000000007</v>
          </cell>
          <cell r="AK9" t="str">
            <v>INTFTS</v>
          </cell>
          <cell r="BZ9">
            <v>134909045.06</v>
          </cell>
        </row>
        <row r="10">
          <cell r="D10" t="str">
            <v>NDVATIN</v>
          </cell>
          <cell r="G10" t="str">
            <v>ACDEPFUR</v>
          </cell>
          <cell r="H10">
            <v>-4731497.1900000004</v>
          </cell>
          <cell r="P10" t="str">
            <v>AUTOMOBI</v>
          </cell>
          <cell r="Q10">
            <v>0</v>
          </cell>
          <cell r="AK10" t="str">
            <v>EARNUP</v>
          </cell>
          <cell r="AL10">
            <v>140516769.23000002</v>
          </cell>
          <cell r="BZ10">
            <v>2610.6999999999998</v>
          </cell>
        </row>
        <row r="11">
          <cell r="D11" t="str">
            <v>OARMUNIC</v>
          </cell>
          <cell r="G11" t="str">
            <v>ACDEPLB</v>
          </cell>
          <cell r="H11">
            <v>-21615224.210000001</v>
          </cell>
          <cell r="P11" t="str">
            <v>BOND</v>
          </cell>
          <cell r="Q11">
            <v>70000000</v>
          </cell>
          <cell r="AK11" t="str">
            <v>STOCK</v>
          </cell>
          <cell r="AL11">
            <v>0</v>
          </cell>
          <cell r="BZ11">
            <v>62124.66</v>
          </cell>
        </row>
        <row r="12">
          <cell r="D12" t="str">
            <v>OUTW</v>
          </cell>
          <cell r="G12" t="str">
            <v>ACDEPOF</v>
          </cell>
          <cell r="H12">
            <v>-7364199.7300000004</v>
          </cell>
          <cell r="P12" t="str">
            <v>CONTRA</v>
          </cell>
          <cell r="Q12">
            <v>0</v>
          </cell>
          <cell r="AK12" t="str">
            <v>UNTRLNL</v>
          </cell>
          <cell r="AL12">
            <v>19159010.23</v>
          </cell>
        </row>
        <row r="13">
          <cell r="D13" t="str">
            <v>SCBWCA</v>
          </cell>
          <cell r="G13" t="str">
            <v>ADVANCE</v>
          </cell>
          <cell r="H13">
            <v>110014.03</v>
          </cell>
          <cell r="P13" t="str">
            <v>DATAPRG</v>
          </cell>
          <cell r="Q13">
            <v>120054</v>
          </cell>
          <cell r="AK13" t="str">
            <v>PVDTRL</v>
          </cell>
          <cell r="AL13">
            <v>-19159010.23</v>
          </cell>
          <cell r="BZ13">
            <v>170000000</v>
          </cell>
        </row>
        <row r="14">
          <cell r="D14" t="str">
            <v>SCBWSA</v>
          </cell>
          <cell r="G14" t="str">
            <v>ALLIMPA</v>
          </cell>
          <cell r="H14">
            <v>-30000000</v>
          </cell>
          <cell r="P14" t="str">
            <v>DEBENTUR</v>
          </cell>
          <cell r="Q14">
            <v>110000000</v>
          </cell>
          <cell r="AK14" t="str">
            <v>OAPTRC</v>
          </cell>
          <cell r="AL14">
            <v>581.01</v>
          </cell>
        </row>
        <row r="15">
          <cell r="D15" t="str">
            <v>SPACRETO</v>
          </cell>
          <cell r="G15" t="str">
            <v>ALLIMPAL</v>
          </cell>
          <cell r="H15">
            <v>0</v>
          </cell>
          <cell r="P15" t="str">
            <v>DEFERCOM</v>
          </cell>
          <cell r="Q15">
            <v>0</v>
          </cell>
          <cell r="AK15" t="str">
            <v>OARLIFE</v>
          </cell>
          <cell r="AL15">
            <v>-581.01</v>
          </cell>
        </row>
        <row r="16">
          <cell r="D16" t="str">
            <v>TFBCA</v>
          </cell>
          <cell r="G16" t="str">
            <v>AUTOMOBI</v>
          </cell>
          <cell r="H16">
            <v>11279411.210000001</v>
          </cell>
          <cell r="P16" t="str">
            <v>DEFERTAX</v>
          </cell>
          <cell r="Q16">
            <v>-3529557.91</v>
          </cell>
          <cell r="AK16" t="str">
            <v>FEEBASE</v>
          </cell>
          <cell r="AL16">
            <v>495000</v>
          </cell>
        </row>
        <row r="17">
          <cell r="D17" t="str">
            <v>TAXWD</v>
          </cell>
          <cell r="G17" t="str">
            <v>BANKGUAR</v>
          </cell>
          <cell r="H17">
            <v>0</v>
          </cell>
          <cell r="P17" t="str">
            <v>DFERBOND</v>
          </cell>
          <cell r="Q17">
            <v>3506512.93</v>
          </cell>
          <cell r="AK17" t="str">
            <v>OTHEXLIF</v>
          </cell>
          <cell r="AL17">
            <v>-495000</v>
          </cell>
          <cell r="BZ17">
            <v>-1349287.2</v>
          </cell>
        </row>
        <row r="18">
          <cell r="D18" t="str">
            <v>WITHOTAX</v>
          </cell>
          <cell r="G18" t="str">
            <v>BOND</v>
          </cell>
          <cell r="H18">
            <v>30000000</v>
          </cell>
          <cell r="P18" t="str">
            <v>DFERP/N</v>
          </cell>
          <cell r="Q18">
            <v>0</v>
          </cell>
          <cell r="AK18" t="str">
            <v>OTHEXTRT</v>
          </cell>
        </row>
        <row r="19">
          <cell r="D19" t="str">
            <v>OTHLOAN</v>
          </cell>
          <cell r="G19" t="str">
            <v>CASH</v>
          </cell>
          <cell r="H19">
            <v>35000</v>
          </cell>
          <cell r="P19" t="str">
            <v>DISDEBEN</v>
          </cell>
          <cell r="Q19">
            <v>-1022764.53</v>
          </cell>
          <cell r="AK19" t="str">
            <v>OTHEXHRD</v>
          </cell>
        </row>
        <row r="20">
          <cell r="D20" t="str">
            <v>EARNUP</v>
          </cell>
          <cell r="G20" t="str">
            <v>CONTRA</v>
          </cell>
          <cell r="H20">
            <v>0</v>
          </cell>
          <cell r="P20" t="str">
            <v>FXACNL</v>
          </cell>
          <cell r="Q20">
            <v>75000000</v>
          </cell>
          <cell r="AK20" t="str">
            <v>OTHEXTPA</v>
          </cell>
        </row>
        <row r="21">
          <cell r="D21" t="str">
            <v>PREMI</v>
          </cell>
          <cell r="G21" t="str">
            <v>DATAPRG</v>
          </cell>
          <cell r="H21">
            <v>18844486.309999999</v>
          </cell>
          <cell r="P21" t="str">
            <v>OARSCORE</v>
          </cell>
          <cell r="Q21">
            <v>554321.53</v>
          </cell>
          <cell r="AK21" t="str">
            <v>OTHACPAB</v>
          </cell>
          <cell r="AL21">
            <v>-70</v>
          </cell>
        </row>
        <row r="22">
          <cell r="D22" t="str">
            <v>BANKCHGS</v>
          </cell>
          <cell r="G22" t="str">
            <v>DEBENTUR</v>
          </cell>
          <cell r="H22">
            <v>356489572.50999999</v>
          </cell>
          <cell r="P22" t="str">
            <v>OFFEQUIP</v>
          </cell>
          <cell r="Q22">
            <v>23447.14</v>
          </cell>
          <cell r="AK22" t="str">
            <v>STKTRT</v>
          </cell>
        </row>
        <row r="23">
          <cell r="G23" t="str">
            <v>DEFERTAX</v>
          </cell>
          <cell r="H23">
            <v>192650583.47999999</v>
          </cell>
          <cell r="P23" t="str">
            <v>OPENFUND</v>
          </cell>
          <cell r="Q23">
            <v>63071150.880000003</v>
          </cell>
          <cell r="AK23" t="str">
            <v>INTTRT</v>
          </cell>
          <cell r="BZ23">
            <v>6151809.7800000003</v>
          </cell>
        </row>
        <row r="24">
          <cell r="G24" t="str">
            <v>DEPOSIT</v>
          </cell>
          <cell r="H24">
            <v>1423616.12</v>
          </cell>
          <cell r="P24" t="str">
            <v>OTHLOAN</v>
          </cell>
          <cell r="Q24">
            <v>0</v>
          </cell>
          <cell r="AK24" t="str">
            <v>OARTRT</v>
          </cell>
        </row>
        <row r="25">
          <cell r="G25" t="str">
            <v>DFERBOND</v>
          </cell>
          <cell r="H25">
            <v>-1045518.08</v>
          </cell>
          <cell r="P25" t="str">
            <v>OTHREC</v>
          </cell>
          <cell r="Q25">
            <v>0</v>
          </cell>
          <cell r="AK25" t="str">
            <v>OARFTS</v>
          </cell>
          <cell r="BZ25">
            <v>75000000</v>
          </cell>
        </row>
        <row r="26">
          <cell r="G26" t="str">
            <v>DFERNCD</v>
          </cell>
          <cell r="H26">
            <v>0</v>
          </cell>
          <cell r="P26" t="str">
            <v>P/NNL</v>
          </cell>
          <cell r="Q26">
            <v>25000000</v>
          </cell>
          <cell r="AK26" t="str">
            <v>OARTPA</v>
          </cell>
        </row>
        <row r="27">
          <cell r="G27" t="str">
            <v>DFERP/N</v>
          </cell>
          <cell r="H27">
            <v>0</v>
          </cell>
          <cell r="P27" t="str">
            <v>PREPEXP</v>
          </cell>
          <cell r="Q27">
            <v>26200.21</v>
          </cell>
          <cell r="AK27" t="str">
            <v>APTRC</v>
          </cell>
          <cell r="AL27">
            <v>0</v>
          </cell>
          <cell r="BZ27">
            <v>0</v>
          </cell>
        </row>
        <row r="28">
          <cell r="G28" t="str">
            <v>DFINTHIR</v>
          </cell>
          <cell r="H28">
            <v>0</v>
          </cell>
          <cell r="P28" t="str">
            <v>PVDINV</v>
          </cell>
          <cell r="Q28">
            <v>27368275.710000001</v>
          </cell>
          <cell r="AK28" t="str">
            <v>OAPTRT</v>
          </cell>
          <cell r="AL28">
            <v>0</v>
          </cell>
          <cell r="BZ28">
            <v>0</v>
          </cell>
        </row>
        <row r="29">
          <cell r="G29" t="str">
            <v>DISDEBEN</v>
          </cell>
          <cell r="H29">
            <v>-942392.82</v>
          </cell>
          <cell r="P29" t="str">
            <v>R/PSECUR</v>
          </cell>
          <cell r="Q29">
            <v>0</v>
          </cell>
          <cell r="AK29" t="str">
            <v>ARTRC</v>
          </cell>
          <cell r="AL29">
            <v>0</v>
          </cell>
        </row>
        <row r="30">
          <cell r="G30" t="str">
            <v>DUTYSTMP</v>
          </cell>
          <cell r="H30">
            <v>1971</v>
          </cell>
          <cell r="P30" t="str">
            <v>STAFREC</v>
          </cell>
          <cell r="Q30">
            <v>0</v>
          </cell>
          <cell r="AK30" t="str">
            <v>EDUINCOM</v>
          </cell>
          <cell r="AL30">
            <v>0</v>
          </cell>
          <cell r="BZ30">
            <v>0</v>
          </cell>
        </row>
        <row r="31">
          <cell r="G31" t="str">
            <v>EDPSOLFW</v>
          </cell>
          <cell r="H31">
            <v>43394087.729999997</v>
          </cell>
          <cell r="P31" t="str">
            <v>STKLEMCS</v>
          </cell>
          <cell r="Q31">
            <v>3387422.79</v>
          </cell>
          <cell r="AK31" t="str">
            <v>TNRED02</v>
          </cell>
          <cell r="BZ31">
            <v>0</v>
          </cell>
        </row>
        <row r="32">
          <cell r="G32" t="str">
            <v>FURNITUR</v>
          </cell>
          <cell r="H32">
            <v>6082211.8200000003</v>
          </cell>
          <cell r="P32" t="str">
            <v>STOCK</v>
          </cell>
          <cell r="Q32">
            <v>42389452.979999997</v>
          </cell>
          <cell r="AK32" t="str">
            <v>TNRED01</v>
          </cell>
          <cell r="BZ32">
            <v>0</v>
          </cell>
        </row>
        <row r="33">
          <cell r="G33" t="str">
            <v>FXACLF</v>
          </cell>
          <cell r="H33">
            <v>0</v>
          </cell>
          <cell r="P33" t="str">
            <v>TAXWD</v>
          </cell>
          <cell r="Q33">
            <v>223646.15</v>
          </cell>
          <cell r="AK33" t="str">
            <v>PROMOT</v>
          </cell>
          <cell r="AL33">
            <v>0</v>
          </cell>
        </row>
        <row r="34">
          <cell r="G34" t="str">
            <v>FXACNL</v>
          </cell>
          <cell r="H34">
            <v>170000000</v>
          </cell>
          <cell r="P34" t="str">
            <v>TREASURY</v>
          </cell>
          <cell r="Q34">
            <v>90000000</v>
          </cell>
          <cell r="AK34" t="str">
            <v>INCED02</v>
          </cell>
          <cell r="BZ34">
            <v>0</v>
          </cell>
        </row>
        <row r="35">
          <cell r="G35" t="str">
            <v>GRNTLOAN</v>
          </cell>
          <cell r="H35">
            <v>1122046.52</v>
          </cell>
          <cell r="P35" t="str">
            <v>LSCBWCA</v>
          </cell>
          <cell r="Q35">
            <v>-1349287.2</v>
          </cell>
          <cell r="AK35" t="str">
            <v>EDUCATE</v>
          </cell>
          <cell r="BZ35">
            <v>0</v>
          </cell>
        </row>
        <row r="36">
          <cell r="G36" t="str">
            <v>INVHIRE</v>
          </cell>
          <cell r="H36">
            <v>0</v>
          </cell>
          <cell r="P36" t="str">
            <v>LSCBWSA</v>
          </cell>
          <cell r="Q36">
            <v>6151809.7800000003</v>
          </cell>
          <cell r="AK36" t="str">
            <v>MI</v>
          </cell>
        </row>
        <row r="37">
          <cell r="G37" t="str">
            <v>LBOND</v>
          </cell>
          <cell r="H37">
            <v>0</v>
          </cell>
          <cell r="P37" t="str">
            <v>BALATBF</v>
          </cell>
          <cell r="Q37">
            <v>-200000000</v>
          </cell>
          <cell r="AK37" t="str">
            <v>NETMI</v>
          </cell>
        </row>
        <row r="38">
          <cell r="G38" t="str">
            <v>LDEBENT</v>
          </cell>
          <cell r="H38">
            <v>0</v>
          </cell>
          <cell r="P38" t="str">
            <v>BFLEGAL</v>
          </cell>
          <cell r="Q38">
            <v>-7999354</v>
          </cell>
          <cell r="AK38" t="str">
            <v>STKTPA</v>
          </cell>
        </row>
        <row r="39">
          <cell r="G39" t="str">
            <v>LDFERBON</v>
          </cell>
          <cell r="H39">
            <v>0</v>
          </cell>
          <cell r="P39" t="str">
            <v>EARNUP</v>
          </cell>
          <cell r="Q39">
            <v>0</v>
          </cell>
        </row>
        <row r="40">
          <cell r="G40" t="str">
            <v>LDISDEBE</v>
          </cell>
          <cell r="H40">
            <v>0</v>
          </cell>
          <cell r="P40" t="str">
            <v>EARNUPBF</v>
          </cell>
          <cell r="Q40">
            <v>-132517347.17</v>
          </cell>
        </row>
        <row r="41">
          <cell r="G41" t="str">
            <v>LEASBUIL</v>
          </cell>
          <cell r="H41">
            <v>24296097.039999999</v>
          </cell>
          <cell r="P41" t="str">
            <v>UNTRLNL</v>
          </cell>
          <cell r="Q41">
            <v>-19157793</v>
          </cell>
        </row>
        <row r="42">
          <cell r="G42" t="str">
            <v>LOPENFUN</v>
          </cell>
          <cell r="H42">
            <v>0</v>
          </cell>
          <cell r="P42" t="str">
            <v>IOCMLFAG</v>
          </cell>
          <cell r="Q42">
            <v>0</v>
          </cell>
        </row>
        <row r="43">
          <cell r="G43" t="str">
            <v>LSTOCK</v>
          </cell>
          <cell r="H43">
            <v>0</v>
          </cell>
          <cell r="P43" t="str">
            <v>IBNRLFAI</v>
          </cell>
          <cell r="Q43">
            <v>-99068</v>
          </cell>
        </row>
        <row r="44">
          <cell r="G44" t="str">
            <v>OARFTS</v>
          </cell>
          <cell r="H44">
            <v>499998.03</v>
          </cell>
          <cell r="P44" t="str">
            <v>ACRUBONU</v>
          </cell>
          <cell r="Q44">
            <v>0</v>
          </cell>
        </row>
        <row r="45">
          <cell r="G45" t="str">
            <v>OARLIFE</v>
          </cell>
          <cell r="H45">
            <v>581.01</v>
          </cell>
          <cell r="P45" t="str">
            <v>ACRUEXP</v>
          </cell>
          <cell r="Q45">
            <v>-120119.8</v>
          </cell>
        </row>
        <row r="46">
          <cell r="G46" t="str">
            <v>OARMUNIC</v>
          </cell>
          <cell r="H46">
            <v>0</v>
          </cell>
          <cell r="P46" t="str">
            <v>CORTAX</v>
          </cell>
          <cell r="Q46">
            <v>0</v>
          </cell>
        </row>
        <row r="47">
          <cell r="G47" t="str">
            <v>OARSCORE</v>
          </cell>
          <cell r="H47">
            <v>0</v>
          </cell>
          <cell r="P47" t="str">
            <v>IPREMADV</v>
          </cell>
          <cell r="Q47">
            <v>0</v>
          </cell>
        </row>
        <row r="48">
          <cell r="G48" t="str">
            <v>OARTPA</v>
          </cell>
          <cell r="H48">
            <v>239061.69</v>
          </cell>
          <cell r="P48" t="str">
            <v>OAPSCORE</v>
          </cell>
          <cell r="Q48">
            <v>363651.75</v>
          </cell>
        </row>
        <row r="49">
          <cell r="G49" t="str">
            <v>OARTRT</v>
          </cell>
          <cell r="H49">
            <v>265905.7</v>
          </cell>
          <cell r="P49" t="str">
            <v>OAPTRC</v>
          </cell>
          <cell r="Q49">
            <v>-581.01</v>
          </cell>
        </row>
        <row r="50">
          <cell r="G50" t="str">
            <v>OFFEQUIP</v>
          </cell>
          <cell r="H50">
            <v>13412810.550000001</v>
          </cell>
          <cell r="P50" t="str">
            <v>OTHACPAB</v>
          </cell>
          <cell r="Q50">
            <v>-4370</v>
          </cell>
        </row>
        <row r="51">
          <cell r="G51" t="str">
            <v>OPENFUND</v>
          </cell>
          <cell r="H51">
            <v>1126662433.8299999</v>
          </cell>
          <cell r="P51" t="str">
            <v>RESBOUS</v>
          </cell>
          <cell r="Q51">
            <v>-94722</v>
          </cell>
        </row>
        <row r="52">
          <cell r="G52" t="str">
            <v>OTASSPAA</v>
          </cell>
          <cell r="H52">
            <v>0</v>
          </cell>
          <cell r="P52" t="str">
            <v>RESTAX</v>
          </cell>
          <cell r="Q52">
            <v>-16841383.300000001</v>
          </cell>
        </row>
        <row r="53">
          <cell r="G53" t="str">
            <v>OTHLOAN</v>
          </cell>
          <cell r="H53">
            <v>1052009.75</v>
          </cell>
          <cell r="P53" t="str">
            <v>UEINCOME</v>
          </cell>
          <cell r="Q53">
            <v>0</v>
          </cell>
        </row>
        <row r="54">
          <cell r="G54" t="str">
            <v>OTHREC</v>
          </cell>
          <cell r="H54">
            <v>135134.09</v>
          </cell>
          <cell r="P54" t="str">
            <v>UEPRLIFE</v>
          </cell>
          <cell r="Q54">
            <v>-140273660</v>
          </cell>
        </row>
        <row r="55">
          <cell r="G55" t="str">
            <v>P/NNL</v>
          </cell>
          <cell r="H55">
            <v>145000000</v>
          </cell>
          <cell r="P55" t="str">
            <v>VENDORS</v>
          </cell>
          <cell r="Q55">
            <v>0</v>
          </cell>
        </row>
        <row r="56">
          <cell r="G56" t="str">
            <v>PINTDEB</v>
          </cell>
          <cell r="H56">
            <v>0</v>
          </cell>
          <cell r="P56" t="str">
            <v>WITHOTAX</v>
          </cell>
          <cell r="Q56">
            <v>-23435.13</v>
          </cell>
        </row>
        <row r="57">
          <cell r="G57" t="str">
            <v>PINTOPE</v>
          </cell>
          <cell r="H57">
            <v>0</v>
          </cell>
          <cell r="P57" t="str">
            <v>IBNRLMAI</v>
          </cell>
          <cell r="Q57">
            <v>-4590368</v>
          </cell>
        </row>
        <row r="58">
          <cell r="G58" t="str">
            <v>PREPEXP</v>
          </cell>
          <cell r="H58">
            <v>7231727.1699999999</v>
          </cell>
          <cell r="P58" t="str">
            <v>IOCMLMA3</v>
          </cell>
          <cell r="Q58">
            <v>-1286938</v>
          </cell>
        </row>
        <row r="59">
          <cell r="G59" t="str">
            <v>PREPEXPL</v>
          </cell>
          <cell r="H59">
            <v>0</v>
          </cell>
          <cell r="P59" t="str">
            <v>IOCMLTYG</v>
          </cell>
          <cell r="Q59">
            <v>0</v>
          </cell>
        </row>
        <row r="60">
          <cell r="G60" t="str">
            <v>PVDINV</v>
          </cell>
          <cell r="H60">
            <v>116510451.72</v>
          </cell>
          <cell r="P60" t="str">
            <v>IBNRLTYI</v>
          </cell>
          <cell r="Q60">
            <v>-2324247</v>
          </cell>
        </row>
        <row r="61">
          <cell r="G61" t="str">
            <v>PVDLINV</v>
          </cell>
          <cell r="H61">
            <v>0</v>
          </cell>
          <cell r="P61" t="str">
            <v>ANFNDEMP</v>
          </cell>
          <cell r="Q61">
            <v>11292</v>
          </cell>
        </row>
        <row r="62">
          <cell r="G62" t="str">
            <v>PVDTRL</v>
          </cell>
          <cell r="H62">
            <v>19159010.23</v>
          </cell>
          <cell r="P62" t="str">
            <v>BONUS</v>
          </cell>
          <cell r="Q62">
            <v>124722</v>
          </cell>
        </row>
        <row r="63">
          <cell r="G63" t="str">
            <v>R/PSECUR</v>
          </cell>
          <cell r="H63">
            <v>-5725274.25</v>
          </cell>
          <cell r="P63" t="str">
            <v>EDUCATE</v>
          </cell>
          <cell r="Q63">
            <v>23996.51</v>
          </cell>
        </row>
        <row r="64">
          <cell r="G64" t="str">
            <v>SPACRET</v>
          </cell>
          <cell r="H64">
            <v>43581854.770000003</v>
          </cell>
          <cell r="P64" t="str">
            <v>EMPWEL</v>
          </cell>
          <cell r="Q64">
            <v>40921</v>
          </cell>
        </row>
        <row r="65">
          <cell r="G65" t="str">
            <v>SPACRETO</v>
          </cell>
          <cell r="H65">
            <v>1330468.06</v>
          </cell>
          <cell r="P65" t="str">
            <v>HOSPMEDI</v>
          </cell>
          <cell r="Q65">
            <v>5950</v>
          </cell>
        </row>
        <row r="66">
          <cell r="G66" t="str">
            <v>SPACSS</v>
          </cell>
          <cell r="H66">
            <v>0</v>
          </cell>
          <cell r="P66" t="str">
            <v>INSHADM</v>
          </cell>
          <cell r="Q66">
            <v>2943.86</v>
          </cell>
        </row>
        <row r="67">
          <cell r="G67" t="str">
            <v>STAFREC</v>
          </cell>
          <cell r="H67">
            <v>-26</v>
          </cell>
          <cell r="P67" t="str">
            <v>OVERTIME</v>
          </cell>
          <cell r="Q67">
            <v>7500</v>
          </cell>
        </row>
        <row r="68">
          <cell r="G68" t="str">
            <v>STAMP</v>
          </cell>
          <cell r="H68">
            <v>5675.64</v>
          </cell>
          <cell r="P68" t="str">
            <v>SALARY</v>
          </cell>
          <cell r="Q68">
            <v>284080</v>
          </cell>
        </row>
        <row r="69">
          <cell r="G69" t="str">
            <v>STKEMCS</v>
          </cell>
          <cell r="H69">
            <v>7393050.0899999999</v>
          </cell>
          <cell r="P69" t="str">
            <v>DEPRECO</v>
          </cell>
          <cell r="Q69">
            <v>5297.02</v>
          </cell>
        </row>
        <row r="70">
          <cell r="G70" t="str">
            <v>STKFTS</v>
          </cell>
          <cell r="H70">
            <v>38493117</v>
          </cell>
          <cell r="P70" t="str">
            <v>MATERCOM</v>
          </cell>
          <cell r="Q70">
            <v>0</v>
          </cell>
        </row>
        <row r="71">
          <cell r="G71" t="str">
            <v>STKTID</v>
          </cell>
          <cell r="H71">
            <v>24888223.719999999</v>
          </cell>
          <cell r="P71" t="str">
            <v>REPACOMP</v>
          </cell>
          <cell r="Q71">
            <v>0</v>
          </cell>
        </row>
        <row r="72">
          <cell r="G72" t="str">
            <v>STKTPA</v>
          </cell>
          <cell r="H72">
            <v>4999930</v>
          </cell>
          <cell r="P72" t="str">
            <v>AUDIFEES</v>
          </cell>
          <cell r="Q72">
            <v>102980</v>
          </cell>
        </row>
        <row r="73">
          <cell r="G73" t="str">
            <v>STKTRL</v>
          </cell>
          <cell r="H73">
            <v>364120326.76999998</v>
          </cell>
          <cell r="P73" t="str">
            <v>AUTOEXP</v>
          </cell>
          <cell r="Q73">
            <v>23793.55</v>
          </cell>
        </row>
        <row r="74">
          <cell r="G74" t="str">
            <v>STKTRT</v>
          </cell>
          <cell r="H74">
            <v>955226</v>
          </cell>
          <cell r="P74" t="str">
            <v>BANKCHGS</v>
          </cell>
          <cell r="Q74">
            <v>4015</v>
          </cell>
        </row>
        <row r="75">
          <cell r="G75" t="str">
            <v>STOCK</v>
          </cell>
          <cell r="H75">
            <v>687154927.74000001</v>
          </cell>
          <cell r="P75" t="str">
            <v>CONSULT</v>
          </cell>
          <cell r="Q75">
            <v>0</v>
          </cell>
        </row>
        <row r="76">
          <cell r="G76" t="str">
            <v>SUROPEN</v>
          </cell>
          <cell r="H76">
            <v>3229603.96</v>
          </cell>
          <cell r="P76" t="str">
            <v>DEPAUTO</v>
          </cell>
          <cell r="Q76">
            <v>0</v>
          </cell>
        </row>
        <row r="77">
          <cell r="G77" t="str">
            <v>TAXWD</v>
          </cell>
          <cell r="H77">
            <v>8741520.9100000001</v>
          </cell>
          <cell r="P77" t="str">
            <v>DEPREOF</v>
          </cell>
          <cell r="Q77">
            <v>249.6</v>
          </cell>
        </row>
        <row r="78">
          <cell r="G78" t="str">
            <v>TAXWDL</v>
          </cell>
          <cell r="H78">
            <v>0</v>
          </cell>
          <cell r="P78" t="str">
            <v>FORETRAV</v>
          </cell>
          <cell r="Q78">
            <v>0</v>
          </cell>
        </row>
        <row r="79">
          <cell r="G79" t="str">
            <v>TREASURY</v>
          </cell>
          <cell r="H79">
            <v>408000000</v>
          </cell>
          <cell r="P79" t="str">
            <v>INSUAUTO</v>
          </cell>
          <cell r="Q79">
            <v>0</v>
          </cell>
        </row>
        <row r="80">
          <cell r="G80" t="str">
            <v>UTRUST</v>
          </cell>
          <cell r="H80">
            <v>50000000</v>
          </cell>
          <cell r="P80" t="str">
            <v>REPAAUTO</v>
          </cell>
          <cell r="Q80">
            <v>0</v>
          </cell>
        </row>
        <row r="81">
          <cell r="G81" t="str">
            <v>WARRANT</v>
          </cell>
          <cell r="H81">
            <v>0</v>
          </cell>
          <cell r="P81" t="str">
            <v>REPAOFEQ</v>
          </cell>
          <cell r="Q81">
            <v>0</v>
          </cell>
        </row>
        <row r="82">
          <cell r="G82" t="str">
            <v>BKKLCA</v>
          </cell>
          <cell r="H82">
            <v>3692.47</v>
          </cell>
          <cell r="P82" t="str">
            <v>STA/OFFS</v>
          </cell>
          <cell r="Q82">
            <v>4846.71</v>
          </cell>
        </row>
        <row r="83">
          <cell r="G83" t="str">
            <v>BTCA</v>
          </cell>
          <cell r="H83">
            <v>8818.41</v>
          </cell>
          <cell r="P83" t="str">
            <v>STAMEXP</v>
          </cell>
          <cell r="Q83">
            <v>1348.2</v>
          </cell>
        </row>
        <row r="84">
          <cell r="G84" t="str">
            <v>BTSA</v>
          </cell>
          <cell r="H84">
            <v>1142.8499999999999</v>
          </cell>
          <cell r="P84" t="str">
            <v>STMFACC</v>
          </cell>
          <cell r="Q84">
            <v>5100</v>
          </cell>
        </row>
        <row r="85">
          <cell r="G85" t="str">
            <v>CITISA</v>
          </cell>
          <cell r="H85">
            <v>62124.66</v>
          </cell>
          <cell r="P85" t="str">
            <v>TELEPHON</v>
          </cell>
          <cell r="Q85">
            <v>9756.41</v>
          </cell>
        </row>
        <row r="86">
          <cell r="G86" t="str">
            <v>KTBCA</v>
          </cell>
          <cell r="H86">
            <v>1177</v>
          </cell>
          <cell r="P86" t="str">
            <v>ADVERTIS</v>
          </cell>
          <cell r="Q86">
            <v>0</v>
          </cell>
        </row>
        <row r="87">
          <cell r="G87" t="str">
            <v>KTBSA</v>
          </cell>
          <cell r="H87">
            <v>1977.77</v>
          </cell>
          <cell r="P87" t="str">
            <v>ASSOACC</v>
          </cell>
          <cell r="Q87">
            <v>135125.95000000001</v>
          </cell>
        </row>
        <row r="88">
          <cell r="G88" t="str">
            <v>SCBWCA</v>
          </cell>
          <cell r="H88">
            <v>-26424704.629999999</v>
          </cell>
          <cell r="P88" t="str">
            <v>DONATION</v>
          </cell>
          <cell r="Q88">
            <v>0</v>
          </cell>
        </row>
        <row r="89">
          <cell r="G89" t="str">
            <v>SCBWSA</v>
          </cell>
          <cell r="H89">
            <v>134909045.06</v>
          </cell>
          <cell r="P89" t="str">
            <v>ENTERTAI</v>
          </cell>
          <cell r="Q89">
            <v>19329.03</v>
          </cell>
        </row>
        <row r="90">
          <cell r="G90" t="str">
            <v>SCBWSS</v>
          </cell>
          <cell r="H90">
            <v>2610.6999999999998</v>
          </cell>
          <cell r="P90" t="str">
            <v>MAGALIF</v>
          </cell>
          <cell r="Q90">
            <v>0</v>
          </cell>
        </row>
        <row r="91">
          <cell r="G91" t="str">
            <v>TFBCA</v>
          </cell>
          <cell r="H91">
            <v>661796.52</v>
          </cell>
          <cell r="P91" t="str">
            <v>MEETING</v>
          </cell>
          <cell r="Q91">
            <v>25000</v>
          </cell>
        </row>
        <row r="92">
          <cell r="G92" t="str">
            <v>TFBCA2</v>
          </cell>
          <cell r="H92">
            <v>54840.31</v>
          </cell>
          <cell r="P92" t="str">
            <v>OTHEXLIF</v>
          </cell>
          <cell r="Q92">
            <v>533128.09</v>
          </cell>
        </row>
        <row r="93">
          <cell r="G93" t="str">
            <v>IBNRDF01</v>
          </cell>
          <cell r="H93">
            <v>-14709125</v>
          </cell>
          <cell r="P93" t="str">
            <v>PROMOT</v>
          </cell>
          <cell r="Q93">
            <v>90812.02</v>
          </cell>
        </row>
        <row r="94">
          <cell r="G94" t="str">
            <v>IOCMDF01</v>
          </cell>
          <cell r="H94">
            <v>-492495076</v>
          </cell>
          <cell r="P94" t="str">
            <v>INCOMTAX</v>
          </cell>
          <cell r="Q94">
            <v>16744914.300000001</v>
          </cell>
        </row>
        <row r="95">
          <cell r="G95" t="str">
            <v>LRESDF01</v>
          </cell>
          <cell r="H95">
            <v>-22198265</v>
          </cell>
          <cell r="P95" t="str">
            <v>INTLEMCS</v>
          </cell>
          <cell r="Q95">
            <v>-366452.99</v>
          </cell>
        </row>
        <row r="96">
          <cell r="G96" t="str">
            <v>OOCMDF01</v>
          </cell>
          <cell r="H96">
            <v>142258990</v>
          </cell>
          <cell r="P96" t="str">
            <v>INTLOAN</v>
          </cell>
          <cell r="Q96">
            <v>0</v>
          </cell>
        </row>
        <row r="97">
          <cell r="G97" t="str">
            <v>IBNRDF02</v>
          </cell>
          <cell r="H97">
            <v>-794378</v>
          </cell>
          <cell r="P97" t="str">
            <v>INTO/D</v>
          </cell>
          <cell r="Q97">
            <v>0</v>
          </cell>
        </row>
        <row r="98">
          <cell r="G98" t="str">
            <v>IOCMDF02</v>
          </cell>
          <cell r="H98">
            <v>-2909743</v>
          </cell>
          <cell r="P98" t="str">
            <v>INVEXP</v>
          </cell>
          <cell r="Q98">
            <v>124687.13</v>
          </cell>
        </row>
        <row r="99">
          <cell r="G99" t="str">
            <v>LRESDF02</v>
          </cell>
          <cell r="H99">
            <v>-3488450</v>
          </cell>
          <cell r="P99" t="str">
            <v>AMZBOND</v>
          </cell>
          <cell r="Q99">
            <v>-93347.89</v>
          </cell>
        </row>
        <row r="100">
          <cell r="G100" t="str">
            <v>OOCMDF02</v>
          </cell>
          <cell r="H100">
            <v>1383335</v>
          </cell>
          <cell r="P100" t="str">
            <v>AMZDEBEN</v>
          </cell>
          <cell r="Q100">
            <v>-361968.57</v>
          </cell>
        </row>
        <row r="101">
          <cell r="G101" t="str">
            <v>IOCMDF03</v>
          </cell>
          <cell r="H101">
            <v>-1687563</v>
          </cell>
          <cell r="P101" t="str">
            <v>AMZP/N</v>
          </cell>
          <cell r="Q101">
            <v>-39419.339999999997</v>
          </cell>
        </row>
        <row r="102">
          <cell r="G102" t="str">
            <v>OOCMDF03</v>
          </cell>
          <cell r="H102">
            <v>0</v>
          </cell>
          <cell r="P102" t="str">
            <v>AMZTBILL</v>
          </cell>
          <cell r="Q102">
            <v>-1466160.2</v>
          </cell>
        </row>
        <row r="103">
          <cell r="G103" t="str">
            <v>IBNRDF04</v>
          </cell>
          <cell r="H103">
            <v>-5406999</v>
          </cell>
          <cell r="P103" t="str">
            <v>G/LSECUR</v>
          </cell>
          <cell r="Q103">
            <v>0</v>
          </cell>
        </row>
        <row r="104">
          <cell r="G104" t="str">
            <v>IOCMDF04</v>
          </cell>
          <cell r="H104">
            <v>-13367872</v>
          </cell>
          <cell r="P104" t="str">
            <v>INTBOND</v>
          </cell>
          <cell r="Q104">
            <v>-1255986</v>
          </cell>
        </row>
        <row r="105">
          <cell r="G105" t="str">
            <v>LRESDF04</v>
          </cell>
          <cell r="H105">
            <v>-6828218</v>
          </cell>
          <cell r="P105" t="str">
            <v>INTDEBNT</v>
          </cell>
          <cell r="Q105">
            <v>-1941926.29</v>
          </cell>
        </row>
        <row r="106">
          <cell r="G106" t="str">
            <v>OOCMDF04</v>
          </cell>
          <cell r="H106">
            <v>23202465</v>
          </cell>
          <cell r="P106" t="str">
            <v>INTDIVI</v>
          </cell>
          <cell r="Q106">
            <v>-2942136.25</v>
          </cell>
        </row>
        <row r="107">
          <cell r="G107" t="str">
            <v>IOCMDF05</v>
          </cell>
          <cell r="H107">
            <v>-106427419</v>
          </cell>
          <cell r="P107" t="str">
            <v>INTFIXAC</v>
          </cell>
          <cell r="Q107">
            <v>-388408.06</v>
          </cell>
        </row>
        <row r="108">
          <cell r="G108" t="str">
            <v>OOCMDF05</v>
          </cell>
          <cell r="H108">
            <v>32134332</v>
          </cell>
          <cell r="P108" t="str">
            <v>INTOEF</v>
          </cell>
          <cell r="Q108">
            <v>-1154397</v>
          </cell>
        </row>
        <row r="109">
          <cell r="G109" t="str">
            <v>IOCMDF06</v>
          </cell>
          <cell r="H109">
            <v>-2254860</v>
          </cell>
          <cell r="P109" t="str">
            <v>INTP/N</v>
          </cell>
          <cell r="Q109">
            <v>-217248.6</v>
          </cell>
        </row>
        <row r="110">
          <cell r="G110" t="str">
            <v>LRESDF06</v>
          </cell>
          <cell r="H110">
            <v>0</v>
          </cell>
          <cell r="P110" t="str">
            <v>INTS/A</v>
          </cell>
          <cell r="Q110">
            <v>0</v>
          </cell>
        </row>
        <row r="111">
          <cell r="G111" t="str">
            <v>IOCMDF07</v>
          </cell>
          <cell r="H111">
            <v>-212458</v>
          </cell>
          <cell r="P111" t="str">
            <v>ICLMLFAG</v>
          </cell>
          <cell r="Q111">
            <v>0</v>
          </cell>
        </row>
        <row r="112">
          <cell r="G112" t="str">
            <v>IBNRDF08</v>
          </cell>
          <cell r="H112">
            <v>-156841</v>
          </cell>
          <cell r="P112" t="str">
            <v>ICLMLFAI</v>
          </cell>
          <cell r="Q112">
            <v>-12323</v>
          </cell>
        </row>
        <row r="113">
          <cell r="G113" t="str">
            <v>IOCMDF08</v>
          </cell>
          <cell r="H113">
            <v>-2444178</v>
          </cell>
          <cell r="P113" t="str">
            <v>IUELFAI</v>
          </cell>
          <cell r="Q113">
            <v>-246458</v>
          </cell>
        </row>
        <row r="114">
          <cell r="G114" t="str">
            <v>OOCMDF08</v>
          </cell>
          <cell r="H114">
            <v>0</v>
          </cell>
          <cell r="P114" t="str">
            <v>OCOMLFAI</v>
          </cell>
          <cell r="Q114">
            <v>0</v>
          </cell>
        </row>
        <row r="115">
          <cell r="G115" t="str">
            <v>IBNRDF11</v>
          </cell>
          <cell r="H115">
            <v>-248197</v>
          </cell>
          <cell r="P115" t="str">
            <v>OPRMLFAI</v>
          </cell>
          <cell r="Q115">
            <v>0</v>
          </cell>
        </row>
        <row r="116">
          <cell r="G116" t="str">
            <v>IOCMDF11</v>
          </cell>
          <cell r="H116">
            <v>-25000000</v>
          </cell>
          <cell r="P116" t="str">
            <v>UWDLFAI</v>
          </cell>
          <cell r="Q116">
            <v>36</v>
          </cell>
        </row>
        <row r="117">
          <cell r="G117" t="str">
            <v>IBNRDF12</v>
          </cell>
          <cell r="H117">
            <v>-88372</v>
          </cell>
          <cell r="P117" t="str">
            <v>ICLMLMAI</v>
          </cell>
          <cell r="Q117">
            <v>225770</v>
          </cell>
        </row>
        <row r="118">
          <cell r="G118" t="str">
            <v>IBNRDT01</v>
          </cell>
          <cell r="H118">
            <v>-15250819</v>
          </cell>
          <cell r="P118" t="str">
            <v>IPCMLMAI</v>
          </cell>
          <cell r="Q118">
            <v>0</v>
          </cell>
        </row>
        <row r="119">
          <cell r="G119" t="str">
            <v>IOCMDT01</v>
          </cell>
          <cell r="H119">
            <v>-163963186.77000001</v>
          </cell>
          <cell r="P119" t="str">
            <v>IPRMLMAI</v>
          </cell>
          <cell r="Q119">
            <v>-11508441</v>
          </cell>
        </row>
        <row r="120">
          <cell r="G120" t="str">
            <v>LRESDT01</v>
          </cell>
          <cell r="H120">
            <v>-31439114</v>
          </cell>
          <cell r="P120" t="str">
            <v>IUELMAI</v>
          </cell>
          <cell r="Q120">
            <v>4515413</v>
          </cell>
        </row>
        <row r="121">
          <cell r="G121" t="str">
            <v>OOCMDT01</v>
          </cell>
          <cell r="H121">
            <v>4720099</v>
          </cell>
          <cell r="P121" t="str">
            <v>OCLMLMAI</v>
          </cell>
          <cell r="Q121">
            <v>0</v>
          </cell>
        </row>
        <row r="122">
          <cell r="G122" t="str">
            <v>IOCMDT02</v>
          </cell>
          <cell r="H122">
            <v>-320651</v>
          </cell>
          <cell r="P122" t="str">
            <v>OCOMLMAI</v>
          </cell>
          <cell r="Q122">
            <v>0</v>
          </cell>
        </row>
        <row r="123">
          <cell r="G123" t="str">
            <v>IBNRDT03</v>
          </cell>
          <cell r="H123">
            <v>-3024121</v>
          </cell>
          <cell r="P123" t="str">
            <v>OPCMLMAI</v>
          </cell>
          <cell r="Q123">
            <v>0</v>
          </cell>
        </row>
        <row r="124">
          <cell r="G124" t="str">
            <v>IOCMDT03</v>
          </cell>
          <cell r="H124">
            <v>-37384301.75</v>
          </cell>
          <cell r="P124" t="str">
            <v>OPRMLMAI</v>
          </cell>
          <cell r="Q124">
            <v>1261325.1299999999</v>
          </cell>
        </row>
        <row r="125">
          <cell r="G125" t="str">
            <v>LRESDT03</v>
          </cell>
          <cell r="H125">
            <v>-3408389</v>
          </cell>
          <cell r="P125" t="str">
            <v>IPCMLMA2</v>
          </cell>
          <cell r="Q125">
            <v>0</v>
          </cell>
        </row>
        <row r="126">
          <cell r="G126" t="str">
            <v>OOCMDT03</v>
          </cell>
          <cell r="H126">
            <v>290559</v>
          </cell>
          <cell r="P126" t="str">
            <v>OCOMLMA2</v>
          </cell>
          <cell r="Q126">
            <v>0</v>
          </cell>
        </row>
        <row r="127">
          <cell r="G127" t="str">
            <v>IOCMDT04</v>
          </cell>
          <cell r="H127">
            <v>-200000</v>
          </cell>
          <cell r="P127" t="str">
            <v>OPCMLMA2</v>
          </cell>
          <cell r="Q127">
            <v>0</v>
          </cell>
        </row>
        <row r="128">
          <cell r="G128" t="str">
            <v>IOCMDT05</v>
          </cell>
          <cell r="H128">
            <v>7028167</v>
          </cell>
          <cell r="P128" t="str">
            <v>OPRMLMA2</v>
          </cell>
          <cell r="Q128">
            <v>0</v>
          </cell>
        </row>
        <row r="129">
          <cell r="G129" t="str">
            <v>OOCMDT05</v>
          </cell>
          <cell r="H129">
            <v>0</v>
          </cell>
          <cell r="P129" t="str">
            <v>ICLMLMA3</v>
          </cell>
          <cell r="Q129">
            <v>-740250</v>
          </cell>
        </row>
        <row r="130">
          <cell r="G130" t="str">
            <v>IBNRDT07</v>
          </cell>
          <cell r="H130">
            <v>-158389</v>
          </cell>
          <cell r="P130" t="str">
            <v>ICOMLMA3</v>
          </cell>
          <cell r="Q130">
            <v>-2181800</v>
          </cell>
        </row>
        <row r="131">
          <cell r="G131" t="str">
            <v>IOCMDT07</v>
          </cell>
          <cell r="H131">
            <v>560040.6</v>
          </cell>
          <cell r="P131" t="str">
            <v>ICLMLTYG</v>
          </cell>
          <cell r="Q131">
            <v>-1193708</v>
          </cell>
        </row>
        <row r="132">
          <cell r="G132" t="str">
            <v>LRESDT07</v>
          </cell>
          <cell r="H132">
            <v>0</v>
          </cell>
          <cell r="P132" t="str">
            <v>ICLMLTYI</v>
          </cell>
          <cell r="Q132">
            <v>-33451</v>
          </cell>
        </row>
        <row r="133">
          <cell r="G133" t="str">
            <v>OOCMDT07</v>
          </cell>
          <cell r="H133">
            <v>0</v>
          </cell>
          <cell r="P133" t="str">
            <v>ICOMLTYI</v>
          </cell>
          <cell r="Q133">
            <v>0</v>
          </cell>
        </row>
        <row r="134">
          <cell r="G134" t="str">
            <v>IOCMDT08</v>
          </cell>
          <cell r="H134">
            <v>-5279523.88</v>
          </cell>
          <cell r="P134" t="str">
            <v>IPRMLTYI</v>
          </cell>
          <cell r="Q134">
            <v>0</v>
          </cell>
        </row>
        <row r="135">
          <cell r="G135" t="str">
            <v>OOCMDT08</v>
          </cell>
          <cell r="H135">
            <v>0</v>
          </cell>
          <cell r="P135" t="str">
            <v>IUELTYI</v>
          </cell>
          <cell r="Q135">
            <v>-669020</v>
          </cell>
        </row>
        <row r="136">
          <cell r="G136" t="str">
            <v>IBNRDT09</v>
          </cell>
          <cell r="H136">
            <v>-6167067</v>
          </cell>
          <cell r="P136" t="str">
            <v>UWDLTYI</v>
          </cell>
          <cell r="Q136">
            <v>0</v>
          </cell>
        </row>
        <row r="137">
          <cell r="G137" t="str">
            <v>IOCMDT09</v>
          </cell>
          <cell r="H137">
            <v>-22072334</v>
          </cell>
          <cell r="P137" t="str">
            <v>WRTOFF</v>
          </cell>
          <cell r="Q137">
            <v>-1.26</v>
          </cell>
        </row>
        <row r="138">
          <cell r="G138" t="str">
            <v>LRESDT09</v>
          </cell>
          <cell r="H138">
            <v>0</v>
          </cell>
          <cell r="P138" t="str">
            <v>G/LFA</v>
          </cell>
          <cell r="Q138">
            <v>0</v>
          </cell>
        </row>
        <row r="139">
          <cell r="G139" t="str">
            <v>OOCMDT09</v>
          </cell>
          <cell r="H139">
            <v>3646841</v>
          </cell>
          <cell r="P139" t="str">
            <v>OTHERV</v>
          </cell>
          <cell r="Q139">
            <v>0</v>
          </cell>
        </row>
        <row r="140">
          <cell r="G140" t="str">
            <v>IOCMDT10</v>
          </cell>
          <cell r="H140">
            <v>-942903</v>
          </cell>
          <cell r="P140" t="str">
            <v>RESWI</v>
          </cell>
          <cell r="Q140">
            <v>37315441.939999998</v>
          </cell>
        </row>
        <row r="141">
          <cell r="G141" t="str">
            <v>OOCMDT10</v>
          </cell>
          <cell r="H141">
            <v>0</v>
          </cell>
          <cell r="P141" t="str">
            <v>RESWO</v>
          </cell>
          <cell r="Q141">
            <v>0</v>
          </cell>
        </row>
        <row r="142">
          <cell r="G142" t="str">
            <v>IOCMDT11</v>
          </cell>
          <cell r="H142">
            <v>-13136013</v>
          </cell>
          <cell r="P142" t="str">
            <v>CLAII</v>
          </cell>
          <cell r="Q142">
            <v>41272012.829999998</v>
          </cell>
        </row>
        <row r="143">
          <cell r="G143" t="str">
            <v>OOCMDT11</v>
          </cell>
          <cell r="H143">
            <v>0</v>
          </cell>
          <cell r="P143" t="str">
            <v>COMMI</v>
          </cell>
          <cell r="Q143">
            <v>32078141.52</v>
          </cell>
        </row>
        <row r="144">
          <cell r="G144" t="str">
            <v>ADDIPAID</v>
          </cell>
          <cell r="H144">
            <v>-621475900</v>
          </cell>
          <cell r="P144" t="str">
            <v>INTRI</v>
          </cell>
          <cell r="Q144">
            <v>-296871.18</v>
          </cell>
        </row>
        <row r="145">
          <cell r="G145" t="str">
            <v>BALATBF</v>
          </cell>
          <cell r="H145">
            <v>-560840000</v>
          </cell>
          <cell r="P145" t="str">
            <v>PREMI</v>
          </cell>
          <cell r="Q145">
            <v>-114103149.98</v>
          </cell>
        </row>
        <row r="146">
          <cell r="G146" t="str">
            <v>BALATBFL</v>
          </cell>
          <cell r="H146">
            <v>0</v>
          </cell>
          <cell r="P146" t="str">
            <v>CLAIO</v>
          </cell>
          <cell r="Q146">
            <v>-742913.1</v>
          </cell>
        </row>
        <row r="147">
          <cell r="G147" t="str">
            <v>BFEMGRES</v>
          </cell>
          <cell r="H147">
            <v>-44000000</v>
          </cell>
          <cell r="P147" t="str">
            <v>COMMO</v>
          </cell>
          <cell r="Q147">
            <v>-1157045.57</v>
          </cell>
        </row>
        <row r="148">
          <cell r="G148" t="str">
            <v>BFLEGAL</v>
          </cell>
          <cell r="H148">
            <v>-118776400</v>
          </cell>
          <cell r="P148" t="str">
            <v>INTRO</v>
          </cell>
          <cell r="Q148">
            <v>0</v>
          </cell>
        </row>
        <row r="149">
          <cell r="G149" t="str">
            <v>BFLEGALL</v>
          </cell>
          <cell r="H149">
            <v>0</v>
          </cell>
          <cell r="P149" t="str">
            <v>PREMO</v>
          </cell>
          <cell r="Q149">
            <v>4211443.8899999997</v>
          </cell>
        </row>
        <row r="150">
          <cell r="G150" t="str">
            <v>DIVIDEND</v>
          </cell>
          <cell r="H150">
            <v>112168000</v>
          </cell>
          <cell r="P150" t="str">
            <v>INWD</v>
          </cell>
          <cell r="Q150">
            <v>17904882.720000003</v>
          </cell>
        </row>
        <row r="151">
          <cell r="G151" t="str">
            <v>EARNUBFL</v>
          </cell>
          <cell r="H151">
            <v>0</v>
          </cell>
          <cell r="P151" t="str">
            <v>OUTW</v>
          </cell>
          <cell r="Q151">
            <v>-3635153.69</v>
          </cell>
        </row>
        <row r="152">
          <cell r="G152" t="str">
            <v>EARNUP</v>
          </cell>
          <cell r="H152">
            <v>45020.480000000003</v>
          </cell>
        </row>
        <row r="153">
          <cell r="G153" t="str">
            <v>EARNUPBF</v>
          </cell>
          <cell r="H153">
            <v>-534846485.48000002</v>
          </cell>
        </row>
        <row r="154">
          <cell r="G154" t="str">
            <v>EARNUPL</v>
          </cell>
          <cell r="H154">
            <v>0</v>
          </cell>
        </row>
        <row r="155">
          <cell r="G155" t="str">
            <v>GENRESBF</v>
          </cell>
          <cell r="H155">
            <v>-106000000</v>
          </cell>
        </row>
        <row r="156">
          <cell r="G156" t="str">
            <v>GENRESL</v>
          </cell>
          <cell r="H156">
            <v>0</v>
          </cell>
        </row>
        <row r="157">
          <cell r="G157" t="str">
            <v>SHPRMA</v>
          </cell>
          <cell r="H157">
            <v>-162467945</v>
          </cell>
        </row>
        <row r="158">
          <cell r="G158" t="str">
            <v>SHPRMBL</v>
          </cell>
          <cell r="H158">
            <v>0</v>
          </cell>
        </row>
        <row r="159">
          <cell r="G159" t="str">
            <v>UNRELLIF</v>
          </cell>
          <cell r="H159">
            <v>0</v>
          </cell>
        </row>
        <row r="160">
          <cell r="G160" t="str">
            <v>UNTRLNL</v>
          </cell>
          <cell r="H160">
            <v>-100716326.43000001</v>
          </cell>
        </row>
        <row r="161">
          <cell r="G161" t="str">
            <v>IOCMFF01</v>
          </cell>
          <cell r="H161">
            <v>0</v>
          </cell>
        </row>
        <row r="162">
          <cell r="G162" t="str">
            <v>OOCMFF01</v>
          </cell>
          <cell r="H162">
            <v>-140757</v>
          </cell>
        </row>
        <row r="163">
          <cell r="G163" t="str">
            <v>OOCMFF02</v>
          </cell>
          <cell r="H163">
            <v>140757</v>
          </cell>
        </row>
        <row r="164">
          <cell r="G164" t="str">
            <v>OOCMFF03</v>
          </cell>
          <cell r="H164">
            <v>0</v>
          </cell>
        </row>
        <row r="165">
          <cell r="G165" t="str">
            <v>OOCMFF04</v>
          </cell>
          <cell r="H165">
            <v>0</v>
          </cell>
        </row>
        <row r="166">
          <cell r="G166" t="str">
            <v>OOCMFF05</v>
          </cell>
          <cell r="H166">
            <v>0</v>
          </cell>
        </row>
        <row r="167">
          <cell r="G167" t="str">
            <v>OOCMFF06</v>
          </cell>
          <cell r="H167">
            <v>0</v>
          </cell>
        </row>
        <row r="168">
          <cell r="G168" t="str">
            <v>IBNRFF07</v>
          </cell>
          <cell r="H168">
            <v>-33271</v>
          </cell>
        </row>
        <row r="169">
          <cell r="G169" t="str">
            <v>IOCMFF07</v>
          </cell>
          <cell r="H169">
            <v>0</v>
          </cell>
        </row>
        <row r="170">
          <cell r="G170" t="str">
            <v>OOCMFF09</v>
          </cell>
          <cell r="H170">
            <v>0</v>
          </cell>
        </row>
        <row r="171">
          <cell r="G171" t="str">
            <v>OOCMFF10</v>
          </cell>
          <cell r="H171">
            <v>0</v>
          </cell>
        </row>
        <row r="172">
          <cell r="G172" t="str">
            <v>IOCMFT01</v>
          </cell>
          <cell r="H172">
            <v>5108928.7</v>
          </cell>
        </row>
        <row r="173">
          <cell r="G173" t="str">
            <v>OOCMFT01</v>
          </cell>
          <cell r="H173">
            <v>36545</v>
          </cell>
        </row>
        <row r="174">
          <cell r="G174" t="str">
            <v>IBNRFT02</v>
          </cell>
          <cell r="H174">
            <v>-258924</v>
          </cell>
        </row>
        <row r="175">
          <cell r="G175" t="str">
            <v>IOCMFT02</v>
          </cell>
          <cell r="H175">
            <v>-8902157.5</v>
          </cell>
        </row>
        <row r="176">
          <cell r="G176" t="str">
            <v>OOCMFT02</v>
          </cell>
          <cell r="H176">
            <v>149922</v>
          </cell>
        </row>
        <row r="177">
          <cell r="G177" t="str">
            <v>IOCMFT03</v>
          </cell>
          <cell r="H177">
            <v>24656</v>
          </cell>
        </row>
        <row r="178">
          <cell r="G178" t="str">
            <v>IOCMFT04</v>
          </cell>
          <cell r="H178">
            <v>52282.6</v>
          </cell>
        </row>
        <row r="179">
          <cell r="G179" t="str">
            <v>IOCMFT05</v>
          </cell>
          <cell r="H179">
            <v>3051881.2</v>
          </cell>
        </row>
        <row r="180">
          <cell r="G180" t="str">
            <v>OOCMFT05</v>
          </cell>
          <cell r="H180">
            <v>5089</v>
          </cell>
        </row>
        <row r="181">
          <cell r="G181" t="str">
            <v>IOCMFT06</v>
          </cell>
          <cell r="H181">
            <v>-584837.4</v>
          </cell>
        </row>
        <row r="182">
          <cell r="G182" t="str">
            <v>IBNRFT07</v>
          </cell>
          <cell r="H182">
            <v>-88441</v>
          </cell>
        </row>
        <row r="183">
          <cell r="G183" t="str">
            <v>IOCMFT07</v>
          </cell>
          <cell r="H183">
            <v>-5896042.7000000002</v>
          </cell>
        </row>
        <row r="184">
          <cell r="G184" t="str">
            <v>OOCMFT07</v>
          </cell>
          <cell r="H184">
            <v>48904</v>
          </cell>
        </row>
        <row r="185">
          <cell r="G185" t="str">
            <v>IOCMFT08</v>
          </cell>
          <cell r="H185">
            <v>831693.6</v>
          </cell>
        </row>
        <row r="186">
          <cell r="G186" t="str">
            <v>IOCMFT09</v>
          </cell>
          <cell r="H186">
            <v>43050.7</v>
          </cell>
        </row>
        <row r="187">
          <cell r="G187" t="str">
            <v>IOCMFT11</v>
          </cell>
          <cell r="H187">
            <v>654008.80000000005</v>
          </cell>
        </row>
        <row r="188">
          <cell r="G188" t="str">
            <v>IOCMFT13</v>
          </cell>
          <cell r="H188">
            <v>-1748.5</v>
          </cell>
        </row>
        <row r="189">
          <cell r="G189" t="str">
            <v>OOCMFT13</v>
          </cell>
          <cell r="H189">
            <v>0</v>
          </cell>
        </row>
        <row r="190">
          <cell r="G190" t="str">
            <v>IOCMFT14</v>
          </cell>
          <cell r="H190">
            <v>37476.5</v>
          </cell>
        </row>
        <row r="191">
          <cell r="G191" t="str">
            <v>OOCMFT14</v>
          </cell>
          <cell r="H191">
            <v>0</v>
          </cell>
        </row>
        <row r="192">
          <cell r="G192" t="str">
            <v>IOCMFT17</v>
          </cell>
          <cell r="H192">
            <v>-17220727.199999999</v>
          </cell>
        </row>
        <row r="193">
          <cell r="G193" t="str">
            <v>OOCMFT17</v>
          </cell>
          <cell r="H193">
            <v>287908</v>
          </cell>
        </row>
        <row r="194">
          <cell r="G194" t="str">
            <v>IOCMFT18</v>
          </cell>
          <cell r="H194">
            <v>544978.6</v>
          </cell>
        </row>
        <row r="195">
          <cell r="G195" t="str">
            <v>IBNRFT19</v>
          </cell>
          <cell r="H195">
            <v>-399835</v>
          </cell>
        </row>
        <row r="196">
          <cell r="G196" t="str">
            <v>IOCMFT19</v>
          </cell>
          <cell r="H196">
            <v>1847739.8</v>
          </cell>
        </row>
        <row r="197">
          <cell r="G197" t="str">
            <v>OOCMFT19</v>
          </cell>
          <cell r="H197">
            <v>-284052</v>
          </cell>
        </row>
        <row r="198">
          <cell r="G198" t="str">
            <v>IOCMFT20</v>
          </cell>
          <cell r="H198">
            <v>-149666</v>
          </cell>
        </row>
        <row r="199">
          <cell r="G199" t="str">
            <v>IOCMFT21</v>
          </cell>
          <cell r="H199">
            <v>437089.4</v>
          </cell>
        </row>
        <row r="200">
          <cell r="G200" t="str">
            <v>IOCMFT22</v>
          </cell>
          <cell r="H200">
            <v>-671761.8</v>
          </cell>
        </row>
        <row r="201">
          <cell r="G201" t="str">
            <v>IOCMFT23</v>
          </cell>
          <cell r="H201">
            <v>-254348.2</v>
          </cell>
        </row>
        <row r="202">
          <cell r="G202" t="str">
            <v>IOCMFT24</v>
          </cell>
          <cell r="H202">
            <v>-35727.699999999997</v>
          </cell>
        </row>
        <row r="203">
          <cell r="G203" t="str">
            <v>ALWDOUBT</v>
          </cell>
          <cell r="H203">
            <v>-7137590.7199999997</v>
          </cell>
        </row>
        <row r="204">
          <cell r="G204" t="str">
            <v>ACRUBONU</v>
          </cell>
          <cell r="H204">
            <v>-822904</v>
          </cell>
        </row>
        <row r="205">
          <cell r="G205" t="str">
            <v>ACRUEXP</v>
          </cell>
          <cell r="H205">
            <v>-26163532.41</v>
          </cell>
        </row>
        <row r="206">
          <cell r="G206" t="str">
            <v>ACRUOD</v>
          </cell>
          <cell r="H206">
            <v>0</v>
          </cell>
        </row>
        <row r="207">
          <cell r="G207" t="str">
            <v>ACRUPRES</v>
          </cell>
          <cell r="H207">
            <v>-11606</v>
          </cell>
        </row>
        <row r="208">
          <cell r="G208" t="str">
            <v>APREVDEP</v>
          </cell>
          <cell r="H208">
            <v>-6256034.7999999998</v>
          </cell>
        </row>
        <row r="209">
          <cell r="G209" t="str">
            <v>CONTRAL</v>
          </cell>
          <cell r="H209">
            <v>0</v>
          </cell>
        </row>
        <row r="210">
          <cell r="G210" t="str">
            <v>CORTAX</v>
          </cell>
          <cell r="H210">
            <v>0</v>
          </cell>
        </row>
        <row r="211">
          <cell r="G211" t="str">
            <v>CORTAXL</v>
          </cell>
          <cell r="H211">
            <v>0</v>
          </cell>
        </row>
        <row r="212">
          <cell r="G212" t="str">
            <v>DEFDFOP</v>
          </cell>
          <cell r="H212">
            <v>0</v>
          </cell>
        </row>
        <row r="213">
          <cell r="G213" t="str">
            <v>DEFDFQS</v>
          </cell>
          <cell r="H213">
            <v>0</v>
          </cell>
        </row>
        <row r="214">
          <cell r="G214" t="str">
            <v>DEFDIOP</v>
          </cell>
          <cell r="H214">
            <v>0</v>
          </cell>
        </row>
        <row r="215">
          <cell r="G215" t="str">
            <v>DEFDIQS</v>
          </cell>
          <cell r="H215">
            <v>0</v>
          </cell>
        </row>
        <row r="216">
          <cell r="G216" t="str">
            <v>DIVIPABL</v>
          </cell>
          <cell r="H216">
            <v>-41363764.829999998</v>
          </cell>
        </row>
        <row r="217">
          <cell r="G217" t="str">
            <v>OAPSCORE</v>
          </cell>
          <cell r="H217">
            <v>0</v>
          </cell>
        </row>
        <row r="218">
          <cell r="G218" t="str">
            <v>OAPTRT</v>
          </cell>
          <cell r="H218">
            <v>-130101.3</v>
          </cell>
        </row>
        <row r="219">
          <cell r="G219" t="str">
            <v>OTHACPAB</v>
          </cell>
          <cell r="H219">
            <v>-145286</v>
          </cell>
        </row>
        <row r="220">
          <cell r="G220" t="str">
            <v>OTLIBPAA</v>
          </cell>
          <cell r="H220">
            <v>0</v>
          </cell>
        </row>
        <row r="221">
          <cell r="G221" t="str">
            <v>RESBOUS</v>
          </cell>
          <cell r="H221">
            <v>-4077193</v>
          </cell>
        </row>
        <row r="222">
          <cell r="G222" t="str">
            <v>RESTAX</v>
          </cell>
          <cell r="H222">
            <v>-71284132.930000007</v>
          </cell>
        </row>
        <row r="223">
          <cell r="G223" t="str">
            <v>SUBCOMSH</v>
          </cell>
          <cell r="H223">
            <v>0</v>
          </cell>
        </row>
        <row r="224">
          <cell r="G224" t="str">
            <v>UEPRFIRE</v>
          </cell>
          <cell r="H224">
            <v>-486495464.60000002</v>
          </cell>
        </row>
        <row r="225">
          <cell r="G225" t="str">
            <v>UEPRLIFE</v>
          </cell>
          <cell r="H225">
            <v>0</v>
          </cell>
        </row>
        <row r="226">
          <cell r="G226" t="str">
            <v>UEPRMARI</v>
          </cell>
          <cell r="H226">
            <v>-58558141.740000002</v>
          </cell>
        </row>
        <row r="227">
          <cell r="G227" t="str">
            <v>UEPRMISC</v>
          </cell>
          <cell r="H227">
            <v>-293092130.36000001</v>
          </cell>
        </row>
        <row r="228">
          <cell r="G228" t="str">
            <v>UEPRMO</v>
          </cell>
          <cell r="H228">
            <v>-58465366.399999999</v>
          </cell>
        </row>
        <row r="229">
          <cell r="G229" t="str">
            <v>UEPRTFP</v>
          </cell>
          <cell r="H229">
            <v>-15564360</v>
          </cell>
        </row>
        <row r="230">
          <cell r="G230" t="str">
            <v>VENDORS</v>
          </cell>
          <cell r="H230">
            <v>-43531.78</v>
          </cell>
        </row>
        <row r="231">
          <cell r="G231" t="str">
            <v>WITHOTAX</v>
          </cell>
          <cell r="H231">
            <v>-741340.66</v>
          </cell>
        </row>
        <row r="232">
          <cell r="G232" t="str">
            <v>IBNRMA01</v>
          </cell>
          <cell r="H232">
            <v>-2919319</v>
          </cell>
        </row>
        <row r="233">
          <cell r="G233" t="str">
            <v>IOCMMA01</v>
          </cell>
          <cell r="H233">
            <v>-37104628</v>
          </cell>
        </row>
        <row r="234">
          <cell r="G234" t="str">
            <v>LRESMA01</v>
          </cell>
          <cell r="H234">
            <v>-13112710</v>
          </cell>
        </row>
        <row r="235">
          <cell r="G235" t="str">
            <v>OOCMMA01</v>
          </cell>
          <cell r="H235">
            <v>25120824</v>
          </cell>
        </row>
        <row r="236">
          <cell r="G236" t="str">
            <v>IBNRMA02</v>
          </cell>
          <cell r="H236">
            <v>-426616</v>
          </cell>
        </row>
        <row r="237">
          <cell r="G237" t="str">
            <v>IOCMMA02</v>
          </cell>
          <cell r="H237">
            <v>-14497740</v>
          </cell>
        </row>
        <row r="238">
          <cell r="G238" t="str">
            <v>LRESMA02</v>
          </cell>
          <cell r="H238">
            <v>-2139376</v>
          </cell>
        </row>
        <row r="239">
          <cell r="G239" t="str">
            <v>OOCMMA02</v>
          </cell>
          <cell r="H239">
            <v>13114962</v>
          </cell>
        </row>
        <row r="240">
          <cell r="G240" t="str">
            <v>IBNRMA03</v>
          </cell>
          <cell r="H240">
            <v>-508016</v>
          </cell>
        </row>
        <row r="241">
          <cell r="G241" t="str">
            <v>IOCMMA03</v>
          </cell>
          <cell r="H241">
            <v>-17381180</v>
          </cell>
        </row>
        <row r="242">
          <cell r="G242" t="str">
            <v>LRESMA03</v>
          </cell>
          <cell r="H242">
            <v>-541135</v>
          </cell>
        </row>
        <row r="243">
          <cell r="G243" t="str">
            <v>OOCMMA03</v>
          </cell>
          <cell r="H243">
            <v>15429698</v>
          </cell>
        </row>
        <row r="244">
          <cell r="G244" t="str">
            <v>IBNRMA04</v>
          </cell>
          <cell r="H244">
            <v>-1576430</v>
          </cell>
        </row>
        <row r="245">
          <cell r="G245" t="str">
            <v>IOCMMA04</v>
          </cell>
          <cell r="H245">
            <v>-95183765</v>
          </cell>
        </row>
        <row r="246">
          <cell r="G246" t="str">
            <v>LRESMA04</v>
          </cell>
          <cell r="H246">
            <v>-6362568</v>
          </cell>
        </row>
        <row r="247">
          <cell r="G247" t="str">
            <v>OOCMMA04</v>
          </cell>
          <cell r="H247">
            <v>60833575</v>
          </cell>
        </row>
        <row r="248">
          <cell r="G248" t="str">
            <v>IBNRMA05</v>
          </cell>
          <cell r="H248">
            <v>-199954</v>
          </cell>
        </row>
        <row r="249">
          <cell r="G249" t="str">
            <v>IOCMMA05</v>
          </cell>
          <cell r="H249">
            <v>-26653585</v>
          </cell>
        </row>
        <row r="250">
          <cell r="G250" t="str">
            <v>LRESMA05</v>
          </cell>
          <cell r="H250">
            <v>-1142386</v>
          </cell>
        </row>
        <row r="251">
          <cell r="G251" t="str">
            <v>OOCMMA05</v>
          </cell>
          <cell r="H251">
            <v>23668158</v>
          </cell>
        </row>
        <row r="252">
          <cell r="G252" t="str">
            <v>IBNRMA06</v>
          </cell>
          <cell r="H252">
            <v>-438666</v>
          </cell>
        </row>
        <row r="253">
          <cell r="G253" t="str">
            <v>IOCMMA06</v>
          </cell>
          <cell r="H253">
            <v>-53819515</v>
          </cell>
        </row>
        <row r="254">
          <cell r="G254" t="str">
            <v>LRESMA06</v>
          </cell>
          <cell r="H254">
            <v>-786748</v>
          </cell>
        </row>
        <row r="255">
          <cell r="G255" t="str">
            <v>OOCMMA06</v>
          </cell>
          <cell r="H255">
            <v>45629879</v>
          </cell>
        </row>
        <row r="256">
          <cell r="G256" t="str">
            <v>IBNRMA07</v>
          </cell>
          <cell r="H256">
            <v>-126043</v>
          </cell>
        </row>
        <row r="257">
          <cell r="G257" t="str">
            <v>IOCMMA07</v>
          </cell>
          <cell r="H257">
            <v>-4066000</v>
          </cell>
        </row>
        <row r="258">
          <cell r="G258" t="str">
            <v>LRESMA07</v>
          </cell>
          <cell r="H258">
            <v>-779175</v>
          </cell>
        </row>
        <row r="259">
          <cell r="G259" t="str">
            <v>OOCMMA07</v>
          </cell>
          <cell r="H259">
            <v>3660039</v>
          </cell>
        </row>
        <row r="260">
          <cell r="G260" t="str">
            <v>IBNRMA08</v>
          </cell>
          <cell r="H260">
            <v>-1656632</v>
          </cell>
        </row>
        <row r="261">
          <cell r="G261" t="str">
            <v>IOCMMA08</v>
          </cell>
          <cell r="H261">
            <v>-25942124</v>
          </cell>
        </row>
        <row r="262">
          <cell r="G262" t="str">
            <v>LRESMA08</v>
          </cell>
          <cell r="H262">
            <v>-2581026</v>
          </cell>
        </row>
        <row r="263">
          <cell r="G263" t="str">
            <v>OOCMMA08</v>
          </cell>
          <cell r="H263">
            <v>11445089</v>
          </cell>
        </row>
        <row r="264">
          <cell r="G264" t="str">
            <v>IBNRMA09</v>
          </cell>
          <cell r="H264">
            <v>-2163128</v>
          </cell>
        </row>
        <row r="265">
          <cell r="G265" t="str">
            <v>IOCMMA09</v>
          </cell>
          <cell r="H265">
            <v>-18988704</v>
          </cell>
        </row>
        <row r="266">
          <cell r="G266" t="str">
            <v>LRESMA09</v>
          </cell>
          <cell r="H266">
            <v>0</v>
          </cell>
        </row>
        <row r="267">
          <cell r="G267" t="str">
            <v>OOCMMA09</v>
          </cell>
          <cell r="H267">
            <v>0</v>
          </cell>
        </row>
        <row r="268">
          <cell r="G268" t="str">
            <v>IBNRMA10</v>
          </cell>
          <cell r="H268">
            <v>-5456220</v>
          </cell>
        </row>
        <row r="269">
          <cell r="G269" t="str">
            <v>IOCMMA10</v>
          </cell>
          <cell r="H269">
            <v>-59416172</v>
          </cell>
        </row>
        <row r="270">
          <cell r="G270" t="str">
            <v>LRESMA10</v>
          </cell>
          <cell r="H270">
            <v>-5192440</v>
          </cell>
        </row>
        <row r="271">
          <cell r="G271" t="str">
            <v>OOCMMA10</v>
          </cell>
          <cell r="H271">
            <v>32138650</v>
          </cell>
        </row>
        <row r="272">
          <cell r="G272" t="str">
            <v>IOCMMA11</v>
          </cell>
          <cell r="H272">
            <v>-14364</v>
          </cell>
        </row>
        <row r="273">
          <cell r="G273" t="str">
            <v>OOCMMA11</v>
          </cell>
          <cell r="H273">
            <v>7313</v>
          </cell>
        </row>
        <row r="274">
          <cell r="G274" t="str">
            <v>IOCMMA12</v>
          </cell>
          <cell r="H274">
            <v>0</v>
          </cell>
        </row>
        <row r="275">
          <cell r="G275" t="str">
            <v>OOCMMA12</v>
          </cell>
          <cell r="H275">
            <v>0</v>
          </cell>
        </row>
        <row r="276">
          <cell r="G276" t="str">
            <v>IBNRMA14</v>
          </cell>
          <cell r="H276">
            <v>-438116</v>
          </cell>
        </row>
        <row r="277">
          <cell r="G277" t="str">
            <v>IBNRMA15</v>
          </cell>
          <cell r="H277">
            <v>-522553</v>
          </cell>
        </row>
        <row r="278">
          <cell r="G278" t="str">
            <v>IOCMMA15</v>
          </cell>
          <cell r="H278">
            <v>-10927926</v>
          </cell>
        </row>
        <row r="279">
          <cell r="G279" t="str">
            <v>OOCMMA15</v>
          </cell>
          <cell r="H279">
            <v>0</v>
          </cell>
        </row>
        <row r="280">
          <cell r="G280" t="str">
            <v>IOCMMA17</v>
          </cell>
          <cell r="H280">
            <v>-12402405</v>
          </cell>
        </row>
        <row r="281">
          <cell r="G281" t="str">
            <v>OOCMMA17</v>
          </cell>
          <cell r="H281">
            <v>-24004</v>
          </cell>
        </row>
        <row r="282">
          <cell r="G282" t="str">
            <v>RESIAATY</v>
          </cell>
          <cell r="H282">
            <v>0</v>
          </cell>
        </row>
        <row r="283">
          <cell r="G283" t="str">
            <v>RESIACTY</v>
          </cell>
          <cell r="H283">
            <v>0</v>
          </cell>
        </row>
        <row r="284">
          <cell r="G284" t="str">
            <v>RESIAFTY</v>
          </cell>
          <cell r="H284">
            <v>0</v>
          </cell>
        </row>
        <row r="285">
          <cell r="G285" t="str">
            <v>RESIDATY</v>
          </cell>
          <cell r="H285">
            <v>0</v>
          </cell>
        </row>
        <row r="286">
          <cell r="G286" t="str">
            <v>RESIDCTY</v>
          </cell>
          <cell r="H286">
            <v>0</v>
          </cell>
        </row>
        <row r="287">
          <cell r="G287" t="str">
            <v>RESIDETY</v>
          </cell>
          <cell r="H287">
            <v>0</v>
          </cell>
        </row>
        <row r="288">
          <cell r="G288" t="str">
            <v>RESIDFTY</v>
          </cell>
          <cell r="H288">
            <v>0</v>
          </cell>
        </row>
        <row r="289">
          <cell r="G289" t="str">
            <v>RESIDHTY</v>
          </cell>
          <cell r="H289">
            <v>0</v>
          </cell>
        </row>
        <row r="290">
          <cell r="G290" t="str">
            <v>RESIDMTY</v>
          </cell>
          <cell r="H290">
            <v>0</v>
          </cell>
        </row>
        <row r="291">
          <cell r="G291" t="str">
            <v>RESIMOQS</v>
          </cell>
          <cell r="H291">
            <v>0</v>
          </cell>
        </row>
        <row r="292">
          <cell r="G292" t="str">
            <v>RESINATY</v>
          </cell>
          <cell r="H292">
            <v>0</v>
          </cell>
        </row>
        <row r="293">
          <cell r="G293" t="str">
            <v>RESINCTY</v>
          </cell>
          <cell r="H293">
            <v>0</v>
          </cell>
        </row>
        <row r="294">
          <cell r="G294" t="str">
            <v>RESINFTY</v>
          </cell>
          <cell r="H294">
            <v>0</v>
          </cell>
        </row>
        <row r="295">
          <cell r="G295" t="str">
            <v>DFVATIN</v>
          </cell>
          <cell r="H295">
            <v>-221080648.00999999</v>
          </cell>
        </row>
        <row r="296">
          <cell r="G296" t="str">
            <v>DFVATOUT</v>
          </cell>
          <cell r="H296">
            <v>729029214.44000006</v>
          </cell>
        </row>
        <row r="297">
          <cell r="G297" t="str">
            <v>ICLMDF01</v>
          </cell>
          <cell r="H297">
            <v>125891417</v>
          </cell>
        </row>
        <row r="298">
          <cell r="G298" t="str">
            <v>ICOMDF01</v>
          </cell>
          <cell r="H298">
            <v>0</v>
          </cell>
        </row>
        <row r="299">
          <cell r="G299" t="str">
            <v>IPRMDF01</v>
          </cell>
          <cell r="H299">
            <v>0</v>
          </cell>
        </row>
        <row r="300">
          <cell r="G300" t="str">
            <v>IUEDF01</v>
          </cell>
          <cell r="H300">
            <v>26988019</v>
          </cell>
        </row>
        <row r="301">
          <cell r="G301" t="str">
            <v>OCLMDF01</v>
          </cell>
          <cell r="H301">
            <v>732963</v>
          </cell>
        </row>
        <row r="302">
          <cell r="G302" t="str">
            <v>OCOMDF01</v>
          </cell>
          <cell r="H302">
            <v>0</v>
          </cell>
        </row>
        <row r="303">
          <cell r="G303" t="str">
            <v>OPRMDF01</v>
          </cell>
          <cell r="H303">
            <v>0</v>
          </cell>
        </row>
        <row r="304">
          <cell r="G304" t="str">
            <v>UWDDF01</v>
          </cell>
          <cell r="H304">
            <v>3808</v>
          </cell>
        </row>
        <row r="305">
          <cell r="G305" t="str">
            <v>XCLMDF01</v>
          </cell>
          <cell r="H305">
            <v>-109351450</v>
          </cell>
        </row>
        <row r="306">
          <cell r="G306" t="str">
            <v>XOLDF01</v>
          </cell>
          <cell r="H306">
            <v>53292670.82</v>
          </cell>
        </row>
        <row r="307">
          <cell r="G307" t="str">
            <v>ICLMDF02</v>
          </cell>
          <cell r="H307">
            <v>-1035198</v>
          </cell>
        </row>
        <row r="308">
          <cell r="G308" t="str">
            <v>IUEDF02</v>
          </cell>
          <cell r="H308">
            <v>-1610306</v>
          </cell>
        </row>
        <row r="309">
          <cell r="G309" t="str">
            <v>OCLMDF02</v>
          </cell>
          <cell r="H309">
            <v>0</v>
          </cell>
        </row>
        <row r="310">
          <cell r="G310" t="str">
            <v>OCOMDF02</v>
          </cell>
          <cell r="H310">
            <v>0</v>
          </cell>
        </row>
        <row r="311">
          <cell r="G311" t="str">
            <v>UWDDF02</v>
          </cell>
          <cell r="H311">
            <v>918</v>
          </cell>
        </row>
        <row r="312">
          <cell r="G312" t="str">
            <v>XCLMDF02</v>
          </cell>
          <cell r="H312">
            <v>0</v>
          </cell>
        </row>
        <row r="313">
          <cell r="G313" t="str">
            <v>XOLDF02</v>
          </cell>
          <cell r="H313">
            <v>1059940</v>
          </cell>
        </row>
        <row r="314">
          <cell r="G314" t="str">
            <v>ICLMDF03</v>
          </cell>
          <cell r="H314">
            <v>882651</v>
          </cell>
        </row>
        <row r="315">
          <cell r="G315" t="str">
            <v>IUEDF03</v>
          </cell>
          <cell r="H315">
            <v>2785712</v>
          </cell>
        </row>
        <row r="316">
          <cell r="G316" t="str">
            <v>OCLMDF03</v>
          </cell>
          <cell r="H316">
            <v>0</v>
          </cell>
        </row>
        <row r="317">
          <cell r="G317" t="str">
            <v>ICLMDF04</v>
          </cell>
          <cell r="H317">
            <v>9737444</v>
          </cell>
        </row>
        <row r="318">
          <cell r="G318" t="str">
            <v>IUEDF04</v>
          </cell>
          <cell r="H318">
            <v>11243672</v>
          </cell>
        </row>
        <row r="319">
          <cell r="G319" t="str">
            <v>OCLMDF04</v>
          </cell>
          <cell r="H319">
            <v>0</v>
          </cell>
        </row>
        <row r="320">
          <cell r="G320" t="str">
            <v>OCOMDF04</v>
          </cell>
          <cell r="H320">
            <v>0</v>
          </cell>
        </row>
        <row r="321">
          <cell r="G321" t="str">
            <v>UWDDF04</v>
          </cell>
          <cell r="H321">
            <v>1768</v>
          </cell>
        </row>
        <row r="322">
          <cell r="G322" t="str">
            <v>XCLMDF04</v>
          </cell>
          <cell r="H322">
            <v>-16503758</v>
          </cell>
        </row>
        <row r="323">
          <cell r="G323" t="str">
            <v>XOLDF04</v>
          </cell>
          <cell r="H323">
            <v>3548112</v>
          </cell>
        </row>
        <row r="324">
          <cell r="G324" t="str">
            <v>ICLMDF05</v>
          </cell>
          <cell r="H324">
            <v>35614735</v>
          </cell>
        </row>
        <row r="325">
          <cell r="G325" t="str">
            <v>ICOMDF05</v>
          </cell>
          <cell r="H325">
            <v>0</v>
          </cell>
        </row>
        <row r="326">
          <cell r="G326" t="str">
            <v>IUEDF05</v>
          </cell>
          <cell r="H326">
            <v>1446220</v>
          </cell>
        </row>
        <row r="327">
          <cell r="G327" t="str">
            <v>OCLMDF05</v>
          </cell>
          <cell r="H327">
            <v>-17816997</v>
          </cell>
        </row>
        <row r="328">
          <cell r="G328" t="str">
            <v>OCOMDF05</v>
          </cell>
          <cell r="H328">
            <v>0</v>
          </cell>
        </row>
        <row r="329">
          <cell r="G329" t="str">
            <v>OPCMDF05</v>
          </cell>
          <cell r="H329">
            <v>0</v>
          </cell>
        </row>
        <row r="330">
          <cell r="G330" t="str">
            <v>UWDDF05</v>
          </cell>
          <cell r="H330">
            <v>300</v>
          </cell>
        </row>
        <row r="331">
          <cell r="G331" t="str">
            <v>XCLMDF05</v>
          </cell>
          <cell r="H331">
            <v>0</v>
          </cell>
        </row>
        <row r="332">
          <cell r="G332" t="str">
            <v>XOLDF05</v>
          </cell>
          <cell r="H332">
            <v>3682499</v>
          </cell>
        </row>
        <row r="333">
          <cell r="G333" t="str">
            <v>ICLMDF06</v>
          </cell>
          <cell r="H333">
            <v>1934960</v>
          </cell>
        </row>
        <row r="334">
          <cell r="G334" t="str">
            <v>IUEDF06</v>
          </cell>
          <cell r="H334">
            <v>5005288</v>
          </cell>
        </row>
        <row r="335">
          <cell r="G335" t="str">
            <v>XOLDF06</v>
          </cell>
          <cell r="H335">
            <v>0</v>
          </cell>
        </row>
        <row r="336">
          <cell r="G336" t="str">
            <v>ICLMDF07</v>
          </cell>
          <cell r="H336">
            <v>0</v>
          </cell>
        </row>
        <row r="337">
          <cell r="G337" t="str">
            <v>IUEDF07</v>
          </cell>
          <cell r="H337">
            <v>0</v>
          </cell>
        </row>
        <row r="338">
          <cell r="G338" t="str">
            <v>OCLMDF07</v>
          </cell>
          <cell r="H338">
            <v>0</v>
          </cell>
        </row>
        <row r="339">
          <cell r="G339" t="str">
            <v>UWDDF07</v>
          </cell>
          <cell r="H339">
            <v>0</v>
          </cell>
        </row>
        <row r="340">
          <cell r="G340" t="str">
            <v>XOLDF07</v>
          </cell>
          <cell r="H340">
            <v>0</v>
          </cell>
        </row>
        <row r="341">
          <cell r="G341" t="str">
            <v>ICLMDF08</v>
          </cell>
          <cell r="H341">
            <v>1473894</v>
          </cell>
        </row>
        <row r="342">
          <cell r="G342" t="str">
            <v>IUEDF08</v>
          </cell>
          <cell r="H342">
            <v>233657</v>
          </cell>
        </row>
        <row r="343">
          <cell r="G343" t="str">
            <v>UWDDF08</v>
          </cell>
          <cell r="H343">
            <v>70</v>
          </cell>
        </row>
        <row r="344">
          <cell r="G344" t="str">
            <v>XOLDF08</v>
          </cell>
          <cell r="H344">
            <v>344706</v>
          </cell>
        </row>
        <row r="345">
          <cell r="G345" t="str">
            <v>IUEDF09</v>
          </cell>
          <cell r="H345">
            <v>0</v>
          </cell>
        </row>
        <row r="346">
          <cell r="G346" t="str">
            <v>IUEDF10</v>
          </cell>
          <cell r="H346">
            <v>0</v>
          </cell>
        </row>
        <row r="347">
          <cell r="G347" t="str">
            <v>ICLMDF11</v>
          </cell>
          <cell r="H347">
            <v>25077053</v>
          </cell>
        </row>
        <row r="348">
          <cell r="G348" t="str">
            <v>IUEDF11</v>
          </cell>
          <cell r="H348">
            <v>-956563</v>
          </cell>
        </row>
        <row r="349">
          <cell r="G349" t="str">
            <v>ICLMDF12</v>
          </cell>
          <cell r="H349">
            <v>73008</v>
          </cell>
        </row>
        <row r="350">
          <cell r="G350" t="str">
            <v>IUEDF12</v>
          </cell>
          <cell r="H350">
            <v>1565228</v>
          </cell>
        </row>
        <row r="351">
          <cell r="G351" t="str">
            <v>ICLMDL01</v>
          </cell>
          <cell r="H351">
            <v>0</v>
          </cell>
        </row>
        <row r="352">
          <cell r="G352" t="str">
            <v>IPCMDL01</v>
          </cell>
          <cell r="H352">
            <v>0</v>
          </cell>
        </row>
        <row r="353">
          <cell r="G353" t="str">
            <v>IPRMDL01</v>
          </cell>
          <cell r="H353">
            <v>0</v>
          </cell>
        </row>
        <row r="354">
          <cell r="G354" t="str">
            <v>IUEDL01</v>
          </cell>
          <cell r="H354">
            <v>0</v>
          </cell>
        </row>
        <row r="355">
          <cell r="G355" t="str">
            <v>OCLMDL01</v>
          </cell>
          <cell r="H355">
            <v>0</v>
          </cell>
        </row>
        <row r="356">
          <cell r="G356" t="str">
            <v>OCOMDL01</v>
          </cell>
          <cell r="H356">
            <v>0</v>
          </cell>
        </row>
        <row r="357">
          <cell r="G357" t="str">
            <v>OPCMDL01</v>
          </cell>
          <cell r="H357">
            <v>0</v>
          </cell>
        </row>
        <row r="358">
          <cell r="G358" t="str">
            <v>OPRMDL01</v>
          </cell>
          <cell r="H358">
            <v>0</v>
          </cell>
        </row>
        <row r="359">
          <cell r="G359" t="str">
            <v>ICLMDL02</v>
          </cell>
          <cell r="H359">
            <v>0</v>
          </cell>
        </row>
        <row r="360">
          <cell r="G360" t="str">
            <v>IPRMDL02</v>
          </cell>
          <cell r="H360">
            <v>0</v>
          </cell>
        </row>
        <row r="361">
          <cell r="G361" t="str">
            <v>IUEDL02</v>
          </cell>
          <cell r="H361">
            <v>0</v>
          </cell>
        </row>
        <row r="362">
          <cell r="G362" t="str">
            <v>OCLMDL02</v>
          </cell>
          <cell r="H362">
            <v>0</v>
          </cell>
        </row>
        <row r="363">
          <cell r="G363" t="str">
            <v>OCOMDL02</v>
          </cell>
          <cell r="H363">
            <v>0</v>
          </cell>
        </row>
        <row r="364">
          <cell r="G364" t="str">
            <v>OPRMDL02</v>
          </cell>
          <cell r="H364">
            <v>0</v>
          </cell>
        </row>
        <row r="365">
          <cell r="G365" t="str">
            <v>IUEDL03</v>
          </cell>
          <cell r="H365">
            <v>0</v>
          </cell>
        </row>
        <row r="366">
          <cell r="G366" t="str">
            <v>ICLMDT01</v>
          </cell>
          <cell r="H366">
            <v>10746495.92</v>
          </cell>
        </row>
        <row r="367">
          <cell r="G367" t="str">
            <v>ICOMDT01</v>
          </cell>
          <cell r="H367">
            <v>-7451826</v>
          </cell>
        </row>
        <row r="368">
          <cell r="G368" t="str">
            <v>IPRMDT01</v>
          </cell>
          <cell r="H368">
            <v>0</v>
          </cell>
        </row>
        <row r="369">
          <cell r="G369" t="str">
            <v>IUEDT01</v>
          </cell>
          <cell r="H369">
            <v>-17846297</v>
          </cell>
        </row>
        <row r="370">
          <cell r="G370" t="str">
            <v>OCLMDT01</v>
          </cell>
          <cell r="H370">
            <v>-89230</v>
          </cell>
        </row>
        <row r="371">
          <cell r="G371" t="str">
            <v>OCOMDT01</v>
          </cell>
          <cell r="H371">
            <v>0</v>
          </cell>
        </row>
        <row r="372">
          <cell r="G372" t="str">
            <v>OPRMDT01</v>
          </cell>
          <cell r="H372">
            <v>0</v>
          </cell>
        </row>
        <row r="373">
          <cell r="G373" t="str">
            <v>UWDDT01</v>
          </cell>
          <cell r="H373">
            <v>124</v>
          </cell>
        </row>
        <row r="374">
          <cell r="G374" t="str">
            <v>XCLMDT01</v>
          </cell>
          <cell r="H374">
            <v>867178</v>
          </cell>
        </row>
        <row r="375">
          <cell r="G375" t="str">
            <v>XOLDT01</v>
          </cell>
          <cell r="H375">
            <v>10647713</v>
          </cell>
        </row>
        <row r="376">
          <cell r="G376" t="str">
            <v>ICLMDT02</v>
          </cell>
          <cell r="H376">
            <v>-3667012</v>
          </cell>
        </row>
        <row r="377">
          <cell r="G377" t="str">
            <v>IUEDT02</v>
          </cell>
          <cell r="H377">
            <v>0</v>
          </cell>
        </row>
        <row r="378">
          <cell r="G378" t="str">
            <v>UWDDT02</v>
          </cell>
          <cell r="H378">
            <v>4</v>
          </cell>
        </row>
        <row r="379">
          <cell r="G379" t="str">
            <v>XOLDT02</v>
          </cell>
          <cell r="H379">
            <v>222976</v>
          </cell>
        </row>
        <row r="380">
          <cell r="G380" t="str">
            <v>ICLMDT03</v>
          </cell>
          <cell r="H380">
            <v>-369713</v>
          </cell>
        </row>
        <row r="381">
          <cell r="G381" t="str">
            <v>ICOMDT03</v>
          </cell>
          <cell r="H381">
            <v>-2700107</v>
          </cell>
        </row>
        <row r="382">
          <cell r="G382" t="str">
            <v>IPRMDT03</v>
          </cell>
          <cell r="H382">
            <v>0</v>
          </cell>
        </row>
        <row r="383">
          <cell r="G383" t="str">
            <v>IUEDT03</v>
          </cell>
          <cell r="H383">
            <v>4611543</v>
          </cell>
        </row>
        <row r="384">
          <cell r="G384" t="str">
            <v>OCLMDT03</v>
          </cell>
          <cell r="H384">
            <v>0</v>
          </cell>
        </row>
        <row r="385">
          <cell r="G385" t="str">
            <v>OCOMDT03</v>
          </cell>
          <cell r="H385">
            <v>0</v>
          </cell>
        </row>
        <row r="386">
          <cell r="G386" t="str">
            <v>UWDDT03</v>
          </cell>
          <cell r="H386">
            <v>71</v>
          </cell>
        </row>
        <row r="387">
          <cell r="G387" t="str">
            <v>XCLMDT03</v>
          </cell>
          <cell r="H387">
            <v>0</v>
          </cell>
        </row>
        <row r="388">
          <cell r="G388" t="str">
            <v>XOLDT03</v>
          </cell>
          <cell r="H388">
            <v>2884482</v>
          </cell>
        </row>
        <row r="389">
          <cell r="G389" t="str">
            <v>ICLMDT04</v>
          </cell>
          <cell r="H389">
            <v>0</v>
          </cell>
        </row>
        <row r="390">
          <cell r="G390" t="str">
            <v>UWDDT04</v>
          </cell>
          <cell r="H390">
            <v>1</v>
          </cell>
        </row>
        <row r="391">
          <cell r="G391" t="str">
            <v>XOLDT04</v>
          </cell>
          <cell r="H391">
            <v>6539</v>
          </cell>
        </row>
        <row r="392">
          <cell r="G392" t="str">
            <v>ICLMDT05</v>
          </cell>
          <cell r="H392">
            <v>995100</v>
          </cell>
        </row>
        <row r="393">
          <cell r="G393" t="str">
            <v>ICOMDT05</v>
          </cell>
          <cell r="H393">
            <v>-369270</v>
          </cell>
        </row>
        <row r="394">
          <cell r="G394" t="str">
            <v>IPRMDT05</v>
          </cell>
          <cell r="H394">
            <v>0</v>
          </cell>
        </row>
        <row r="395">
          <cell r="G395" t="str">
            <v>IUEDT05</v>
          </cell>
          <cell r="H395">
            <v>331840</v>
          </cell>
        </row>
        <row r="396">
          <cell r="G396" t="str">
            <v>OCLMDT05</v>
          </cell>
          <cell r="H396">
            <v>0</v>
          </cell>
        </row>
        <row r="397">
          <cell r="G397" t="str">
            <v>OCOMDT05</v>
          </cell>
          <cell r="H397">
            <v>0</v>
          </cell>
        </row>
        <row r="398">
          <cell r="G398" t="str">
            <v>OPRMDT05</v>
          </cell>
          <cell r="H398">
            <v>0</v>
          </cell>
        </row>
        <row r="399">
          <cell r="G399" t="str">
            <v>UWDDT05</v>
          </cell>
          <cell r="H399">
            <v>0</v>
          </cell>
        </row>
        <row r="400">
          <cell r="G400" t="str">
            <v>ICLMDT07</v>
          </cell>
          <cell r="H400">
            <v>-755311</v>
          </cell>
        </row>
        <row r="401">
          <cell r="G401" t="str">
            <v>ICOMDT07</v>
          </cell>
          <cell r="H401">
            <v>0</v>
          </cell>
        </row>
        <row r="402">
          <cell r="G402" t="str">
            <v>IPRMDT07</v>
          </cell>
          <cell r="H402">
            <v>0</v>
          </cell>
        </row>
        <row r="403">
          <cell r="G403" t="str">
            <v>IUEDT07</v>
          </cell>
          <cell r="H403">
            <v>-2236196</v>
          </cell>
        </row>
        <row r="404">
          <cell r="G404" t="str">
            <v>OCLMDT07</v>
          </cell>
          <cell r="H404">
            <v>0</v>
          </cell>
        </row>
        <row r="405">
          <cell r="G405" t="str">
            <v>OCOMDT07</v>
          </cell>
          <cell r="H405">
            <v>0</v>
          </cell>
        </row>
        <row r="406">
          <cell r="G406" t="str">
            <v>UWDDT07</v>
          </cell>
          <cell r="H406">
            <v>3</v>
          </cell>
        </row>
        <row r="407">
          <cell r="G407" t="str">
            <v>XOLDT07</v>
          </cell>
          <cell r="H407">
            <v>343896</v>
          </cell>
        </row>
        <row r="408">
          <cell r="G408" t="str">
            <v>ICLMDT08</v>
          </cell>
          <cell r="H408">
            <v>-432743</v>
          </cell>
        </row>
        <row r="409">
          <cell r="G409" t="str">
            <v>IUEDT08</v>
          </cell>
          <cell r="H409">
            <v>0</v>
          </cell>
        </row>
        <row r="410">
          <cell r="G410" t="str">
            <v>OCLMDT08</v>
          </cell>
          <cell r="H410">
            <v>0</v>
          </cell>
        </row>
        <row r="411">
          <cell r="G411" t="str">
            <v>UWDDT08</v>
          </cell>
          <cell r="H411">
            <v>7</v>
          </cell>
        </row>
        <row r="412">
          <cell r="G412" t="str">
            <v>ICLMDT09</v>
          </cell>
          <cell r="H412">
            <v>-294530</v>
          </cell>
        </row>
        <row r="413">
          <cell r="G413" t="str">
            <v>ICOMDT09</v>
          </cell>
          <cell r="H413">
            <v>-1173907</v>
          </cell>
        </row>
        <row r="414">
          <cell r="G414" t="str">
            <v>IPRMDT09</v>
          </cell>
          <cell r="H414">
            <v>0</v>
          </cell>
        </row>
        <row r="415">
          <cell r="G415" t="str">
            <v>IUEDT09</v>
          </cell>
          <cell r="H415">
            <v>10864594</v>
          </cell>
        </row>
        <row r="416">
          <cell r="G416" t="str">
            <v>OCLMDT09</v>
          </cell>
          <cell r="H416">
            <v>-495752</v>
          </cell>
        </row>
        <row r="417">
          <cell r="G417" t="str">
            <v>OCOMDT09</v>
          </cell>
          <cell r="H417">
            <v>0</v>
          </cell>
        </row>
        <row r="418">
          <cell r="G418" t="str">
            <v>OPRMDT09</v>
          </cell>
          <cell r="H418">
            <v>0</v>
          </cell>
        </row>
        <row r="419">
          <cell r="G419" t="str">
            <v>UWDDT09</v>
          </cell>
          <cell r="H419">
            <v>-743187.44</v>
          </cell>
        </row>
        <row r="420">
          <cell r="G420" t="str">
            <v>XCLMDT09</v>
          </cell>
          <cell r="H420">
            <v>-412321</v>
          </cell>
        </row>
        <row r="421">
          <cell r="G421" t="str">
            <v>XOLDT09</v>
          </cell>
          <cell r="H421">
            <v>734490</v>
          </cell>
        </row>
        <row r="422">
          <cell r="G422" t="str">
            <v>ICLMDT10</v>
          </cell>
          <cell r="H422">
            <v>-163745</v>
          </cell>
        </row>
        <row r="423">
          <cell r="G423" t="str">
            <v>IUEDT10</v>
          </cell>
          <cell r="H423">
            <v>0</v>
          </cell>
        </row>
        <row r="424">
          <cell r="G424" t="str">
            <v>OCOMDT10</v>
          </cell>
          <cell r="H424">
            <v>0</v>
          </cell>
        </row>
        <row r="425">
          <cell r="G425" t="str">
            <v>OPRMDT10</v>
          </cell>
          <cell r="H425">
            <v>0</v>
          </cell>
        </row>
        <row r="426">
          <cell r="G426" t="str">
            <v>UWDDT10</v>
          </cell>
          <cell r="H426">
            <v>4</v>
          </cell>
        </row>
        <row r="427">
          <cell r="G427" t="str">
            <v>XOLDT10</v>
          </cell>
          <cell r="H427">
            <v>10223</v>
          </cell>
        </row>
        <row r="428">
          <cell r="G428" t="str">
            <v>ICLMDT11</v>
          </cell>
          <cell r="H428">
            <v>-7027070</v>
          </cell>
        </row>
        <row r="429">
          <cell r="G429" t="str">
            <v>ICOMDT11</v>
          </cell>
          <cell r="H429">
            <v>-30977</v>
          </cell>
        </row>
        <row r="430">
          <cell r="G430" t="str">
            <v>IPRMDT11</v>
          </cell>
          <cell r="H430">
            <v>0</v>
          </cell>
        </row>
        <row r="431">
          <cell r="G431" t="str">
            <v>IUEDT11</v>
          </cell>
          <cell r="H431">
            <v>0</v>
          </cell>
        </row>
        <row r="432">
          <cell r="G432" t="str">
            <v>OCLMDT11</v>
          </cell>
          <cell r="H432">
            <v>0</v>
          </cell>
        </row>
        <row r="433">
          <cell r="G433" t="str">
            <v>OCOMDT11</v>
          </cell>
          <cell r="H433">
            <v>0</v>
          </cell>
        </row>
        <row r="434">
          <cell r="G434" t="str">
            <v>UWDDT11</v>
          </cell>
          <cell r="H434">
            <v>15</v>
          </cell>
        </row>
        <row r="435">
          <cell r="G435" t="str">
            <v>XCLMDT11</v>
          </cell>
          <cell r="H435">
            <v>0</v>
          </cell>
        </row>
        <row r="436">
          <cell r="G436" t="str">
            <v>XOLDT11</v>
          </cell>
          <cell r="H436">
            <v>0</v>
          </cell>
        </row>
        <row r="437">
          <cell r="G437" t="str">
            <v>UWDDT13</v>
          </cell>
          <cell r="H437">
            <v>-2478632</v>
          </cell>
        </row>
        <row r="438">
          <cell r="G438" t="str">
            <v>EDUINCOM</v>
          </cell>
          <cell r="H438">
            <v>-118000</v>
          </cell>
        </row>
        <row r="439">
          <cell r="G439" t="str">
            <v>EDUEXP</v>
          </cell>
          <cell r="H439">
            <v>0</v>
          </cell>
        </row>
        <row r="440">
          <cell r="G440" t="str">
            <v>ANFNDEMP</v>
          </cell>
          <cell r="H440">
            <v>370578.75</v>
          </cell>
        </row>
        <row r="441">
          <cell r="G441" t="str">
            <v>ANNFUND</v>
          </cell>
          <cell r="H441">
            <v>0</v>
          </cell>
        </row>
        <row r="442">
          <cell r="G442" t="str">
            <v>BONUS</v>
          </cell>
          <cell r="H442">
            <v>3443193</v>
          </cell>
        </row>
        <row r="443">
          <cell r="G443" t="str">
            <v>COFF&amp;TEA</v>
          </cell>
          <cell r="H443">
            <v>20653.810000000001</v>
          </cell>
        </row>
        <row r="444">
          <cell r="G444" t="str">
            <v>EDUCATE</v>
          </cell>
          <cell r="H444">
            <v>237736.23</v>
          </cell>
        </row>
        <row r="445">
          <cell r="G445" t="str">
            <v>EMPDEVEL</v>
          </cell>
          <cell r="H445">
            <v>21460.75</v>
          </cell>
        </row>
        <row r="446">
          <cell r="G446" t="str">
            <v>EMPEXP</v>
          </cell>
          <cell r="H446">
            <v>67211.37</v>
          </cell>
        </row>
        <row r="447">
          <cell r="G447" t="str">
            <v>EMPWEL</v>
          </cell>
          <cell r="H447">
            <v>1810999</v>
          </cell>
        </row>
        <row r="448">
          <cell r="G448" t="str">
            <v>HOSPMEDI</v>
          </cell>
          <cell r="H448">
            <v>264036.3</v>
          </cell>
        </row>
        <row r="449">
          <cell r="G449" t="str">
            <v>INSHADM</v>
          </cell>
          <cell r="H449">
            <v>109916.82</v>
          </cell>
        </row>
        <row r="450">
          <cell r="G450" t="str">
            <v>OTHEXP</v>
          </cell>
          <cell r="H450">
            <v>162806.97</v>
          </cell>
        </row>
        <row r="451">
          <cell r="G451" t="str">
            <v>OVERTIME</v>
          </cell>
          <cell r="H451">
            <v>182560</v>
          </cell>
        </row>
        <row r="452">
          <cell r="G452" t="str">
            <v>SALARY</v>
          </cell>
          <cell r="H452">
            <v>21472922.93</v>
          </cell>
        </row>
        <row r="453">
          <cell r="G453" t="str">
            <v>DEPREFU</v>
          </cell>
          <cell r="H453">
            <v>248621.05</v>
          </cell>
        </row>
        <row r="454">
          <cell r="G454" t="str">
            <v>DEPREPR</v>
          </cell>
          <cell r="H454">
            <v>124673.15</v>
          </cell>
        </row>
        <row r="455">
          <cell r="G455" t="str">
            <v>ELECTADM</v>
          </cell>
          <cell r="H455">
            <v>419156.2</v>
          </cell>
        </row>
        <row r="456">
          <cell r="G456" t="str">
            <v>INSUFUR</v>
          </cell>
          <cell r="H456">
            <v>3025</v>
          </cell>
        </row>
        <row r="457">
          <cell r="G457" t="str">
            <v>INSUPRM</v>
          </cell>
          <cell r="H457">
            <v>3091.5</v>
          </cell>
        </row>
        <row r="458">
          <cell r="G458" t="str">
            <v>OTHPRMIS</v>
          </cell>
          <cell r="H458">
            <v>113869.7</v>
          </cell>
        </row>
        <row r="459">
          <cell r="G459" t="str">
            <v>PMEXPADM</v>
          </cell>
          <cell r="H459">
            <v>604185</v>
          </cell>
        </row>
        <row r="460">
          <cell r="G460" t="str">
            <v>RENTCOM</v>
          </cell>
          <cell r="H460">
            <v>630466.92000000004</v>
          </cell>
        </row>
        <row r="461">
          <cell r="G461" t="str">
            <v>REPAFNT</v>
          </cell>
          <cell r="H461">
            <v>40</v>
          </cell>
        </row>
        <row r="462">
          <cell r="G462" t="str">
            <v>REPAPRM</v>
          </cell>
          <cell r="H462">
            <v>436078.09</v>
          </cell>
        </row>
        <row r="463">
          <cell r="G463" t="str">
            <v>WATERSUP</v>
          </cell>
          <cell r="H463">
            <v>11458.26</v>
          </cell>
        </row>
        <row r="464">
          <cell r="G464" t="str">
            <v>DATABASE</v>
          </cell>
          <cell r="H464">
            <v>0</v>
          </cell>
        </row>
        <row r="465">
          <cell r="G465" t="str">
            <v>DEPRECO</v>
          </cell>
          <cell r="H465">
            <v>983661.24</v>
          </cell>
        </row>
        <row r="466">
          <cell r="G466" t="str">
            <v>MATERCOM</v>
          </cell>
          <cell r="H466">
            <v>54838.09</v>
          </cell>
        </row>
        <row r="467">
          <cell r="G467" t="str">
            <v>PRGMSER</v>
          </cell>
          <cell r="H467">
            <v>320635</v>
          </cell>
        </row>
        <row r="468">
          <cell r="G468" t="str">
            <v>RENAS400</v>
          </cell>
          <cell r="H468">
            <v>0</v>
          </cell>
        </row>
        <row r="469">
          <cell r="G469" t="str">
            <v>REPACOMP</v>
          </cell>
          <cell r="H469">
            <v>841182.78</v>
          </cell>
        </row>
        <row r="470">
          <cell r="G470" t="str">
            <v>ANNREPOR</v>
          </cell>
          <cell r="H470">
            <v>29130</v>
          </cell>
        </row>
        <row r="471">
          <cell r="G471" t="str">
            <v>AUDIFEES</v>
          </cell>
          <cell r="H471">
            <v>449602.66</v>
          </cell>
        </row>
        <row r="472">
          <cell r="G472" t="str">
            <v>AUTOEXP</v>
          </cell>
          <cell r="H472">
            <v>1632385.22</v>
          </cell>
        </row>
        <row r="473">
          <cell r="G473" t="str">
            <v>AUTOPAA</v>
          </cell>
          <cell r="H473">
            <v>0</v>
          </cell>
        </row>
        <row r="474">
          <cell r="G474" t="str">
            <v>BANKCHGS</v>
          </cell>
          <cell r="H474">
            <v>90060.49</v>
          </cell>
        </row>
        <row r="475">
          <cell r="G475" t="str">
            <v>CONSULT</v>
          </cell>
          <cell r="H475">
            <v>509500</v>
          </cell>
        </row>
        <row r="476">
          <cell r="G476" t="str">
            <v>DEPAUTO</v>
          </cell>
          <cell r="H476">
            <v>915230.01</v>
          </cell>
        </row>
        <row r="477">
          <cell r="G477" t="str">
            <v>DEPREOF</v>
          </cell>
          <cell r="H477">
            <v>868329.9</v>
          </cell>
        </row>
        <row r="478">
          <cell r="G478" t="str">
            <v>DIRECTOR</v>
          </cell>
          <cell r="H478">
            <v>8591000</v>
          </cell>
        </row>
        <row r="479">
          <cell r="G479" t="str">
            <v>DOMTRAV</v>
          </cell>
          <cell r="H479">
            <v>11120</v>
          </cell>
        </row>
        <row r="480">
          <cell r="G480" t="str">
            <v>FAXADM</v>
          </cell>
          <cell r="H480">
            <v>32327.9</v>
          </cell>
        </row>
        <row r="481">
          <cell r="G481" t="str">
            <v>FAXPA</v>
          </cell>
          <cell r="H481">
            <v>0</v>
          </cell>
        </row>
        <row r="482">
          <cell r="G482" t="str">
            <v>FAXPAA</v>
          </cell>
          <cell r="H482">
            <v>3384</v>
          </cell>
        </row>
        <row r="483">
          <cell r="G483" t="str">
            <v>FORETRAV</v>
          </cell>
          <cell r="H483">
            <v>84926</v>
          </cell>
        </row>
        <row r="484">
          <cell r="G484" t="str">
            <v>INSUAUTO</v>
          </cell>
          <cell r="H484">
            <v>37832.86</v>
          </cell>
        </row>
        <row r="485">
          <cell r="G485" t="str">
            <v>INSUOFF</v>
          </cell>
          <cell r="H485">
            <v>4649</v>
          </cell>
        </row>
        <row r="486">
          <cell r="G486" t="str">
            <v>REPAAUTO</v>
          </cell>
          <cell r="H486">
            <v>308957.88</v>
          </cell>
        </row>
        <row r="487">
          <cell r="G487" t="str">
            <v>REPAOFEQ</v>
          </cell>
          <cell r="H487">
            <v>31852.32</v>
          </cell>
        </row>
        <row r="488">
          <cell r="G488" t="str">
            <v>STA/OFFS</v>
          </cell>
          <cell r="H488">
            <v>85772.83</v>
          </cell>
        </row>
        <row r="489">
          <cell r="G489" t="str">
            <v>STA/OPAA</v>
          </cell>
          <cell r="H489">
            <v>1903.59</v>
          </cell>
        </row>
        <row r="490">
          <cell r="G490" t="str">
            <v>STA/OPAS</v>
          </cell>
          <cell r="H490">
            <v>475.3</v>
          </cell>
        </row>
        <row r="491">
          <cell r="G491" t="str">
            <v>STAMEXP</v>
          </cell>
          <cell r="H491">
            <v>23022</v>
          </cell>
        </row>
        <row r="492">
          <cell r="G492" t="str">
            <v>STAMFEE</v>
          </cell>
          <cell r="H492">
            <v>0</v>
          </cell>
        </row>
        <row r="493">
          <cell r="G493" t="str">
            <v>STCKMEET</v>
          </cell>
          <cell r="H493">
            <v>19664.11</v>
          </cell>
        </row>
        <row r="494">
          <cell r="G494" t="str">
            <v>STMDUTY</v>
          </cell>
          <cell r="H494">
            <v>4840</v>
          </cell>
        </row>
        <row r="495">
          <cell r="G495" t="str">
            <v>STMFACC</v>
          </cell>
          <cell r="H495">
            <v>1837246.71</v>
          </cell>
        </row>
        <row r="496">
          <cell r="G496" t="str">
            <v>STMFLIF</v>
          </cell>
          <cell r="H496">
            <v>0</v>
          </cell>
        </row>
        <row r="497">
          <cell r="G497" t="str">
            <v>TELEPAA</v>
          </cell>
          <cell r="H497">
            <v>15859.31</v>
          </cell>
        </row>
        <row r="498">
          <cell r="G498" t="str">
            <v>TELEPHON</v>
          </cell>
          <cell r="H498">
            <v>293709.45</v>
          </cell>
        </row>
        <row r="499">
          <cell r="G499" t="str">
            <v>ADVERTIS</v>
          </cell>
          <cell r="H499">
            <v>64150</v>
          </cell>
        </row>
        <row r="500">
          <cell r="G500" t="str">
            <v>ASSOACC</v>
          </cell>
          <cell r="H500">
            <v>499.75</v>
          </cell>
        </row>
        <row r="501">
          <cell r="G501" t="str">
            <v>ASSOFEE</v>
          </cell>
          <cell r="H501">
            <v>29424.93</v>
          </cell>
        </row>
        <row r="502">
          <cell r="G502" t="str">
            <v>ASSOLIF</v>
          </cell>
          <cell r="H502">
            <v>0</v>
          </cell>
        </row>
        <row r="503">
          <cell r="G503" t="str">
            <v>ASSOMGT</v>
          </cell>
          <cell r="H503">
            <v>39198.25</v>
          </cell>
        </row>
        <row r="504">
          <cell r="G504" t="str">
            <v>DONATION</v>
          </cell>
          <cell r="H504">
            <v>1319267.6100000001</v>
          </cell>
        </row>
        <row r="505">
          <cell r="G505" t="str">
            <v>ENTERTAI</v>
          </cell>
          <cell r="H505">
            <v>384721.91999999998</v>
          </cell>
        </row>
        <row r="506">
          <cell r="G506" t="str">
            <v>MAGAADM</v>
          </cell>
          <cell r="H506">
            <v>13434.7</v>
          </cell>
        </row>
        <row r="507">
          <cell r="G507" t="str">
            <v>MAGAZINE</v>
          </cell>
          <cell r="H507">
            <v>860.73</v>
          </cell>
        </row>
        <row r="508">
          <cell r="G508" t="str">
            <v>MEETING</v>
          </cell>
          <cell r="H508">
            <v>74199</v>
          </cell>
        </row>
        <row r="509">
          <cell r="G509" t="str">
            <v>OTHEXACC</v>
          </cell>
          <cell r="H509">
            <v>0</v>
          </cell>
        </row>
        <row r="510">
          <cell r="G510" t="str">
            <v>OTHEXADM</v>
          </cell>
          <cell r="H510">
            <v>36387.83</v>
          </cell>
        </row>
        <row r="511">
          <cell r="G511" t="str">
            <v>OTHEXBD</v>
          </cell>
          <cell r="H511">
            <v>0</v>
          </cell>
        </row>
        <row r="512">
          <cell r="G512" t="str">
            <v>OTHEXBU1</v>
          </cell>
          <cell r="H512">
            <v>0</v>
          </cell>
        </row>
        <row r="513">
          <cell r="G513" t="str">
            <v>OTHEXBU2</v>
          </cell>
          <cell r="H513">
            <v>0</v>
          </cell>
        </row>
        <row r="514">
          <cell r="G514" t="str">
            <v>OTHEXBU3</v>
          </cell>
          <cell r="H514">
            <v>0</v>
          </cell>
        </row>
        <row r="515">
          <cell r="G515" t="str">
            <v>OTHEXBU4</v>
          </cell>
          <cell r="H515">
            <v>0</v>
          </cell>
        </row>
        <row r="516">
          <cell r="G516" t="str">
            <v>OTHEXBU5</v>
          </cell>
          <cell r="H516">
            <v>0</v>
          </cell>
        </row>
        <row r="517">
          <cell r="G517" t="str">
            <v>OTHEXBU6</v>
          </cell>
          <cell r="H517">
            <v>0</v>
          </cell>
        </row>
        <row r="518">
          <cell r="G518" t="str">
            <v>OTHEXBU7</v>
          </cell>
          <cell r="H518">
            <v>0</v>
          </cell>
        </row>
        <row r="519">
          <cell r="G519" t="str">
            <v>OTHEXBU8</v>
          </cell>
          <cell r="H519">
            <v>0</v>
          </cell>
        </row>
        <row r="520">
          <cell r="G520" t="str">
            <v>OTHEXCS</v>
          </cell>
          <cell r="H520">
            <v>40</v>
          </cell>
        </row>
        <row r="521">
          <cell r="G521" t="str">
            <v>OTHEXDTY</v>
          </cell>
          <cell r="H521">
            <v>0</v>
          </cell>
        </row>
        <row r="522">
          <cell r="G522" t="str">
            <v>OTHEXEDP</v>
          </cell>
          <cell r="H522">
            <v>146107.21</v>
          </cell>
        </row>
        <row r="523">
          <cell r="G523" t="str">
            <v>OTHEXFFC</v>
          </cell>
          <cell r="H523">
            <v>0</v>
          </cell>
        </row>
        <row r="524">
          <cell r="G524" t="str">
            <v>OTHEXFIN</v>
          </cell>
          <cell r="H524">
            <v>3319.41</v>
          </cell>
        </row>
        <row r="525">
          <cell r="G525" t="str">
            <v>OTHEXHRD</v>
          </cell>
          <cell r="H525">
            <v>3000</v>
          </cell>
        </row>
        <row r="526">
          <cell r="G526" t="str">
            <v>OTHEXLFC</v>
          </cell>
          <cell r="H526">
            <v>0</v>
          </cell>
        </row>
        <row r="527">
          <cell r="G527" t="str">
            <v>OTHEXLIF</v>
          </cell>
          <cell r="H527">
            <v>0</v>
          </cell>
        </row>
        <row r="528">
          <cell r="G528" t="str">
            <v>OTHEXMA</v>
          </cell>
          <cell r="H528">
            <v>0</v>
          </cell>
        </row>
        <row r="529">
          <cell r="G529" t="str">
            <v>OTHEXMGT</v>
          </cell>
          <cell r="H529">
            <v>301550.28000000003</v>
          </cell>
        </row>
        <row r="530">
          <cell r="G530" t="str">
            <v>OTHEXOS</v>
          </cell>
          <cell r="H530">
            <v>0</v>
          </cell>
        </row>
        <row r="531">
          <cell r="G531" t="str">
            <v>OTHEXPAA</v>
          </cell>
          <cell r="H531">
            <v>0</v>
          </cell>
        </row>
        <row r="532">
          <cell r="G532" t="str">
            <v>OTHEXPSR</v>
          </cell>
          <cell r="H532">
            <v>0</v>
          </cell>
        </row>
        <row r="533">
          <cell r="G533" t="str">
            <v>OTHEXRES</v>
          </cell>
          <cell r="H533">
            <v>0</v>
          </cell>
        </row>
        <row r="534">
          <cell r="G534" t="str">
            <v>OTHEXSUR</v>
          </cell>
          <cell r="H534">
            <v>0</v>
          </cell>
        </row>
        <row r="535">
          <cell r="G535" t="str">
            <v>OTHEXTD</v>
          </cell>
          <cell r="H535">
            <v>0</v>
          </cell>
        </row>
        <row r="536">
          <cell r="G536" t="str">
            <v>OTHEXUSS</v>
          </cell>
          <cell r="H536">
            <v>0</v>
          </cell>
        </row>
        <row r="537">
          <cell r="G537" t="str">
            <v>PROMOT</v>
          </cell>
          <cell r="H537">
            <v>1843705.77</v>
          </cell>
        </row>
        <row r="538">
          <cell r="G538" t="str">
            <v>SETEXP</v>
          </cell>
          <cell r="H538">
            <v>310415.65000000002</v>
          </cell>
        </row>
        <row r="539">
          <cell r="G539" t="str">
            <v>DOUBTFUL</v>
          </cell>
          <cell r="H539">
            <v>-2234247.1</v>
          </cell>
        </row>
        <row r="540">
          <cell r="G540" t="str">
            <v>INCOMTAX</v>
          </cell>
          <cell r="H540">
            <v>18451546.93</v>
          </cell>
        </row>
        <row r="541">
          <cell r="G541" t="str">
            <v>INCTAXLF</v>
          </cell>
          <cell r="H541">
            <v>0</v>
          </cell>
        </row>
        <row r="542">
          <cell r="G542" t="str">
            <v>ICLMFF01</v>
          </cell>
          <cell r="H542">
            <v>0</v>
          </cell>
        </row>
        <row r="543">
          <cell r="G543" t="str">
            <v>IUEFF01</v>
          </cell>
          <cell r="H543">
            <v>0</v>
          </cell>
        </row>
        <row r="544">
          <cell r="G544" t="str">
            <v>OCLMFF01</v>
          </cell>
          <cell r="H544">
            <v>0</v>
          </cell>
        </row>
        <row r="545">
          <cell r="G545" t="str">
            <v>UWDFF01</v>
          </cell>
          <cell r="H545">
            <v>0</v>
          </cell>
        </row>
        <row r="546">
          <cell r="G546" t="str">
            <v>XOLFF01</v>
          </cell>
          <cell r="H546">
            <v>0</v>
          </cell>
        </row>
        <row r="547">
          <cell r="G547" t="str">
            <v>UWDFF02</v>
          </cell>
          <cell r="H547">
            <v>7323.62</v>
          </cell>
        </row>
        <row r="548">
          <cell r="G548" t="str">
            <v>UWDFF03</v>
          </cell>
          <cell r="H548">
            <v>0</v>
          </cell>
        </row>
        <row r="549">
          <cell r="G549" t="str">
            <v>XOLFF03</v>
          </cell>
          <cell r="H549">
            <v>0</v>
          </cell>
        </row>
        <row r="550">
          <cell r="G550" t="str">
            <v>UWDFF05</v>
          </cell>
          <cell r="H550">
            <v>0</v>
          </cell>
        </row>
        <row r="551">
          <cell r="G551" t="str">
            <v>ICLMFF07</v>
          </cell>
          <cell r="H551">
            <v>0</v>
          </cell>
        </row>
        <row r="552">
          <cell r="G552" t="str">
            <v>IUEFF07</v>
          </cell>
          <cell r="H552">
            <v>-428244</v>
          </cell>
        </row>
        <row r="553">
          <cell r="G553" t="str">
            <v>UWDFF07</v>
          </cell>
          <cell r="H553">
            <v>0</v>
          </cell>
        </row>
        <row r="554">
          <cell r="G554" t="str">
            <v>XOLFF07</v>
          </cell>
          <cell r="H554">
            <v>0</v>
          </cell>
        </row>
        <row r="555">
          <cell r="G555" t="str">
            <v>IUEFF08</v>
          </cell>
          <cell r="H555">
            <v>0</v>
          </cell>
        </row>
        <row r="556">
          <cell r="G556" t="str">
            <v>IUEFF09</v>
          </cell>
          <cell r="H556">
            <v>0</v>
          </cell>
        </row>
        <row r="557">
          <cell r="G557" t="str">
            <v>UWDFF09</v>
          </cell>
          <cell r="H557">
            <v>0</v>
          </cell>
        </row>
        <row r="558">
          <cell r="G558" t="str">
            <v>IPRMFL01</v>
          </cell>
          <cell r="H558">
            <v>0</v>
          </cell>
        </row>
        <row r="559">
          <cell r="G559" t="str">
            <v>IUEFL01</v>
          </cell>
          <cell r="H559">
            <v>0</v>
          </cell>
        </row>
        <row r="560">
          <cell r="G560" t="str">
            <v>OPRMFL01</v>
          </cell>
          <cell r="H560">
            <v>0</v>
          </cell>
        </row>
        <row r="561">
          <cell r="G561" t="str">
            <v>ICLMFL02</v>
          </cell>
          <cell r="H561">
            <v>0</v>
          </cell>
        </row>
        <row r="562">
          <cell r="G562" t="str">
            <v>IPRMFL02</v>
          </cell>
          <cell r="H562">
            <v>0</v>
          </cell>
        </row>
        <row r="563">
          <cell r="G563" t="str">
            <v>IUEFL02</v>
          </cell>
          <cell r="H563">
            <v>0</v>
          </cell>
        </row>
        <row r="564">
          <cell r="G564" t="str">
            <v>OCLMFL02</v>
          </cell>
          <cell r="H564">
            <v>0</v>
          </cell>
        </row>
        <row r="565">
          <cell r="G565" t="str">
            <v>OPRMFL02</v>
          </cell>
          <cell r="H565">
            <v>0</v>
          </cell>
        </row>
        <row r="566">
          <cell r="G566" t="str">
            <v>ICLMFT01</v>
          </cell>
          <cell r="H566">
            <v>-4474</v>
          </cell>
        </row>
        <row r="567">
          <cell r="G567" t="str">
            <v>IUEFT01</v>
          </cell>
          <cell r="H567">
            <v>297846</v>
          </cell>
        </row>
        <row r="568">
          <cell r="G568" t="str">
            <v>OCLMFT01</v>
          </cell>
          <cell r="H568">
            <v>1103</v>
          </cell>
        </row>
        <row r="569">
          <cell r="G569" t="str">
            <v>OCOMFT01</v>
          </cell>
          <cell r="H569">
            <v>0</v>
          </cell>
        </row>
        <row r="570">
          <cell r="G570" t="str">
            <v>OPRMFT01</v>
          </cell>
          <cell r="H570">
            <v>0</v>
          </cell>
        </row>
        <row r="571">
          <cell r="G571" t="str">
            <v>UWDFT01</v>
          </cell>
          <cell r="H571">
            <v>0</v>
          </cell>
        </row>
        <row r="572">
          <cell r="G572" t="str">
            <v>XOLFT01</v>
          </cell>
          <cell r="H572">
            <v>0</v>
          </cell>
        </row>
        <row r="573">
          <cell r="G573" t="str">
            <v>ICLMFT02</v>
          </cell>
          <cell r="H573">
            <v>492840</v>
          </cell>
        </row>
        <row r="574">
          <cell r="G574" t="str">
            <v>ICOMFT02</v>
          </cell>
          <cell r="H574">
            <v>0</v>
          </cell>
        </row>
        <row r="575">
          <cell r="G575" t="str">
            <v>IPRMFT02</v>
          </cell>
          <cell r="H575">
            <v>0</v>
          </cell>
        </row>
        <row r="576">
          <cell r="G576" t="str">
            <v>IUEFT02</v>
          </cell>
          <cell r="H576">
            <v>0</v>
          </cell>
        </row>
        <row r="577">
          <cell r="G577" t="str">
            <v>OCLMFT02</v>
          </cell>
          <cell r="H577">
            <v>7210</v>
          </cell>
        </row>
        <row r="578">
          <cell r="G578" t="str">
            <v>UWDFT02</v>
          </cell>
          <cell r="H578">
            <v>125970.54</v>
          </cell>
        </row>
        <row r="579">
          <cell r="G579" t="str">
            <v>ICLMFT03</v>
          </cell>
          <cell r="H579">
            <v>0</v>
          </cell>
        </row>
        <row r="580">
          <cell r="G580" t="str">
            <v>ICOMFT03</v>
          </cell>
          <cell r="H580">
            <v>0</v>
          </cell>
        </row>
        <row r="581">
          <cell r="G581" t="str">
            <v>IPCMFT03</v>
          </cell>
          <cell r="H581">
            <v>0</v>
          </cell>
        </row>
        <row r="582">
          <cell r="G582" t="str">
            <v>IPRMFT03</v>
          </cell>
          <cell r="H582">
            <v>0</v>
          </cell>
        </row>
        <row r="583">
          <cell r="G583" t="str">
            <v>IUEFT03</v>
          </cell>
          <cell r="H583">
            <v>0</v>
          </cell>
        </row>
        <row r="584">
          <cell r="G584" t="str">
            <v>UWDFT03</v>
          </cell>
          <cell r="H584">
            <v>0</v>
          </cell>
        </row>
        <row r="585">
          <cell r="G585" t="str">
            <v>ICLMFT04</v>
          </cell>
          <cell r="H585">
            <v>0</v>
          </cell>
        </row>
        <row r="586">
          <cell r="G586" t="str">
            <v>IUEFT04</v>
          </cell>
          <cell r="H586">
            <v>0</v>
          </cell>
        </row>
        <row r="587">
          <cell r="G587" t="str">
            <v>ICLMFT05</v>
          </cell>
          <cell r="H587">
            <v>-511428</v>
          </cell>
        </row>
        <row r="588">
          <cell r="G588" t="str">
            <v>IUEFT05</v>
          </cell>
          <cell r="H588">
            <v>406011</v>
          </cell>
        </row>
        <row r="589">
          <cell r="G589" t="str">
            <v>OCLMFT05</v>
          </cell>
          <cell r="H589">
            <v>174346</v>
          </cell>
        </row>
        <row r="590">
          <cell r="G590" t="str">
            <v>UWDFT05</v>
          </cell>
          <cell r="H590">
            <v>0</v>
          </cell>
        </row>
        <row r="591">
          <cell r="G591" t="str">
            <v>XOLFT05</v>
          </cell>
          <cell r="H591">
            <v>0</v>
          </cell>
        </row>
        <row r="592">
          <cell r="G592" t="str">
            <v>ICLMFT06</v>
          </cell>
          <cell r="H592">
            <v>0</v>
          </cell>
        </row>
        <row r="593">
          <cell r="G593" t="str">
            <v>UWDFT06</v>
          </cell>
          <cell r="H593">
            <v>0</v>
          </cell>
        </row>
        <row r="594">
          <cell r="G594" t="str">
            <v>ICLMFT07</v>
          </cell>
          <cell r="H594">
            <v>525479</v>
          </cell>
        </row>
        <row r="595">
          <cell r="G595" t="str">
            <v>IUEFT07</v>
          </cell>
          <cell r="H595">
            <v>0</v>
          </cell>
        </row>
        <row r="596">
          <cell r="G596" t="str">
            <v>OCLMFT07</v>
          </cell>
          <cell r="H596">
            <v>56071</v>
          </cell>
        </row>
        <row r="597">
          <cell r="G597" t="str">
            <v>ICLMFT08</v>
          </cell>
          <cell r="H597">
            <v>1640</v>
          </cell>
        </row>
        <row r="598">
          <cell r="G598" t="str">
            <v>ICLMFT09</v>
          </cell>
          <cell r="H598">
            <v>0</v>
          </cell>
        </row>
        <row r="599">
          <cell r="G599" t="str">
            <v>OCLMFT09</v>
          </cell>
          <cell r="H599">
            <v>0</v>
          </cell>
        </row>
        <row r="600">
          <cell r="G600" t="str">
            <v>OCOMFT09</v>
          </cell>
          <cell r="H600">
            <v>0</v>
          </cell>
        </row>
        <row r="601">
          <cell r="G601" t="str">
            <v>OPRMFT09</v>
          </cell>
          <cell r="H601">
            <v>0</v>
          </cell>
        </row>
        <row r="602">
          <cell r="G602" t="str">
            <v>XOLFT09</v>
          </cell>
          <cell r="H602">
            <v>0</v>
          </cell>
        </row>
        <row r="603">
          <cell r="G603" t="str">
            <v>ICLMFT11</v>
          </cell>
          <cell r="H603">
            <v>-796</v>
          </cell>
        </row>
        <row r="604">
          <cell r="G604" t="str">
            <v>IUEFT11</v>
          </cell>
          <cell r="H604">
            <v>0</v>
          </cell>
        </row>
        <row r="605">
          <cell r="G605" t="str">
            <v>ICLMFT13</v>
          </cell>
          <cell r="H605">
            <v>0</v>
          </cell>
        </row>
        <row r="606">
          <cell r="G606" t="str">
            <v>IUEFT13</v>
          </cell>
          <cell r="H606">
            <v>0</v>
          </cell>
        </row>
        <row r="607">
          <cell r="G607" t="str">
            <v>OCLMFT14</v>
          </cell>
          <cell r="H607">
            <v>0</v>
          </cell>
        </row>
        <row r="608">
          <cell r="G608" t="str">
            <v>ICLMFT17</v>
          </cell>
          <cell r="H608">
            <v>4847261</v>
          </cell>
        </row>
        <row r="609">
          <cell r="G609" t="str">
            <v>IUEFT17</v>
          </cell>
          <cell r="H609">
            <v>1430013</v>
          </cell>
        </row>
        <row r="610">
          <cell r="G610" t="str">
            <v>OCLMFT17</v>
          </cell>
          <cell r="H610">
            <v>204855</v>
          </cell>
        </row>
        <row r="611">
          <cell r="G611" t="str">
            <v>OCOMFT17</v>
          </cell>
          <cell r="H611">
            <v>0</v>
          </cell>
        </row>
        <row r="612">
          <cell r="G612" t="str">
            <v>OPRMFT17</v>
          </cell>
          <cell r="H612">
            <v>0</v>
          </cell>
        </row>
        <row r="613">
          <cell r="G613" t="str">
            <v>UWDFT17</v>
          </cell>
          <cell r="H613">
            <v>0</v>
          </cell>
        </row>
        <row r="614">
          <cell r="G614" t="str">
            <v>XOLFT17</v>
          </cell>
          <cell r="H614">
            <v>0</v>
          </cell>
        </row>
        <row r="615">
          <cell r="G615" t="str">
            <v>ICLMFT18</v>
          </cell>
          <cell r="H615">
            <v>-4396</v>
          </cell>
        </row>
        <row r="616">
          <cell r="G616" t="str">
            <v>OCOMFT18</v>
          </cell>
          <cell r="H616">
            <v>0</v>
          </cell>
        </row>
        <row r="617">
          <cell r="G617" t="str">
            <v>OPRMFT18</v>
          </cell>
          <cell r="H617">
            <v>0</v>
          </cell>
        </row>
        <row r="618">
          <cell r="G618" t="str">
            <v>UWDFT18</v>
          </cell>
          <cell r="H618">
            <v>0</v>
          </cell>
        </row>
        <row r="619">
          <cell r="G619" t="str">
            <v>ICLMFT19</v>
          </cell>
          <cell r="H619">
            <v>-140576</v>
          </cell>
        </row>
        <row r="620">
          <cell r="G620" t="str">
            <v>IUEFT19</v>
          </cell>
          <cell r="H620">
            <v>0</v>
          </cell>
        </row>
        <row r="621">
          <cell r="G621" t="str">
            <v>OCLMFT19</v>
          </cell>
          <cell r="H621">
            <v>8676</v>
          </cell>
        </row>
        <row r="622">
          <cell r="G622" t="str">
            <v>ICLMFT20</v>
          </cell>
          <cell r="H622">
            <v>-21542</v>
          </cell>
        </row>
        <row r="623">
          <cell r="G623" t="str">
            <v>IUEFT20</v>
          </cell>
          <cell r="H623">
            <v>0</v>
          </cell>
        </row>
        <row r="624">
          <cell r="G624" t="str">
            <v>ICLMFT21</v>
          </cell>
          <cell r="H624">
            <v>4673</v>
          </cell>
        </row>
        <row r="625">
          <cell r="G625" t="str">
            <v>IUEFT21</v>
          </cell>
          <cell r="H625">
            <v>0</v>
          </cell>
        </row>
        <row r="626">
          <cell r="G626" t="str">
            <v>UWDFT21</v>
          </cell>
          <cell r="H626">
            <v>0</v>
          </cell>
        </row>
        <row r="627">
          <cell r="G627" t="str">
            <v>ICLMFT22</v>
          </cell>
          <cell r="H627">
            <v>-28097</v>
          </cell>
        </row>
        <row r="628">
          <cell r="G628" t="str">
            <v>ICLMFT23</v>
          </cell>
          <cell r="H628">
            <v>-245488</v>
          </cell>
        </row>
        <row r="629">
          <cell r="G629" t="str">
            <v>IUEFT23</v>
          </cell>
          <cell r="H629">
            <v>0</v>
          </cell>
        </row>
        <row r="630">
          <cell r="G630" t="str">
            <v>AMZBOND</v>
          </cell>
          <cell r="H630">
            <v>-4335875.92</v>
          </cell>
        </row>
        <row r="631">
          <cell r="G631" t="str">
            <v>AMZDEBEN</v>
          </cell>
          <cell r="H631">
            <v>-730298.27</v>
          </cell>
        </row>
        <row r="632">
          <cell r="G632" t="str">
            <v>AMZNCD</v>
          </cell>
          <cell r="H632">
            <v>0</v>
          </cell>
        </row>
        <row r="633">
          <cell r="G633" t="str">
            <v>AMZOPEN</v>
          </cell>
          <cell r="H633">
            <v>-310990.09999999998</v>
          </cell>
        </row>
        <row r="634">
          <cell r="G634" t="str">
            <v>AMZP/N</v>
          </cell>
          <cell r="H634">
            <v>-295645.03999999998</v>
          </cell>
        </row>
        <row r="635">
          <cell r="G635" t="str">
            <v>AMZTBILL</v>
          </cell>
          <cell r="H635">
            <v>-3332202.32</v>
          </cell>
        </row>
        <row r="636">
          <cell r="G636" t="str">
            <v>G/LSECUR</v>
          </cell>
          <cell r="H636">
            <v>-37944955.740000002</v>
          </cell>
        </row>
        <row r="637">
          <cell r="G637" t="str">
            <v>INTBOND</v>
          </cell>
          <cell r="H637">
            <v>-582384.97</v>
          </cell>
        </row>
        <row r="638">
          <cell r="G638" t="str">
            <v>INTDEBNT</v>
          </cell>
          <cell r="H638">
            <v>-6269711.7699999996</v>
          </cell>
        </row>
        <row r="639">
          <cell r="G639" t="str">
            <v>INTDIVI</v>
          </cell>
          <cell r="H639">
            <v>-39293486.469999999</v>
          </cell>
        </row>
        <row r="640">
          <cell r="G640" t="str">
            <v>INTEMCS</v>
          </cell>
          <cell r="H640">
            <v>-691678.64</v>
          </cell>
        </row>
        <row r="641">
          <cell r="G641" t="str">
            <v>INTFIXAC</v>
          </cell>
          <cell r="H641">
            <v>-1927889.9199999999</v>
          </cell>
        </row>
        <row r="642">
          <cell r="G642" t="str">
            <v>INTFTS</v>
          </cell>
          <cell r="H642">
            <v>1506183</v>
          </cell>
        </row>
        <row r="643">
          <cell r="G643" t="str">
            <v>INTHIRE</v>
          </cell>
          <cell r="H643">
            <v>0</v>
          </cell>
        </row>
        <row r="644">
          <cell r="G644" t="str">
            <v>INTLOAN</v>
          </cell>
          <cell r="H644">
            <v>-21073.13</v>
          </cell>
        </row>
        <row r="645">
          <cell r="G645" t="str">
            <v>INTOEF</v>
          </cell>
          <cell r="H645">
            <v>-20528658.25</v>
          </cell>
        </row>
        <row r="646">
          <cell r="G646" t="str">
            <v>INTP/N</v>
          </cell>
          <cell r="H646">
            <v>-3051279.69</v>
          </cell>
        </row>
        <row r="647">
          <cell r="G647" t="str">
            <v>INTRES</v>
          </cell>
          <cell r="H647">
            <v>5597.64</v>
          </cell>
        </row>
        <row r="648">
          <cell r="G648" t="str">
            <v>INTS/A</v>
          </cell>
          <cell r="H648">
            <v>-521.52</v>
          </cell>
        </row>
        <row r="649">
          <cell r="G649" t="str">
            <v>INTSECUR</v>
          </cell>
          <cell r="H649">
            <v>-22722.2</v>
          </cell>
        </row>
        <row r="650">
          <cell r="G650" t="str">
            <v>INTTID</v>
          </cell>
          <cell r="H650">
            <v>-850736</v>
          </cell>
        </row>
        <row r="651">
          <cell r="G651" t="str">
            <v>INTTRL</v>
          </cell>
          <cell r="H651">
            <v>-23603627.539999999</v>
          </cell>
        </row>
        <row r="652">
          <cell r="G652" t="str">
            <v>INTTRT</v>
          </cell>
          <cell r="H652">
            <v>-656071</v>
          </cell>
        </row>
        <row r="653">
          <cell r="G653" t="str">
            <v>LIMPA</v>
          </cell>
          <cell r="H653">
            <v>-119890</v>
          </cell>
        </row>
        <row r="654">
          <cell r="G654" t="str">
            <v>INTO/D</v>
          </cell>
          <cell r="H654">
            <v>0</v>
          </cell>
        </row>
        <row r="655">
          <cell r="G655" t="str">
            <v>INTRETRO</v>
          </cell>
          <cell r="H655">
            <v>5331</v>
          </cell>
        </row>
        <row r="656">
          <cell r="G656" t="str">
            <v>INVEXP</v>
          </cell>
          <cell r="H656">
            <v>3092631.39</v>
          </cell>
        </row>
        <row r="657">
          <cell r="G657" t="str">
            <v>AMZBONLF</v>
          </cell>
          <cell r="H657">
            <v>0</v>
          </cell>
        </row>
        <row r="658">
          <cell r="G658" t="str">
            <v>AMZDEBL</v>
          </cell>
          <cell r="H658">
            <v>0</v>
          </cell>
        </row>
        <row r="659">
          <cell r="G659" t="str">
            <v>G/LSECLF</v>
          </cell>
          <cell r="H659">
            <v>0</v>
          </cell>
        </row>
        <row r="660">
          <cell r="G660" t="str">
            <v>INTBOLF</v>
          </cell>
          <cell r="H660">
            <v>0</v>
          </cell>
        </row>
        <row r="661">
          <cell r="G661" t="str">
            <v>INTDIVLF</v>
          </cell>
          <cell r="H661">
            <v>0</v>
          </cell>
        </row>
        <row r="662">
          <cell r="G662" t="str">
            <v>INTFIXLF</v>
          </cell>
          <cell r="H662">
            <v>0</v>
          </cell>
        </row>
        <row r="663">
          <cell r="G663" t="str">
            <v>INTOEFLF</v>
          </cell>
          <cell r="H663">
            <v>0</v>
          </cell>
        </row>
        <row r="664">
          <cell r="G664" t="str">
            <v>LIMPAL</v>
          </cell>
          <cell r="H664">
            <v>0</v>
          </cell>
        </row>
        <row r="665">
          <cell r="G665" t="str">
            <v>ICLMMA01</v>
          </cell>
          <cell r="H665">
            <v>2656140</v>
          </cell>
        </row>
        <row r="666">
          <cell r="G666" t="str">
            <v>ICOMMA01</v>
          </cell>
          <cell r="H666">
            <v>-13472550</v>
          </cell>
        </row>
        <row r="667">
          <cell r="G667" t="str">
            <v>IPRMMA01</v>
          </cell>
          <cell r="H667">
            <v>0</v>
          </cell>
        </row>
        <row r="668">
          <cell r="G668" t="str">
            <v>IUEMA01</v>
          </cell>
          <cell r="H668">
            <v>-2496728</v>
          </cell>
        </row>
        <row r="669">
          <cell r="G669" t="str">
            <v>OCLMMA01</v>
          </cell>
          <cell r="H669">
            <v>-2238050</v>
          </cell>
        </row>
        <row r="670">
          <cell r="G670" t="str">
            <v>OCOMMA01</v>
          </cell>
          <cell r="H670">
            <v>8195820</v>
          </cell>
        </row>
        <row r="671">
          <cell r="G671" t="str">
            <v>OPRMDFQS</v>
          </cell>
          <cell r="H671">
            <v>0</v>
          </cell>
        </row>
        <row r="672">
          <cell r="G672" t="str">
            <v>OPRMMA01</v>
          </cell>
          <cell r="H672">
            <v>0</v>
          </cell>
        </row>
        <row r="673">
          <cell r="G673" t="str">
            <v>UWDMA01</v>
          </cell>
          <cell r="H673">
            <v>0</v>
          </cell>
        </row>
        <row r="674">
          <cell r="G674" t="str">
            <v>XCLMMA01</v>
          </cell>
          <cell r="H674">
            <v>2480889</v>
          </cell>
        </row>
        <row r="675">
          <cell r="G675" t="str">
            <v>XOLMA01</v>
          </cell>
          <cell r="H675">
            <v>2169138</v>
          </cell>
        </row>
        <row r="676">
          <cell r="G676" t="str">
            <v>ICLMMA02</v>
          </cell>
          <cell r="H676">
            <v>3043922</v>
          </cell>
        </row>
        <row r="677">
          <cell r="G677" t="str">
            <v>ICOMMA02</v>
          </cell>
          <cell r="H677">
            <v>4047198</v>
          </cell>
        </row>
        <row r="678">
          <cell r="G678" t="str">
            <v>IPRMMA02</v>
          </cell>
          <cell r="H678">
            <v>0</v>
          </cell>
        </row>
        <row r="679">
          <cell r="G679" t="str">
            <v>IUEMA02</v>
          </cell>
          <cell r="H679">
            <v>-1023830</v>
          </cell>
        </row>
        <row r="680">
          <cell r="G680" t="str">
            <v>OCLMMA02</v>
          </cell>
          <cell r="H680">
            <v>-2668981</v>
          </cell>
        </row>
        <row r="681">
          <cell r="G681" t="str">
            <v>OCOMMA02</v>
          </cell>
          <cell r="H681">
            <v>5189670</v>
          </cell>
        </row>
        <row r="682">
          <cell r="G682" t="str">
            <v>OPRMDFOP</v>
          </cell>
          <cell r="H682">
            <v>0</v>
          </cell>
        </row>
        <row r="683">
          <cell r="G683" t="str">
            <v>OPRMMA02</v>
          </cell>
          <cell r="H683">
            <v>0</v>
          </cell>
        </row>
        <row r="684">
          <cell r="G684" t="str">
            <v>UWDMA02</v>
          </cell>
          <cell r="H684">
            <v>0</v>
          </cell>
        </row>
        <row r="685">
          <cell r="G685" t="str">
            <v>XCLMMA02</v>
          </cell>
          <cell r="H685">
            <v>-313092</v>
          </cell>
        </row>
        <row r="686">
          <cell r="G686" t="str">
            <v>XOLMA02</v>
          </cell>
          <cell r="H686">
            <v>1434418</v>
          </cell>
        </row>
        <row r="687">
          <cell r="G687" t="str">
            <v>ICLMMA03</v>
          </cell>
          <cell r="H687">
            <v>-10670347</v>
          </cell>
        </row>
        <row r="688">
          <cell r="G688" t="str">
            <v>ICOMMA03</v>
          </cell>
          <cell r="H688">
            <v>-3976016</v>
          </cell>
        </row>
        <row r="689">
          <cell r="G689" t="str">
            <v>IPRMMA03</v>
          </cell>
          <cell r="H689">
            <v>0</v>
          </cell>
        </row>
        <row r="690">
          <cell r="G690" t="str">
            <v>IUEMA03</v>
          </cell>
          <cell r="H690">
            <v>-7005797</v>
          </cell>
        </row>
        <row r="691">
          <cell r="G691" t="str">
            <v>OCLMMA03</v>
          </cell>
          <cell r="H691">
            <v>4268862</v>
          </cell>
        </row>
        <row r="692">
          <cell r="G692" t="str">
            <v>OCOMMA03</v>
          </cell>
          <cell r="H692">
            <v>-749068</v>
          </cell>
        </row>
        <row r="693">
          <cell r="G693" t="str">
            <v>OPRMMA03</v>
          </cell>
          <cell r="H693">
            <v>0</v>
          </cell>
        </row>
        <row r="694">
          <cell r="G694" t="str">
            <v>UWDMA03</v>
          </cell>
          <cell r="H694">
            <v>0</v>
          </cell>
        </row>
        <row r="695">
          <cell r="G695" t="str">
            <v>XCLMMA03</v>
          </cell>
          <cell r="H695">
            <v>671056</v>
          </cell>
        </row>
        <row r="696">
          <cell r="G696" t="str">
            <v>XOLMA03</v>
          </cell>
          <cell r="H696">
            <v>1204809</v>
          </cell>
        </row>
        <row r="697">
          <cell r="G697" t="str">
            <v>ICLMMA04</v>
          </cell>
          <cell r="H697">
            <v>-26819150</v>
          </cell>
        </row>
        <row r="698">
          <cell r="G698" t="str">
            <v>ICOMMA04</v>
          </cell>
          <cell r="H698">
            <v>-4512965</v>
          </cell>
        </row>
        <row r="699">
          <cell r="G699" t="str">
            <v>IPRMMA04</v>
          </cell>
          <cell r="H699">
            <v>0</v>
          </cell>
        </row>
        <row r="700">
          <cell r="G700" t="str">
            <v>IUEMA04</v>
          </cell>
          <cell r="H700">
            <v>3396880</v>
          </cell>
        </row>
        <row r="701">
          <cell r="G701" t="str">
            <v>OCLMMA04</v>
          </cell>
          <cell r="H701">
            <v>16382862</v>
          </cell>
        </row>
        <row r="702">
          <cell r="G702" t="str">
            <v>OCOMMA04</v>
          </cell>
          <cell r="H702">
            <v>2821095</v>
          </cell>
        </row>
        <row r="703">
          <cell r="G703" t="str">
            <v>OPRMDIQS</v>
          </cell>
          <cell r="H703">
            <v>0</v>
          </cell>
        </row>
        <row r="704">
          <cell r="G704" t="str">
            <v>OPRMMA04</v>
          </cell>
          <cell r="H704">
            <v>0</v>
          </cell>
        </row>
        <row r="705">
          <cell r="G705" t="str">
            <v>UWDMA04</v>
          </cell>
          <cell r="H705">
            <v>0</v>
          </cell>
        </row>
        <row r="706">
          <cell r="G706" t="str">
            <v>XCLMMA04</v>
          </cell>
          <cell r="H706">
            <v>0</v>
          </cell>
        </row>
        <row r="707">
          <cell r="G707" t="str">
            <v>XOLMA04</v>
          </cell>
          <cell r="H707">
            <v>408617</v>
          </cell>
        </row>
        <row r="708">
          <cell r="G708" t="str">
            <v>ICLMMA05</v>
          </cell>
          <cell r="H708">
            <v>-648043</v>
          </cell>
        </row>
        <row r="709">
          <cell r="G709" t="str">
            <v>ICOMMA05</v>
          </cell>
          <cell r="H709">
            <v>1410840</v>
          </cell>
        </row>
        <row r="710">
          <cell r="G710" t="str">
            <v>IPRMMA05</v>
          </cell>
          <cell r="H710">
            <v>0</v>
          </cell>
        </row>
        <row r="711">
          <cell r="G711" t="str">
            <v>IUEMA05</v>
          </cell>
          <cell r="H711">
            <v>64830</v>
          </cell>
        </row>
        <row r="712">
          <cell r="G712" t="str">
            <v>OCLMMA05</v>
          </cell>
          <cell r="H712">
            <v>416220</v>
          </cell>
        </row>
        <row r="713">
          <cell r="G713" t="str">
            <v>OCOMMA05</v>
          </cell>
          <cell r="H713">
            <v>-1433527</v>
          </cell>
        </row>
        <row r="714">
          <cell r="G714" t="str">
            <v>OPRMDIOP</v>
          </cell>
          <cell r="H714">
            <v>0</v>
          </cell>
        </row>
        <row r="715">
          <cell r="G715" t="str">
            <v>OPRMMA05</v>
          </cell>
          <cell r="H715">
            <v>0</v>
          </cell>
        </row>
        <row r="716">
          <cell r="G716" t="str">
            <v>UWDMA05</v>
          </cell>
          <cell r="H716">
            <v>0</v>
          </cell>
        </row>
        <row r="717">
          <cell r="G717" t="str">
            <v>XCLMMA05</v>
          </cell>
          <cell r="H717">
            <v>0</v>
          </cell>
        </row>
        <row r="718">
          <cell r="G718" t="str">
            <v>XOLMA05</v>
          </cell>
          <cell r="H718">
            <v>185843</v>
          </cell>
        </row>
        <row r="719">
          <cell r="G719" t="str">
            <v>ICLMMA06</v>
          </cell>
          <cell r="H719">
            <v>-23133578</v>
          </cell>
        </row>
        <row r="720">
          <cell r="G720" t="str">
            <v>ICOMMA06</v>
          </cell>
          <cell r="H720">
            <v>-82611</v>
          </cell>
        </row>
        <row r="721">
          <cell r="G721" t="str">
            <v>IPRMMA06</v>
          </cell>
          <cell r="H721">
            <v>0</v>
          </cell>
        </row>
        <row r="722">
          <cell r="G722" t="str">
            <v>IUEMA06</v>
          </cell>
          <cell r="H722">
            <v>-5716443</v>
          </cell>
        </row>
        <row r="723">
          <cell r="G723" t="str">
            <v>OCLMMA06</v>
          </cell>
          <cell r="H723">
            <v>9033314</v>
          </cell>
        </row>
        <row r="724">
          <cell r="G724" t="str">
            <v>OCOMMA06</v>
          </cell>
          <cell r="H724">
            <v>-2166110</v>
          </cell>
        </row>
        <row r="725">
          <cell r="G725" t="str">
            <v>OPRMMA06</v>
          </cell>
          <cell r="H725">
            <v>0</v>
          </cell>
        </row>
        <row r="726">
          <cell r="G726" t="str">
            <v>UWDMA06</v>
          </cell>
          <cell r="H726">
            <v>0</v>
          </cell>
        </row>
        <row r="727">
          <cell r="G727" t="str">
            <v>XCLMMA06</v>
          </cell>
          <cell r="H727">
            <v>0</v>
          </cell>
        </row>
        <row r="728">
          <cell r="G728" t="str">
            <v>XOLMA06</v>
          </cell>
          <cell r="H728">
            <v>588756</v>
          </cell>
        </row>
        <row r="729">
          <cell r="G729" t="str">
            <v>ICLMMA07</v>
          </cell>
          <cell r="H729">
            <v>760188</v>
          </cell>
        </row>
        <row r="730">
          <cell r="G730" t="str">
            <v>ICOMMA07</v>
          </cell>
          <cell r="H730">
            <v>-6429982</v>
          </cell>
        </row>
        <row r="731">
          <cell r="G731" t="str">
            <v>IPRMMA07</v>
          </cell>
          <cell r="H731">
            <v>0</v>
          </cell>
        </row>
        <row r="732">
          <cell r="G732" t="str">
            <v>IUEMA07</v>
          </cell>
          <cell r="H732">
            <v>-226891</v>
          </cell>
        </row>
        <row r="733">
          <cell r="G733" t="str">
            <v>OCLMMA07</v>
          </cell>
          <cell r="H733">
            <v>-759833</v>
          </cell>
        </row>
        <row r="734">
          <cell r="G734" t="str">
            <v>OCOMMA07</v>
          </cell>
          <cell r="H734">
            <v>5443595</v>
          </cell>
        </row>
        <row r="735">
          <cell r="G735" t="str">
            <v>OPRMMA07</v>
          </cell>
          <cell r="H735">
            <v>0</v>
          </cell>
        </row>
        <row r="736">
          <cell r="G736" t="str">
            <v>UWDMA07</v>
          </cell>
          <cell r="H736">
            <v>0</v>
          </cell>
        </row>
        <row r="737">
          <cell r="G737" t="str">
            <v>XCLMMA07</v>
          </cell>
          <cell r="H737">
            <v>-639</v>
          </cell>
        </row>
        <row r="738">
          <cell r="G738" t="str">
            <v>XOLMA07</v>
          </cell>
          <cell r="H738">
            <v>133367</v>
          </cell>
        </row>
        <row r="739">
          <cell r="G739" t="str">
            <v>ICLMMA08</v>
          </cell>
          <cell r="H739">
            <v>670314</v>
          </cell>
        </row>
        <row r="740">
          <cell r="G740" t="str">
            <v>ICOMMA08</v>
          </cell>
          <cell r="H740">
            <v>-2668582</v>
          </cell>
        </row>
        <row r="741">
          <cell r="G741" t="str">
            <v>IPRMMA08</v>
          </cell>
          <cell r="H741">
            <v>0</v>
          </cell>
        </row>
        <row r="742">
          <cell r="G742" t="str">
            <v>IUEMA08</v>
          </cell>
          <cell r="H742">
            <v>-1889930</v>
          </cell>
        </row>
        <row r="743">
          <cell r="G743" t="str">
            <v>OCLMMA08</v>
          </cell>
          <cell r="H743">
            <v>-332369</v>
          </cell>
        </row>
        <row r="744">
          <cell r="G744" t="str">
            <v>OCOMMA08</v>
          </cell>
          <cell r="H744">
            <v>1269528</v>
          </cell>
        </row>
        <row r="745">
          <cell r="G745" t="str">
            <v>OPRMMA08</v>
          </cell>
          <cell r="H745">
            <v>0</v>
          </cell>
        </row>
        <row r="746">
          <cell r="G746" t="str">
            <v>UWDMA08</v>
          </cell>
          <cell r="H746">
            <v>0</v>
          </cell>
        </row>
        <row r="747">
          <cell r="G747" t="str">
            <v>XCLMMA08</v>
          </cell>
          <cell r="H747">
            <v>0</v>
          </cell>
        </row>
        <row r="748">
          <cell r="G748" t="str">
            <v>XOLMA08</v>
          </cell>
          <cell r="H748">
            <v>1634156</v>
          </cell>
        </row>
        <row r="749">
          <cell r="G749" t="str">
            <v>ICLMMA09</v>
          </cell>
          <cell r="H749">
            <v>-108044</v>
          </cell>
        </row>
        <row r="750">
          <cell r="G750" t="str">
            <v>ICOMMA09</v>
          </cell>
          <cell r="H750">
            <v>0</v>
          </cell>
        </row>
        <row r="751">
          <cell r="G751" t="str">
            <v>IPRMMA09</v>
          </cell>
          <cell r="H751">
            <v>0</v>
          </cell>
        </row>
        <row r="752">
          <cell r="G752" t="str">
            <v>IUEMA09</v>
          </cell>
          <cell r="H752">
            <v>3075154</v>
          </cell>
        </row>
        <row r="753">
          <cell r="G753" t="str">
            <v>OCLMMA09</v>
          </cell>
          <cell r="H753">
            <v>0</v>
          </cell>
        </row>
        <row r="754">
          <cell r="G754" t="str">
            <v>UWDMA09</v>
          </cell>
          <cell r="H754">
            <v>568200</v>
          </cell>
        </row>
        <row r="755">
          <cell r="G755" t="str">
            <v>XCLMMA09</v>
          </cell>
          <cell r="H755">
            <v>-2571</v>
          </cell>
        </row>
        <row r="756">
          <cell r="G756" t="str">
            <v>XOLMA09</v>
          </cell>
          <cell r="H756">
            <v>157</v>
          </cell>
        </row>
        <row r="757">
          <cell r="G757" t="str">
            <v>ICLMMA10</v>
          </cell>
          <cell r="H757">
            <v>505657</v>
          </cell>
        </row>
        <row r="758">
          <cell r="G758" t="str">
            <v>ICOMMA10</v>
          </cell>
          <cell r="H758">
            <v>-5802803</v>
          </cell>
        </row>
        <row r="759">
          <cell r="G759" t="str">
            <v>IUEMA10</v>
          </cell>
          <cell r="H759">
            <v>7299738</v>
          </cell>
        </row>
        <row r="760">
          <cell r="G760" t="str">
            <v>OCLMMA10</v>
          </cell>
          <cell r="H760">
            <v>3709517</v>
          </cell>
        </row>
        <row r="761">
          <cell r="G761" t="str">
            <v>OCOMMA10</v>
          </cell>
          <cell r="H761">
            <v>6714827</v>
          </cell>
        </row>
        <row r="762">
          <cell r="G762" t="str">
            <v>OPRMMA10</v>
          </cell>
          <cell r="H762">
            <v>0</v>
          </cell>
        </row>
        <row r="763">
          <cell r="G763" t="str">
            <v>UWDMA10</v>
          </cell>
          <cell r="H763">
            <v>0</v>
          </cell>
        </row>
        <row r="764">
          <cell r="G764" t="str">
            <v>XCLMMA10</v>
          </cell>
          <cell r="H764">
            <v>-327429</v>
          </cell>
        </row>
        <row r="765">
          <cell r="G765" t="str">
            <v>XOLMA10</v>
          </cell>
          <cell r="H765">
            <v>3597606</v>
          </cell>
        </row>
        <row r="766">
          <cell r="G766" t="str">
            <v>ICLMMA11</v>
          </cell>
          <cell r="H766">
            <v>-4269145</v>
          </cell>
        </row>
        <row r="767">
          <cell r="G767" t="str">
            <v>ICOMMA11</v>
          </cell>
          <cell r="H767">
            <v>0</v>
          </cell>
        </row>
        <row r="768">
          <cell r="G768" t="str">
            <v>IUEMA11</v>
          </cell>
          <cell r="H768">
            <v>0</v>
          </cell>
        </row>
        <row r="769">
          <cell r="G769" t="str">
            <v>OCLMMA11</v>
          </cell>
          <cell r="H769">
            <v>2328484</v>
          </cell>
        </row>
        <row r="770">
          <cell r="G770" t="str">
            <v>OCOMMA11</v>
          </cell>
          <cell r="H770">
            <v>0</v>
          </cell>
        </row>
        <row r="771">
          <cell r="G771" t="str">
            <v>UWDMA11</v>
          </cell>
          <cell r="H771">
            <v>0</v>
          </cell>
        </row>
        <row r="772">
          <cell r="G772" t="str">
            <v>XOLMA11</v>
          </cell>
          <cell r="H772">
            <v>0</v>
          </cell>
        </row>
        <row r="773">
          <cell r="G773" t="str">
            <v>ICLMMA12</v>
          </cell>
          <cell r="H773">
            <v>0</v>
          </cell>
        </row>
        <row r="774">
          <cell r="G774" t="str">
            <v>ICOMMA12</v>
          </cell>
          <cell r="H774">
            <v>-6240839</v>
          </cell>
        </row>
        <row r="775">
          <cell r="G775" t="str">
            <v>IUEMA12</v>
          </cell>
          <cell r="H775">
            <v>0</v>
          </cell>
        </row>
        <row r="776">
          <cell r="G776" t="str">
            <v>OCLMMA12</v>
          </cell>
          <cell r="H776">
            <v>0</v>
          </cell>
        </row>
        <row r="777">
          <cell r="G777" t="str">
            <v>OCOMMA12</v>
          </cell>
          <cell r="H777">
            <v>6303703</v>
          </cell>
        </row>
        <row r="778">
          <cell r="G778" t="str">
            <v>OPRMMA12</v>
          </cell>
          <cell r="H778">
            <v>0</v>
          </cell>
        </row>
        <row r="779">
          <cell r="G779" t="str">
            <v>UWDMA12</v>
          </cell>
          <cell r="H779">
            <v>0</v>
          </cell>
        </row>
        <row r="780">
          <cell r="G780" t="str">
            <v>XCLMMA12</v>
          </cell>
          <cell r="H780">
            <v>0</v>
          </cell>
        </row>
        <row r="781">
          <cell r="G781" t="str">
            <v>XOLMA12</v>
          </cell>
          <cell r="H781">
            <v>0</v>
          </cell>
        </row>
        <row r="782">
          <cell r="G782" t="str">
            <v>UWDMA13</v>
          </cell>
          <cell r="H782">
            <v>0</v>
          </cell>
        </row>
        <row r="783">
          <cell r="G783" t="str">
            <v>ICLMMA14</v>
          </cell>
          <cell r="H783">
            <v>-161251</v>
          </cell>
        </row>
        <row r="784">
          <cell r="G784" t="str">
            <v>ICOMMA14</v>
          </cell>
          <cell r="H784">
            <v>0</v>
          </cell>
        </row>
        <row r="785">
          <cell r="G785" t="str">
            <v>IPRMMA14</v>
          </cell>
          <cell r="H785">
            <v>0</v>
          </cell>
        </row>
        <row r="786">
          <cell r="G786" t="str">
            <v>IUEMA14</v>
          </cell>
          <cell r="H786">
            <v>-2008242</v>
          </cell>
        </row>
        <row r="787">
          <cell r="G787" t="str">
            <v>ICLMMA15</v>
          </cell>
          <cell r="H787">
            <v>1403509</v>
          </cell>
        </row>
        <row r="788">
          <cell r="G788" t="str">
            <v>IUEMA15</v>
          </cell>
          <cell r="H788">
            <v>2690981</v>
          </cell>
        </row>
        <row r="789">
          <cell r="G789" t="str">
            <v>XCLMMA15</v>
          </cell>
          <cell r="H789">
            <v>0</v>
          </cell>
        </row>
        <row r="790">
          <cell r="G790" t="str">
            <v>XOLMA15</v>
          </cell>
          <cell r="H790">
            <v>0</v>
          </cell>
        </row>
        <row r="791">
          <cell r="G791" t="str">
            <v>ICLMMA17</v>
          </cell>
          <cell r="H791">
            <v>1951751</v>
          </cell>
        </row>
        <row r="792">
          <cell r="G792" t="str">
            <v>ICOMMA17</v>
          </cell>
          <cell r="H792">
            <v>-1600558</v>
          </cell>
        </row>
        <row r="793">
          <cell r="G793" t="str">
            <v>IUEMA17</v>
          </cell>
          <cell r="H793">
            <v>3563860</v>
          </cell>
        </row>
        <row r="794">
          <cell r="G794" t="str">
            <v>XCLMMA17</v>
          </cell>
          <cell r="H794">
            <v>-1684562</v>
          </cell>
        </row>
        <row r="795">
          <cell r="G795" t="str">
            <v>XOLMA17</v>
          </cell>
          <cell r="H795">
            <v>795144</v>
          </cell>
        </row>
        <row r="796">
          <cell r="G796" t="str">
            <v>WRTOFF</v>
          </cell>
          <cell r="H796">
            <v>12.75</v>
          </cell>
        </row>
        <row r="797">
          <cell r="G797" t="str">
            <v>EDUINCOM</v>
          </cell>
          <cell r="H797">
            <v>0</v>
          </cell>
        </row>
        <row r="798">
          <cell r="G798" t="str">
            <v>FEEBASE</v>
          </cell>
          <cell r="H798">
            <v>-1130852.1299999999</v>
          </cell>
        </row>
        <row r="799">
          <cell r="G799" t="str">
            <v>G/LFA</v>
          </cell>
          <cell r="H799">
            <v>-383570.94</v>
          </cell>
        </row>
        <row r="800">
          <cell r="G800" t="str">
            <v>MGTINCOM</v>
          </cell>
          <cell r="H800">
            <v>-600177.85</v>
          </cell>
        </row>
        <row r="801">
          <cell r="G801" t="str">
            <v>OTHERV</v>
          </cell>
          <cell r="H801">
            <v>-448045.75</v>
          </cell>
        </row>
        <row r="802">
          <cell r="G802" t="str">
            <v>XRTEDIF</v>
          </cell>
          <cell r="H802">
            <v>-1156228.98</v>
          </cell>
        </row>
        <row r="803">
          <cell r="G803" t="str">
            <v>RESWI</v>
          </cell>
          <cell r="H803">
            <v>355404042.17000002</v>
          </cell>
        </row>
        <row r="804">
          <cell r="G804" t="str">
            <v>ORESDA</v>
          </cell>
          <cell r="H804">
            <v>-1306163.6599999999</v>
          </cell>
        </row>
        <row r="805">
          <cell r="G805" t="str">
            <v>ORESDC</v>
          </cell>
          <cell r="H805">
            <v>-864094.9</v>
          </cell>
        </row>
        <row r="806">
          <cell r="G806" t="str">
            <v>ORESDF</v>
          </cell>
          <cell r="H806">
            <v>-5613679.4000000004</v>
          </cell>
        </row>
        <row r="807">
          <cell r="G807" t="str">
            <v>ORESDH</v>
          </cell>
          <cell r="H807">
            <v>-18123.740000000002</v>
          </cell>
        </row>
        <row r="808">
          <cell r="G808" t="str">
            <v>ORESFAA</v>
          </cell>
          <cell r="H808">
            <v>-604616.5</v>
          </cell>
        </row>
        <row r="809">
          <cell r="G809" t="str">
            <v>ORESFAO</v>
          </cell>
          <cell r="H809">
            <v>-6215735.4000000004</v>
          </cell>
        </row>
        <row r="810">
          <cell r="G810" t="str">
            <v>ORESFCA</v>
          </cell>
          <cell r="H810">
            <v>-1404111.2</v>
          </cell>
        </row>
        <row r="811">
          <cell r="G811" t="str">
            <v>ORESFCO</v>
          </cell>
          <cell r="H811">
            <v>-2980038</v>
          </cell>
        </row>
        <row r="812">
          <cell r="G812" t="str">
            <v>ORESFEA</v>
          </cell>
          <cell r="H812">
            <v>92452</v>
          </cell>
        </row>
        <row r="813">
          <cell r="G813" t="str">
            <v>ORESFEO</v>
          </cell>
          <cell r="H813">
            <v>1314924.99</v>
          </cell>
        </row>
        <row r="814">
          <cell r="G814" t="str">
            <v>ORESFFA</v>
          </cell>
          <cell r="H814">
            <v>-14931353.4</v>
          </cell>
        </row>
        <row r="815">
          <cell r="G815" t="str">
            <v>ORESFFO</v>
          </cell>
          <cell r="H815">
            <v>-15234921</v>
          </cell>
        </row>
        <row r="816">
          <cell r="G816" t="str">
            <v>ORESFHA</v>
          </cell>
          <cell r="H816">
            <v>-36603</v>
          </cell>
        </row>
        <row r="817">
          <cell r="G817" t="str">
            <v>ORESFHO</v>
          </cell>
          <cell r="H817">
            <v>-60306</v>
          </cell>
        </row>
        <row r="818">
          <cell r="G818" t="str">
            <v>ORESFMOA</v>
          </cell>
          <cell r="H818">
            <v>-100279</v>
          </cell>
        </row>
        <row r="819">
          <cell r="G819" t="str">
            <v>RESWO</v>
          </cell>
          <cell r="H819">
            <v>32365722.670000002</v>
          </cell>
        </row>
        <row r="820">
          <cell r="G820" t="str">
            <v>CLAII</v>
          </cell>
          <cell r="H820">
            <v>656946176.71000004</v>
          </cell>
        </row>
        <row r="821">
          <cell r="G821" t="str">
            <v>COMMI</v>
          </cell>
          <cell r="H821">
            <v>617137298.11000001</v>
          </cell>
        </row>
        <row r="822">
          <cell r="G822" t="str">
            <v>DVINPI</v>
          </cell>
          <cell r="H822">
            <v>1613490.64</v>
          </cell>
        </row>
        <row r="823">
          <cell r="G823" t="str">
            <v>DVOUTPI</v>
          </cell>
          <cell r="H823">
            <v>-753449986.96000004</v>
          </cell>
        </row>
        <row r="824">
          <cell r="G824" t="str">
            <v>INTRI</v>
          </cell>
          <cell r="H824">
            <v>-671942.37</v>
          </cell>
        </row>
        <row r="825">
          <cell r="G825" t="str">
            <v>PREMI</v>
          </cell>
          <cell r="H825">
            <v>-1534731976.4400001</v>
          </cell>
        </row>
        <row r="826">
          <cell r="G826" t="str">
            <v>RNDGI</v>
          </cell>
          <cell r="H826">
            <v>-0.56000000000000005</v>
          </cell>
        </row>
        <row r="827">
          <cell r="G827" t="str">
            <v>UWDEXI</v>
          </cell>
          <cell r="H827">
            <v>18317921.640000001</v>
          </cell>
        </row>
        <row r="828">
          <cell r="G828" t="str">
            <v>VATOUTPI</v>
          </cell>
          <cell r="H828">
            <v>0</v>
          </cell>
        </row>
        <row r="829">
          <cell r="G829" t="str">
            <v>CLAIO</v>
          </cell>
          <cell r="H829">
            <v>-182619094.22999999</v>
          </cell>
        </row>
        <row r="830">
          <cell r="G830" t="str">
            <v>COMMO</v>
          </cell>
          <cell r="H830">
            <v>-238400104.00999999</v>
          </cell>
        </row>
        <row r="831">
          <cell r="G831" t="str">
            <v>DVINPO</v>
          </cell>
          <cell r="H831">
            <v>243521530.46000001</v>
          </cell>
        </row>
        <row r="832">
          <cell r="G832" t="str">
            <v>INTRO</v>
          </cell>
          <cell r="H832">
            <v>12058.17</v>
          </cell>
        </row>
        <row r="833">
          <cell r="G833" t="str">
            <v>PREMO</v>
          </cell>
          <cell r="H833">
            <v>498434839.77999997</v>
          </cell>
        </row>
        <row r="834">
          <cell r="G834" t="str">
            <v>RNDGO</v>
          </cell>
          <cell r="H834">
            <v>0</v>
          </cell>
        </row>
        <row r="835">
          <cell r="G835" t="str">
            <v>UWDEXO</v>
          </cell>
          <cell r="H835">
            <v>-9219060.1099999994</v>
          </cell>
        </row>
        <row r="836">
          <cell r="G836" t="str">
            <v>NDVATIN</v>
          </cell>
          <cell r="H836">
            <v>0</v>
          </cell>
        </row>
        <row r="837">
          <cell r="G837" t="str">
            <v>NONVATIN</v>
          </cell>
          <cell r="H837">
            <v>0</v>
          </cell>
        </row>
        <row r="838">
          <cell r="G838" t="str">
            <v>VATIN</v>
          </cell>
          <cell r="H838">
            <v>-0.35</v>
          </cell>
        </row>
        <row r="839">
          <cell r="G839" t="str">
            <v>VATOUT</v>
          </cell>
          <cell r="H839">
            <v>-0.03</v>
          </cell>
        </row>
        <row r="840">
          <cell r="G840" t="str">
            <v>INWD</v>
          </cell>
          <cell r="H840">
            <v>189759543.18000004</v>
          </cell>
        </row>
        <row r="841">
          <cell r="G841" t="str">
            <v>OUTW</v>
          </cell>
          <cell r="H841">
            <v>-141240729.30000004</v>
          </cell>
        </row>
        <row r="1201">
          <cell r="A1201" t="str">
            <v>ACCRINV</v>
          </cell>
          <cell r="D1201" t="str">
            <v>ACCRINV</v>
          </cell>
          <cell r="G1201" t="str">
            <v>ACCRINV</v>
          </cell>
          <cell r="J1201" t="str">
            <v>ACCRINV</v>
          </cell>
          <cell r="M1201" t="str">
            <v>ACCRINV</v>
          </cell>
          <cell r="P1201" t="str">
            <v>ACCRINV</v>
          </cell>
          <cell r="AK1201" t="str">
            <v>ACCRINV</v>
          </cell>
        </row>
        <row r="1202">
          <cell r="A1202" t="str">
            <v>ACCRINVL</v>
          </cell>
          <cell r="D1202" t="str">
            <v>ACCRINVL</v>
          </cell>
          <cell r="G1202" t="str">
            <v>ACCRINVL</v>
          </cell>
          <cell r="J1202" t="str">
            <v>ACCRINVL</v>
          </cell>
          <cell r="M1202" t="str">
            <v>ACCRINVL</v>
          </cell>
          <cell r="P1202" t="str">
            <v>ACCRINVL</v>
          </cell>
          <cell r="AK1202" t="str">
            <v>ACCRINVL</v>
          </cell>
        </row>
        <row r="1203">
          <cell r="A1203" t="str">
            <v>ACDEPAU</v>
          </cell>
          <cell r="D1203" t="str">
            <v>ACDEPAU</v>
          </cell>
          <cell r="G1203" t="str">
            <v>ACDEPAU</v>
          </cell>
          <cell r="J1203" t="str">
            <v>ACDEPAU</v>
          </cell>
          <cell r="M1203" t="str">
            <v>ACDEPAU</v>
          </cell>
          <cell r="P1203" t="str">
            <v>ACDEPAU</v>
          </cell>
          <cell r="AK1203" t="str">
            <v>ACDEPAU</v>
          </cell>
        </row>
        <row r="1204">
          <cell r="A1204" t="str">
            <v>ACDEPDAT</v>
          </cell>
          <cell r="D1204" t="str">
            <v>ACDEPDAT</v>
          </cell>
          <cell r="G1204" t="str">
            <v>ACDEPDAT</v>
          </cell>
          <cell r="J1204" t="str">
            <v>ACDEPDAT</v>
          </cell>
          <cell r="M1204" t="str">
            <v>ACDEPDAT</v>
          </cell>
          <cell r="P1204" t="str">
            <v>ACDEPDAT</v>
          </cell>
          <cell r="AK1204" t="str">
            <v>ACDEPDAT</v>
          </cell>
        </row>
        <row r="1205">
          <cell r="A1205" t="str">
            <v>ACDEPEDP</v>
          </cell>
          <cell r="D1205" t="str">
            <v>ACDEPEDP</v>
          </cell>
          <cell r="G1205" t="str">
            <v>ACDEPEDP</v>
          </cell>
          <cell r="J1205" t="str">
            <v>ACDEPEDP</v>
          </cell>
          <cell r="M1205" t="str">
            <v>ACDEPEDP</v>
          </cell>
          <cell r="P1205" t="str">
            <v>ACDEPEDP</v>
          </cell>
          <cell r="AK1205" t="str">
            <v>ACDEPEDP</v>
          </cell>
        </row>
        <row r="1206">
          <cell r="A1206" t="str">
            <v>ACDEPFUR</v>
          </cell>
          <cell r="D1206" t="str">
            <v>ACDEPFUR</v>
          </cell>
          <cell r="G1206" t="str">
            <v>ACDEPFUR</v>
          </cell>
          <cell r="J1206" t="str">
            <v>ACDEPFUR</v>
          </cell>
          <cell r="M1206" t="str">
            <v>ACDEPFUR</v>
          </cell>
          <cell r="P1206" t="str">
            <v>ACDEPFUR</v>
          </cell>
          <cell r="AK1206" t="str">
            <v>ACDEPFUR</v>
          </cell>
        </row>
        <row r="1207">
          <cell r="A1207" t="str">
            <v>ACDEPLB</v>
          </cell>
          <cell r="D1207" t="str">
            <v>ACDEPLB</v>
          </cell>
          <cell r="G1207" t="str">
            <v>ACDEPLB</v>
          </cell>
          <cell r="J1207" t="str">
            <v>ACDEPLB</v>
          </cell>
          <cell r="M1207" t="str">
            <v>ACDEPLB</v>
          </cell>
          <cell r="P1207" t="str">
            <v>ACDEPLB</v>
          </cell>
          <cell r="AK1207" t="str">
            <v>ACDEPLB</v>
          </cell>
        </row>
        <row r="1208">
          <cell r="A1208" t="str">
            <v>ACDEPOF</v>
          </cell>
          <cell r="D1208" t="str">
            <v>ACDEPOF</v>
          </cell>
          <cell r="G1208" t="str">
            <v>ACDEPOF</v>
          </cell>
          <cell r="J1208" t="str">
            <v>ACDEPOF</v>
          </cell>
          <cell r="M1208" t="str">
            <v>ACDEPOF</v>
          </cell>
          <cell r="P1208" t="str">
            <v>ACDEPOF</v>
          </cell>
          <cell r="AK1208" t="str">
            <v>ACDEPOF</v>
          </cell>
        </row>
        <row r="1209">
          <cell r="A1209" t="str">
            <v>ACRUBONU</v>
          </cell>
          <cell r="D1209" t="str">
            <v>ACRUBONU</v>
          </cell>
          <cell r="G1209" t="str">
            <v>ACRUBONU</v>
          </cell>
          <cell r="J1209" t="str">
            <v>ACRUBONU</v>
          </cell>
          <cell r="M1209" t="str">
            <v>ACRUBONU</v>
          </cell>
          <cell r="P1209" t="str">
            <v>ACRUBONU</v>
          </cell>
          <cell r="AK1209" t="str">
            <v>ACRUBONU</v>
          </cell>
        </row>
        <row r="1210">
          <cell r="A1210" t="str">
            <v>ACRUEXP</v>
          </cell>
          <cell r="D1210" t="str">
            <v>ACRUEXP</v>
          </cell>
          <cell r="G1210" t="str">
            <v>ACRUEXP</v>
          </cell>
          <cell r="J1210" t="str">
            <v>ACRUEXP</v>
          </cell>
          <cell r="M1210" t="str">
            <v>ACRUEXP</v>
          </cell>
          <cell r="P1210" t="str">
            <v>ACRUEXP</v>
          </cell>
          <cell r="AK1210" t="str">
            <v>ACRUEXP</v>
          </cell>
        </row>
        <row r="1211">
          <cell r="A1211" t="str">
            <v>ACRUPRES</v>
          </cell>
          <cell r="D1211" t="str">
            <v>ACRUPRES</v>
          </cell>
          <cell r="G1211" t="str">
            <v>ACRUPRES</v>
          </cell>
          <cell r="J1211" t="str">
            <v>ACRUPRES</v>
          </cell>
          <cell r="M1211" t="str">
            <v>ACRUPRES</v>
          </cell>
          <cell r="P1211" t="str">
            <v>ACRUPRES</v>
          </cell>
          <cell r="AK1211" t="str">
            <v>ACRUPRES</v>
          </cell>
        </row>
        <row r="1212">
          <cell r="A1212" t="str">
            <v>ADDIPAID</v>
          </cell>
          <cell r="D1212" t="str">
            <v>ADDIPAID</v>
          </cell>
          <cell r="G1212" t="str">
            <v>ADDIPAID</v>
          </cell>
          <cell r="J1212" t="str">
            <v>ADDIPAID</v>
          </cell>
          <cell r="M1212" t="str">
            <v>ADDIPAID</v>
          </cell>
          <cell r="P1212" t="str">
            <v>ADDIPAID</v>
          </cell>
          <cell r="AK1212" t="str">
            <v>ADDIPAID</v>
          </cell>
        </row>
        <row r="1213">
          <cell r="A1213" t="str">
            <v>ADVANCE</v>
          </cell>
          <cell r="D1213" t="str">
            <v>ADVANCE</v>
          </cell>
          <cell r="G1213" t="str">
            <v>ADVANCE</v>
          </cell>
          <cell r="J1213" t="str">
            <v>ADVANCE</v>
          </cell>
          <cell r="M1213" t="str">
            <v>ADVANCE</v>
          </cell>
          <cell r="P1213" t="str">
            <v>ADVANCE</v>
          </cell>
          <cell r="AK1213" t="str">
            <v>ADVANCE</v>
          </cell>
        </row>
        <row r="1214">
          <cell r="A1214" t="str">
            <v>ADVERTIS</v>
          </cell>
          <cell r="D1214" t="str">
            <v>ADVERTIS</v>
          </cell>
          <cell r="G1214" t="str">
            <v>ADVERTIS</v>
          </cell>
          <cell r="J1214" t="str">
            <v>ADVERTIS</v>
          </cell>
          <cell r="M1214" t="str">
            <v>ADVERTIS</v>
          </cell>
          <cell r="P1214" t="str">
            <v>ADVERTIS</v>
          </cell>
          <cell r="AK1214" t="str">
            <v>ADVERTIS</v>
          </cell>
        </row>
        <row r="1215">
          <cell r="A1215" t="str">
            <v>ALLIMPA</v>
          </cell>
          <cell r="D1215" t="str">
            <v>ALLIMPA</v>
          </cell>
          <cell r="G1215" t="str">
            <v>ALLIMPA</v>
          </cell>
          <cell r="J1215" t="str">
            <v>ALLIMPA</v>
          </cell>
          <cell r="M1215" t="str">
            <v>ALLIMPA</v>
          </cell>
          <cell r="P1215" t="str">
            <v>ALLIMPA</v>
          </cell>
          <cell r="AK1215" t="str">
            <v>ALLIMPA</v>
          </cell>
        </row>
        <row r="1216">
          <cell r="A1216" t="str">
            <v>ALLIMPAL</v>
          </cell>
          <cell r="D1216" t="str">
            <v>ALLIMPAL</v>
          </cell>
          <cell r="G1216" t="str">
            <v>ALLIMPAL</v>
          </cell>
          <cell r="J1216" t="str">
            <v>ALLIMPAL</v>
          </cell>
          <cell r="M1216" t="str">
            <v>ALLIMPAL</v>
          </cell>
          <cell r="P1216" t="str">
            <v>ALLIMPAL</v>
          </cell>
          <cell r="AK1216" t="str">
            <v>ALLIMPAL</v>
          </cell>
        </row>
        <row r="1217">
          <cell r="A1217" t="str">
            <v>ALWDOUBT</v>
          </cell>
          <cell r="D1217" t="str">
            <v>ALWDOUBT</v>
          </cell>
          <cell r="G1217" t="str">
            <v>ALWDOUBT</v>
          </cell>
          <cell r="J1217" t="str">
            <v>ALWDOUBT</v>
          </cell>
          <cell r="M1217" t="str">
            <v>ALWDOUBT</v>
          </cell>
          <cell r="P1217" t="str">
            <v>ALWDOUBT</v>
          </cell>
          <cell r="AK1217" t="str">
            <v>ALWDOUBT</v>
          </cell>
        </row>
        <row r="1218">
          <cell r="A1218" t="str">
            <v>AMZBOND</v>
          </cell>
          <cell r="D1218" t="str">
            <v>AMZBOND</v>
          </cell>
          <cell r="G1218" t="str">
            <v>AMZBOND</v>
          </cell>
          <cell r="J1218" t="str">
            <v>AMZBOND</v>
          </cell>
          <cell r="M1218" t="str">
            <v>AMZBOND</v>
          </cell>
          <cell r="P1218" t="str">
            <v>AMZBOND</v>
          </cell>
          <cell r="AK1218" t="str">
            <v>AMZBOND</v>
          </cell>
        </row>
        <row r="1219">
          <cell r="A1219" t="str">
            <v>AMZBONLF</v>
          </cell>
          <cell r="D1219" t="str">
            <v>AMZBONLF</v>
          </cell>
          <cell r="G1219" t="str">
            <v>AMZBONLF</v>
          </cell>
          <cell r="J1219" t="str">
            <v>AMZBONLF</v>
          </cell>
          <cell r="M1219" t="str">
            <v>AMZBONLF</v>
          </cell>
          <cell r="P1219" t="str">
            <v>AMZBONLF</v>
          </cell>
          <cell r="AK1219" t="str">
            <v>AMZBONLF</v>
          </cell>
        </row>
        <row r="1220">
          <cell r="A1220" t="str">
            <v>AMZDEBEN</v>
          </cell>
          <cell r="D1220" t="str">
            <v>AMZDEBEN</v>
          </cell>
          <cell r="G1220" t="str">
            <v>AMZDEBEN</v>
          </cell>
          <cell r="J1220" t="str">
            <v>AMZDEBEN</v>
          </cell>
          <cell r="M1220" t="str">
            <v>AMZDEBEN</v>
          </cell>
          <cell r="P1220" t="str">
            <v>AMZDEBEN</v>
          </cell>
          <cell r="AK1220" t="str">
            <v>AMZDEBEN</v>
          </cell>
        </row>
        <row r="1221">
          <cell r="A1221" t="str">
            <v>AMZDEBL</v>
          </cell>
          <cell r="D1221" t="str">
            <v>AMZDEBL</v>
          </cell>
          <cell r="G1221" t="str">
            <v>AMZDEBL</v>
          </cell>
          <cell r="J1221" t="str">
            <v>AMZDEBL</v>
          </cell>
          <cell r="M1221" t="str">
            <v>AMZDEBL</v>
          </cell>
          <cell r="P1221" t="str">
            <v>AMZDEBL</v>
          </cell>
          <cell r="AK1221" t="str">
            <v>AMZDEBL</v>
          </cell>
        </row>
        <row r="1222">
          <cell r="A1222" t="str">
            <v>AMZNCD</v>
          </cell>
          <cell r="D1222" t="str">
            <v>AMZNCD</v>
          </cell>
          <cell r="G1222" t="str">
            <v>AMZNCD</v>
          </cell>
          <cell r="J1222" t="str">
            <v>AMZNCD</v>
          </cell>
          <cell r="M1222" t="str">
            <v>AMZNCD</v>
          </cell>
          <cell r="P1222" t="str">
            <v>AMZNCD</v>
          </cell>
          <cell r="AK1222" t="str">
            <v>AMZNCD</v>
          </cell>
        </row>
        <row r="1223">
          <cell r="A1223" t="str">
            <v>AMZOPEN</v>
          </cell>
          <cell r="D1223" t="str">
            <v>AMZOPEN</v>
          </cell>
          <cell r="G1223" t="str">
            <v>AMZOPEN</v>
          </cell>
          <cell r="J1223" t="str">
            <v>AMZOPEN</v>
          </cell>
          <cell r="M1223" t="str">
            <v>AMZOPEN</v>
          </cell>
          <cell r="P1223" t="str">
            <v>AMZOPEN</v>
          </cell>
          <cell r="AK1223" t="str">
            <v>AMZOPEN</v>
          </cell>
        </row>
        <row r="1224">
          <cell r="A1224" t="str">
            <v>AMZP/N</v>
          </cell>
          <cell r="D1224" t="str">
            <v>AMZP/N</v>
          </cell>
          <cell r="G1224" t="str">
            <v>AMZP/N</v>
          </cell>
          <cell r="J1224" t="str">
            <v>AMZP/N</v>
          </cell>
          <cell r="M1224" t="str">
            <v>AMZP/N</v>
          </cell>
          <cell r="P1224" t="str">
            <v>AMZP/N</v>
          </cell>
          <cell r="AK1224" t="str">
            <v>AMZP/N</v>
          </cell>
        </row>
        <row r="1225">
          <cell r="A1225" t="str">
            <v>ANFNDEMP</v>
          </cell>
          <cell r="D1225" t="str">
            <v>ANFNDEMP</v>
          </cell>
          <cell r="G1225" t="str">
            <v>ANFNDEMP</v>
          </cell>
          <cell r="J1225" t="str">
            <v>ANFNDEMP</v>
          </cell>
          <cell r="M1225" t="str">
            <v>ANFNDEMP</v>
          </cell>
          <cell r="P1225" t="str">
            <v>ANFNDEMP</v>
          </cell>
          <cell r="AK1225" t="str">
            <v>ANFNDEMP</v>
          </cell>
        </row>
        <row r="1226">
          <cell r="A1226" t="str">
            <v>ANNFUND</v>
          </cell>
          <cell r="D1226" t="str">
            <v>ANNFUND</v>
          </cell>
          <cell r="G1226" t="str">
            <v>ANNFUND</v>
          </cell>
          <cell r="J1226" t="str">
            <v>ANNFUND</v>
          </cell>
          <cell r="M1226" t="str">
            <v>ANNFUND</v>
          </cell>
          <cell r="P1226" t="str">
            <v>ANNFUND</v>
          </cell>
          <cell r="AK1226" t="str">
            <v>ANNFUND</v>
          </cell>
        </row>
        <row r="1227">
          <cell r="A1227" t="str">
            <v>ANNREPOR</v>
          </cell>
          <cell r="D1227" t="str">
            <v>ANNREPOR</v>
          </cell>
          <cell r="G1227" t="str">
            <v>ANNREPOR</v>
          </cell>
          <cell r="J1227" t="str">
            <v>ANNREPOR</v>
          </cell>
          <cell r="M1227" t="str">
            <v>ANNREPOR</v>
          </cell>
          <cell r="P1227" t="str">
            <v>ANNREPOR</v>
          </cell>
          <cell r="AK1227" t="str">
            <v>ANNREPOR</v>
          </cell>
        </row>
        <row r="1228">
          <cell r="A1228" t="str">
            <v>APREVDEP</v>
          </cell>
          <cell r="D1228" t="str">
            <v>APREVDEP</v>
          </cell>
          <cell r="G1228" t="str">
            <v>APREVDEP</v>
          </cell>
          <cell r="J1228" t="str">
            <v>APREVDEP</v>
          </cell>
          <cell r="M1228" t="str">
            <v>APREVDEP</v>
          </cell>
          <cell r="P1228" t="str">
            <v>APREVDEP</v>
          </cell>
          <cell r="AK1228" t="str">
            <v>APREVDEP</v>
          </cell>
        </row>
        <row r="1229">
          <cell r="A1229" t="str">
            <v>ASSOACC</v>
          </cell>
          <cell r="D1229" t="str">
            <v>ASSOACC</v>
          </cell>
          <cell r="G1229" t="str">
            <v>ASSOACC</v>
          </cell>
          <cell r="J1229" t="str">
            <v>ASSOACC</v>
          </cell>
          <cell r="M1229" t="str">
            <v>ASSOACC</v>
          </cell>
          <cell r="P1229" t="str">
            <v>ASSOACC</v>
          </cell>
          <cell r="AK1229" t="str">
            <v>ASSOACC</v>
          </cell>
        </row>
        <row r="1230">
          <cell r="A1230" t="str">
            <v>ASSOFEE</v>
          </cell>
          <cell r="D1230" t="str">
            <v>ASSOFEE</v>
          </cell>
          <cell r="G1230" t="str">
            <v>ASSOFEE</v>
          </cell>
          <cell r="J1230" t="str">
            <v>ASSOFEE</v>
          </cell>
          <cell r="M1230" t="str">
            <v>ASSOFEE</v>
          </cell>
          <cell r="P1230" t="str">
            <v>ASSOFEE</v>
          </cell>
          <cell r="AK1230" t="str">
            <v>ASSOFEE</v>
          </cell>
        </row>
        <row r="1231">
          <cell r="A1231" t="str">
            <v>ASSOLIF</v>
          </cell>
          <cell r="D1231" t="str">
            <v>ASSOLIF</v>
          </cell>
          <cell r="G1231" t="str">
            <v>ASSOLIF</v>
          </cell>
          <cell r="J1231" t="str">
            <v>ASSOLIF</v>
          </cell>
          <cell r="M1231" t="str">
            <v>ASSOLIF</v>
          </cell>
          <cell r="P1231" t="str">
            <v>ASSOLIF</v>
          </cell>
          <cell r="AK1231" t="str">
            <v>ASSOLIF</v>
          </cell>
        </row>
        <row r="1232">
          <cell r="A1232" t="str">
            <v>ASSOMGT</v>
          </cell>
          <cell r="D1232" t="str">
            <v>ASSOMGT</v>
          </cell>
          <cell r="G1232" t="str">
            <v>ASSOMGT</v>
          </cell>
          <cell r="J1232" t="str">
            <v>ASSOMGT</v>
          </cell>
          <cell r="M1232" t="str">
            <v>ASSOMGT</v>
          </cell>
          <cell r="P1232" t="str">
            <v>ASSOMGT</v>
          </cell>
          <cell r="AK1232" t="str">
            <v>ASSOMGT</v>
          </cell>
        </row>
        <row r="1233">
          <cell r="A1233" t="str">
            <v>AUDIFEES</v>
          </cell>
          <cell r="D1233" t="str">
            <v>AUDIFEES</v>
          </cell>
          <cell r="G1233" t="str">
            <v>AUDIFEES</v>
          </cell>
          <cell r="J1233" t="str">
            <v>AUDIFEES</v>
          </cell>
          <cell r="M1233" t="str">
            <v>AUDIFEES</v>
          </cell>
          <cell r="P1233" t="str">
            <v>AUDIFEES</v>
          </cell>
          <cell r="AK1233" t="str">
            <v>AUDIFEES</v>
          </cell>
        </row>
        <row r="1234">
          <cell r="A1234" t="str">
            <v>AUTOEXP</v>
          </cell>
          <cell r="D1234" t="str">
            <v>AUTOEXP</v>
          </cell>
          <cell r="G1234" t="str">
            <v>AUTOEXP</v>
          </cell>
          <cell r="J1234" t="str">
            <v>AUTOEXP</v>
          </cell>
          <cell r="M1234" t="str">
            <v>AUTOEXP</v>
          </cell>
          <cell r="P1234" t="str">
            <v>AUTOEXP</v>
          </cell>
          <cell r="AK1234" t="str">
            <v>AUTOEXP</v>
          </cell>
        </row>
        <row r="1235">
          <cell r="A1235" t="str">
            <v>AUTOMOBI</v>
          </cell>
          <cell r="D1235" t="str">
            <v>AUTOMOBI</v>
          </cell>
          <cell r="G1235" t="str">
            <v>AUTOMOBI</v>
          </cell>
          <cell r="J1235" t="str">
            <v>AUTOMOBI</v>
          </cell>
          <cell r="M1235" t="str">
            <v>AUTOMOBI</v>
          </cell>
          <cell r="P1235" t="str">
            <v>AUTOMOBI</v>
          </cell>
          <cell r="AK1235" t="str">
            <v>AUTOMOBI</v>
          </cell>
        </row>
        <row r="1236">
          <cell r="A1236" t="str">
            <v>BALATBF</v>
          </cell>
          <cell r="D1236" t="str">
            <v>BALATBF</v>
          </cell>
          <cell r="G1236" t="str">
            <v>BALATBF</v>
          </cell>
          <cell r="J1236" t="str">
            <v>BALATBF</v>
          </cell>
          <cell r="M1236" t="str">
            <v>BALATBF</v>
          </cell>
          <cell r="P1236" t="str">
            <v>BALATBF</v>
          </cell>
          <cell r="AK1236" t="str">
            <v>BALATBF</v>
          </cell>
        </row>
        <row r="1237">
          <cell r="A1237" t="str">
            <v>BALATBFL</v>
          </cell>
          <cell r="D1237" t="str">
            <v>BALATBFL</v>
          </cell>
          <cell r="G1237" t="str">
            <v>BALATBFL</v>
          </cell>
          <cell r="J1237" t="str">
            <v>BALATBFL</v>
          </cell>
          <cell r="M1237" t="str">
            <v>BALATBFL</v>
          </cell>
          <cell r="P1237" t="str">
            <v>BALATBFL</v>
          </cell>
          <cell r="AK1237" t="str">
            <v>BALATBFL</v>
          </cell>
        </row>
        <row r="1238">
          <cell r="A1238" t="str">
            <v>BANKCHGS</v>
          </cell>
          <cell r="D1238" t="str">
            <v>BANKCHGS</v>
          </cell>
          <cell r="G1238" t="str">
            <v>BANKCHGS</v>
          </cell>
          <cell r="J1238" t="str">
            <v>BANKCHGS</v>
          </cell>
          <cell r="M1238" t="str">
            <v>BANKCHGS</v>
          </cell>
          <cell r="P1238" t="str">
            <v>BANKCHGS</v>
          </cell>
          <cell r="AK1238" t="str">
            <v>BANKCHGS</v>
          </cell>
        </row>
        <row r="1239">
          <cell r="A1239" t="str">
            <v>BFEMGRES</v>
          </cell>
          <cell r="D1239" t="str">
            <v>BFEMGRES</v>
          </cell>
          <cell r="G1239" t="str">
            <v>BFEMGRES</v>
          </cell>
          <cell r="J1239" t="str">
            <v>BFEMGRES</v>
          </cell>
          <cell r="M1239" t="str">
            <v>BFEMGRES</v>
          </cell>
          <cell r="P1239" t="str">
            <v>BFEMGRES</v>
          </cell>
          <cell r="AK1239" t="str">
            <v>BFEMGRES</v>
          </cell>
        </row>
        <row r="1240">
          <cell r="A1240" t="str">
            <v>BFLEGAL</v>
          </cell>
          <cell r="D1240" t="str">
            <v>BFLEGAL</v>
          </cell>
          <cell r="G1240" t="str">
            <v>BFLEGAL</v>
          </cell>
          <cell r="J1240" t="str">
            <v>BFLEGAL</v>
          </cell>
          <cell r="M1240" t="str">
            <v>BFLEGAL</v>
          </cell>
          <cell r="P1240" t="str">
            <v>BFLEGAL</v>
          </cell>
          <cell r="AK1240" t="str">
            <v>BFLEGAL</v>
          </cell>
        </row>
        <row r="1241">
          <cell r="A1241" t="str">
            <v>BFLEGALL</v>
          </cell>
          <cell r="D1241" t="str">
            <v>BFLEGALL</v>
          </cell>
          <cell r="G1241" t="str">
            <v>BFLEGALL</v>
          </cell>
          <cell r="J1241" t="str">
            <v>BFLEGALL</v>
          </cell>
          <cell r="M1241" t="str">
            <v>BFLEGALL</v>
          </cell>
          <cell r="P1241" t="str">
            <v>BFLEGALL</v>
          </cell>
          <cell r="AK1241" t="str">
            <v>BFLEGALL</v>
          </cell>
        </row>
        <row r="1242">
          <cell r="A1242" t="str">
            <v>BKKLCA</v>
          </cell>
          <cell r="D1242" t="str">
            <v>BKKLCA</v>
          </cell>
          <cell r="G1242" t="str">
            <v>BKKLCA</v>
          </cell>
          <cell r="J1242" t="str">
            <v>BKKLCA</v>
          </cell>
          <cell r="M1242" t="str">
            <v>BKKLCA</v>
          </cell>
          <cell r="P1242" t="str">
            <v>BKKLCA</v>
          </cell>
          <cell r="AK1242" t="str">
            <v>BKKLCA</v>
          </cell>
        </row>
        <row r="1243">
          <cell r="A1243" t="str">
            <v>BOND</v>
          </cell>
          <cell r="D1243" t="str">
            <v>BOND</v>
          </cell>
          <cell r="G1243" t="str">
            <v>BOND</v>
          </cell>
          <cell r="J1243" t="str">
            <v>BOND</v>
          </cell>
          <cell r="M1243" t="str">
            <v>BOND</v>
          </cell>
          <cell r="P1243" t="str">
            <v>BOND</v>
          </cell>
          <cell r="AK1243" t="str">
            <v>BOND</v>
          </cell>
        </row>
        <row r="1244">
          <cell r="A1244" t="str">
            <v>BONUS</v>
          </cell>
          <cell r="D1244" t="str">
            <v>BONUS</v>
          </cell>
          <cell r="G1244" t="str">
            <v>BONUS</v>
          </cell>
          <cell r="J1244" t="str">
            <v>BONUS</v>
          </cell>
          <cell r="M1244" t="str">
            <v>BONUS</v>
          </cell>
          <cell r="P1244" t="str">
            <v>BONUS</v>
          </cell>
          <cell r="AK1244" t="str">
            <v>BONUS</v>
          </cell>
        </row>
        <row r="1245">
          <cell r="A1245" t="str">
            <v>BTCA</v>
          </cell>
          <cell r="D1245" t="str">
            <v>BTCA</v>
          </cell>
          <cell r="G1245" t="str">
            <v>BTCA</v>
          </cell>
          <cell r="J1245" t="str">
            <v>BTCA</v>
          </cell>
          <cell r="M1245" t="str">
            <v>BTCA</v>
          </cell>
          <cell r="P1245" t="str">
            <v>BTCA</v>
          </cell>
          <cell r="AK1245" t="str">
            <v>BTCA</v>
          </cell>
        </row>
        <row r="1246">
          <cell r="A1246" t="str">
            <v>BTSA</v>
          </cell>
          <cell r="D1246" t="str">
            <v>BTSA</v>
          </cell>
          <cell r="G1246" t="str">
            <v>BTSA</v>
          </cell>
          <cell r="J1246" t="str">
            <v>BTSA</v>
          </cell>
          <cell r="M1246" t="str">
            <v>BTSA</v>
          </cell>
          <cell r="P1246" t="str">
            <v>BTSA</v>
          </cell>
          <cell r="AK1246" t="str">
            <v>BTSA</v>
          </cell>
        </row>
        <row r="1247">
          <cell r="A1247" t="str">
            <v>CASH</v>
          </cell>
          <cell r="D1247" t="str">
            <v>CASH</v>
          </cell>
          <cell r="G1247" t="str">
            <v>CASH</v>
          </cell>
          <cell r="J1247" t="str">
            <v>CASH</v>
          </cell>
          <cell r="M1247" t="str">
            <v>CASH</v>
          </cell>
          <cell r="P1247" t="str">
            <v>CASH</v>
          </cell>
          <cell r="AK1247" t="str">
            <v>CASH</v>
          </cell>
        </row>
        <row r="1248">
          <cell r="A1248" t="str">
            <v>CITISA</v>
          </cell>
          <cell r="D1248" t="str">
            <v>CITISA</v>
          </cell>
          <cell r="G1248" t="str">
            <v>CITISA</v>
          </cell>
          <cell r="J1248" t="str">
            <v>CITISA</v>
          </cell>
          <cell r="M1248" t="str">
            <v>CITISA</v>
          </cell>
          <cell r="P1248" t="str">
            <v>CITISA</v>
          </cell>
          <cell r="AK1248" t="str">
            <v>CITISA</v>
          </cell>
        </row>
        <row r="1249">
          <cell r="A1249" t="str">
            <v>CLAII</v>
          </cell>
          <cell r="D1249" t="str">
            <v>CLAII</v>
          </cell>
          <cell r="G1249" t="str">
            <v>CLAII</v>
          </cell>
          <cell r="J1249" t="str">
            <v>CLAII</v>
          </cell>
          <cell r="M1249" t="str">
            <v>CLAII</v>
          </cell>
          <cell r="P1249" t="str">
            <v>CLAII</v>
          </cell>
          <cell r="AK1249" t="str">
            <v>CLAII</v>
          </cell>
        </row>
        <row r="1250">
          <cell r="A1250" t="str">
            <v>CLAIO</v>
          </cell>
          <cell r="D1250" t="str">
            <v>CLAIO</v>
          </cell>
          <cell r="G1250" t="str">
            <v>CLAIO</v>
          </cell>
          <cell r="J1250" t="str">
            <v>CLAIO</v>
          </cell>
          <cell r="M1250" t="str">
            <v>CLAIO</v>
          </cell>
          <cell r="P1250" t="str">
            <v>CLAIO</v>
          </cell>
          <cell r="AK1250" t="str">
            <v>CLAIO</v>
          </cell>
        </row>
        <row r="1251">
          <cell r="A1251" t="str">
            <v>COFF&amp;TEA</v>
          </cell>
          <cell r="D1251" t="str">
            <v>COFF&amp;TEA</v>
          </cell>
          <cell r="G1251" t="str">
            <v>COFF&amp;TEA</v>
          </cell>
          <cell r="J1251" t="str">
            <v>COFF&amp;TEA</v>
          </cell>
          <cell r="M1251" t="str">
            <v>COFF&amp;TEA</v>
          </cell>
          <cell r="P1251" t="str">
            <v>COFF&amp;TEA</v>
          </cell>
          <cell r="AK1251" t="str">
            <v>COFF&amp;TEA</v>
          </cell>
        </row>
        <row r="1252">
          <cell r="A1252" t="str">
            <v>COMMI</v>
          </cell>
          <cell r="D1252" t="str">
            <v>COMMI</v>
          </cell>
          <cell r="G1252" t="str">
            <v>COMMI</v>
          </cell>
          <cell r="J1252" t="str">
            <v>COMMI</v>
          </cell>
          <cell r="M1252" t="str">
            <v>COMMI</v>
          </cell>
          <cell r="P1252" t="str">
            <v>COMMI</v>
          </cell>
          <cell r="AK1252" t="str">
            <v>COMMI</v>
          </cell>
        </row>
        <row r="1253">
          <cell r="A1253" t="str">
            <v>COMMO</v>
          </cell>
          <cell r="D1253" t="str">
            <v>COMMO</v>
          </cell>
          <cell r="G1253" t="str">
            <v>COMMO</v>
          </cell>
          <cell r="J1253" t="str">
            <v>COMMO</v>
          </cell>
          <cell r="M1253" t="str">
            <v>COMMO</v>
          </cell>
          <cell r="P1253" t="str">
            <v>COMMO</v>
          </cell>
          <cell r="AK1253" t="str">
            <v>COMMO</v>
          </cell>
        </row>
        <row r="1254">
          <cell r="A1254" t="str">
            <v>CONSULT</v>
          </cell>
          <cell r="D1254" t="str">
            <v>CONSULT</v>
          </cell>
          <cell r="G1254" t="str">
            <v>CONSULT</v>
          </cell>
          <cell r="J1254" t="str">
            <v>CONSULT</v>
          </cell>
          <cell r="M1254" t="str">
            <v>CONSULT</v>
          </cell>
          <cell r="P1254" t="str">
            <v>CONSULT</v>
          </cell>
          <cell r="AK1254" t="str">
            <v>CONSULT</v>
          </cell>
        </row>
        <row r="1255">
          <cell r="A1255" t="str">
            <v>CONTRA</v>
          </cell>
          <cell r="D1255" t="str">
            <v>CONTRA</v>
          </cell>
          <cell r="G1255" t="str">
            <v>CONTRA</v>
          </cell>
          <cell r="J1255" t="str">
            <v>CONTRA</v>
          </cell>
          <cell r="M1255" t="str">
            <v>CONTRA</v>
          </cell>
          <cell r="P1255" t="str">
            <v>CONTRA</v>
          </cell>
          <cell r="AK1255" t="str">
            <v>CONTRA</v>
          </cell>
        </row>
        <row r="1256">
          <cell r="A1256" t="str">
            <v>CONTRAL</v>
          </cell>
          <cell r="D1256" t="str">
            <v>CONTRAL</v>
          </cell>
          <cell r="G1256" t="str">
            <v>CONTRAL</v>
          </cell>
          <cell r="J1256" t="str">
            <v>CONTRAL</v>
          </cell>
          <cell r="M1256" t="str">
            <v>CONTRAL</v>
          </cell>
          <cell r="P1256" t="str">
            <v>CONTRAL</v>
          </cell>
          <cell r="AK1256" t="str">
            <v>CONTRAL</v>
          </cell>
        </row>
        <row r="1257">
          <cell r="A1257" t="str">
            <v>CORTAX</v>
          </cell>
          <cell r="D1257" t="str">
            <v>CORTAX</v>
          </cell>
          <cell r="G1257" t="str">
            <v>CORTAX</v>
          </cell>
          <cell r="J1257" t="str">
            <v>CORTAX</v>
          </cell>
          <cell r="M1257" t="str">
            <v>CORTAX</v>
          </cell>
          <cell r="P1257" t="str">
            <v>CORTAX</v>
          </cell>
          <cell r="AK1257" t="str">
            <v>CORTAX</v>
          </cell>
        </row>
        <row r="1258">
          <cell r="A1258" t="str">
            <v>CORTAXL</v>
          </cell>
          <cell r="D1258" t="str">
            <v>CORTAXL</v>
          </cell>
          <cell r="G1258" t="str">
            <v>CORTAXL</v>
          </cell>
          <cell r="J1258" t="str">
            <v>CORTAXL</v>
          </cell>
          <cell r="M1258" t="str">
            <v>CORTAXL</v>
          </cell>
          <cell r="P1258" t="str">
            <v>CORTAXL</v>
          </cell>
          <cell r="AK1258" t="str">
            <v>CORTAXL</v>
          </cell>
        </row>
        <row r="1259">
          <cell r="A1259" t="str">
            <v>DATABASE</v>
          </cell>
          <cell r="D1259" t="str">
            <v>DATABASE</v>
          </cell>
          <cell r="G1259" t="str">
            <v>DATABASE</v>
          </cell>
          <cell r="J1259" t="str">
            <v>DATABASE</v>
          </cell>
          <cell r="M1259" t="str">
            <v>DATABASE</v>
          </cell>
          <cell r="P1259" t="str">
            <v>DATABASE</v>
          </cell>
          <cell r="AK1259" t="str">
            <v>DATABASE</v>
          </cell>
        </row>
        <row r="1260">
          <cell r="A1260" t="str">
            <v>DATAPRG</v>
          </cell>
          <cell r="D1260" t="str">
            <v>DATAPRG</v>
          </cell>
          <cell r="G1260" t="str">
            <v>DATAPRG</v>
          </cell>
          <cell r="J1260" t="str">
            <v>DATAPRG</v>
          </cell>
          <cell r="M1260" t="str">
            <v>DATAPRG</v>
          </cell>
          <cell r="P1260" t="str">
            <v>DATAPRG</v>
          </cell>
          <cell r="AK1260" t="str">
            <v>DATAPRG</v>
          </cell>
        </row>
        <row r="1261">
          <cell r="A1261" t="str">
            <v>DEBENTUR</v>
          </cell>
          <cell r="D1261" t="str">
            <v>DEBENTUR</v>
          </cell>
          <cell r="G1261" t="str">
            <v>DEBENTUR</v>
          </cell>
          <cell r="J1261" t="str">
            <v>DEBENTUR</v>
          </cell>
          <cell r="M1261" t="str">
            <v>DEBENTUR</v>
          </cell>
          <cell r="P1261" t="str">
            <v>DEBENTUR</v>
          </cell>
          <cell r="AK1261" t="str">
            <v>DEBENTUR</v>
          </cell>
        </row>
        <row r="1262">
          <cell r="A1262" t="str">
            <v>DEFDFOP</v>
          </cell>
          <cell r="D1262" t="str">
            <v>DEFDFOP</v>
          </cell>
          <cell r="G1262" t="str">
            <v>DEFDFOP</v>
          </cell>
          <cell r="J1262" t="str">
            <v>DEFDFOP</v>
          </cell>
          <cell r="M1262" t="str">
            <v>DEFDFOP</v>
          </cell>
          <cell r="P1262" t="str">
            <v>DEFDFOP</v>
          </cell>
          <cell r="AK1262" t="str">
            <v>DEFDFOP</v>
          </cell>
        </row>
        <row r="1263">
          <cell r="A1263" t="str">
            <v>DEFDFQS</v>
          </cell>
          <cell r="D1263" t="str">
            <v>DEFDFQS</v>
          </cell>
          <cell r="G1263" t="str">
            <v>DEFDFQS</v>
          </cell>
          <cell r="J1263" t="str">
            <v>DEFDFQS</v>
          </cell>
          <cell r="M1263" t="str">
            <v>DEFDFQS</v>
          </cell>
          <cell r="P1263" t="str">
            <v>DEFDFQS</v>
          </cell>
          <cell r="AK1263" t="str">
            <v>DEFDFQS</v>
          </cell>
        </row>
        <row r="1264">
          <cell r="A1264" t="str">
            <v>DEFDIOP</v>
          </cell>
          <cell r="D1264" t="str">
            <v>DEFDIOP</v>
          </cell>
          <cell r="G1264" t="str">
            <v>DEFDIOP</v>
          </cell>
          <cell r="J1264" t="str">
            <v>DEFDIOP</v>
          </cell>
          <cell r="M1264" t="str">
            <v>DEFDIOP</v>
          </cell>
          <cell r="P1264" t="str">
            <v>DEFDIOP</v>
          </cell>
          <cell r="AK1264" t="str">
            <v>DEFDIOP</v>
          </cell>
        </row>
        <row r="1265">
          <cell r="A1265" t="str">
            <v>DEFDIQS</v>
          </cell>
          <cell r="D1265" t="str">
            <v>DEFDIQS</v>
          </cell>
          <cell r="G1265" t="str">
            <v>DEFDIQS</v>
          </cell>
          <cell r="J1265" t="str">
            <v>DEFDIQS</v>
          </cell>
          <cell r="M1265" t="str">
            <v>DEFDIQS</v>
          </cell>
          <cell r="P1265" t="str">
            <v>DEFDIQS</v>
          </cell>
          <cell r="AK1265" t="str">
            <v>DEFDIQS</v>
          </cell>
        </row>
        <row r="1266">
          <cell r="A1266" t="str">
            <v>DEFERTAX</v>
          </cell>
          <cell r="D1266" t="str">
            <v>DEFERTAX</v>
          </cell>
          <cell r="G1266" t="str">
            <v>DEFERTAX</v>
          </cell>
          <cell r="J1266" t="str">
            <v>DEFERTAX</v>
          </cell>
          <cell r="M1266" t="str">
            <v>DEFERTAX</v>
          </cell>
          <cell r="P1266" t="str">
            <v>DEFERTAX</v>
          </cell>
          <cell r="AK1266" t="str">
            <v>DEFERTAX</v>
          </cell>
        </row>
        <row r="1267">
          <cell r="A1267" t="str">
            <v>DFEP/N</v>
          </cell>
          <cell r="D1267" t="str">
            <v>DFEP/N</v>
          </cell>
          <cell r="G1267" t="str">
            <v>DFEP/N</v>
          </cell>
          <cell r="J1267" t="str">
            <v>DFEP/N</v>
          </cell>
          <cell r="M1267" t="str">
            <v>DFEP/N</v>
          </cell>
          <cell r="P1267" t="str">
            <v>DFEP/N</v>
          </cell>
          <cell r="AK1267" t="str">
            <v>DFEP/N</v>
          </cell>
        </row>
        <row r="1268">
          <cell r="A1268" t="str">
            <v>DEPAUTO</v>
          </cell>
          <cell r="D1268" t="str">
            <v>DEPAUTO</v>
          </cell>
          <cell r="G1268" t="str">
            <v>DEPAUTO</v>
          </cell>
          <cell r="J1268" t="str">
            <v>DEPAUTO</v>
          </cell>
          <cell r="M1268" t="str">
            <v>DEPAUTO</v>
          </cell>
          <cell r="P1268" t="str">
            <v>DEPAUTO</v>
          </cell>
          <cell r="AK1268" t="str">
            <v>DEPAUTO</v>
          </cell>
        </row>
        <row r="1269">
          <cell r="A1269" t="str">
            <v>DEPOSIT</v>
          </cell>
          <cell r="D1269" t="str">
            <v>DEPOSIT</v>
          </cell>
          <cell r="G1269" t="str">
            <v>DEPOSIT</v>
          </cell>
          <cell r="J1269" t="str">
            <v>DEPOSIT</v>
          </cell>
          <cell r="M1269" t="str">
            <v>DEPOSIT</v>
          </cell>
          <cell r="P1269" t="str">
            <v>DEPOSIT</v>
          </cell>
          <cell r="AK1269" t="str">
            <v>DEPOSIT</v>
          </cell>
        </row>
        <row r="1270">
          <cell r="A1270" t="str">
            <v>DEPRECO</v>
          </cell>
          <cell r="D1270" t="str">
            <v>DEPRECO</v>
          </cell>
          <cell r="G1270" t="str">
            <v>DEPRECO</v>
          </cell>
          <cell r="J1270" t="str">
            <v>DEPRECO</v>
          </cell>
          <cell r="M1270" t="str">
            <v>DEPRECO</v>
          </cell>
          <cell r="P1270" t="str">
            <v>DEPRECO</v>
          </cell>
          <cell r="AK1270" t="str">
            <v>DEPRECO</v>
          </cell>
        </row>
        <row r="1271">
          <cell r="A1271" t="str">
            <v>DEPREFU</v>
          </cell>
          <cell r="D1271" t="str">
            <v>DEPREFU</v>
          </cell>
          <cell r="G1271" t="str">
            <v>DEPREFU</v>
          </cell>
          <cell r="J1271" t="str">
            <v>DEPREFU</v>
          </cell>
          <cell r="M1271" t="str">
            <v>DEPREFU</v>
          </cell>
          <cell r="P1271" t="str">
            <v>DEPREFU</v>
          </cell>
          <cell r="AK1271" t="str">
            <v>DEPREFU</v>
          </cell>
        </row>
        <row r="1272">
          <cell r="A1272" t="str">
            <v>DEPREOF</v>
          </cell>
          <cell r="D1272" t="str">
            <v>DEPREOF</v>
          </cell>
          <cell r="G1272" t="str">
            <v>DEPREOF</v>
          </cell>
          <cell r="J1272" t="str">
            <v>DEPREOF</v>
          </cell>
          <cell r="M1272" t="str">
            <v>DEPREOF</v>
          </cell>
          <cell r="P1272" t="str">
            <v>DEPREOF</v>
          </cell>
          <cell r="AK1272" t="str">
            <v>DEPREOF</v>
          </cell>
        </row>
        <row r="1273">
          <cell r="A1273" t="str">
            <v>DEPREPR</v>
          </cell>
          <cell r="D1273" t="str">
            <v>DEPREPR</v>
          </cell>
          <cell r="G1273" t="str">
            <v>DEPREPR</v>
          </cell>
          <cell r="J1273" t="str">
            <v>DEPREPR</v>
          </cell>
          <cell r="M1273" t="str">
            <v>DEPREPR</v>
          </cell>
          <cell r="P1273" t="str">
            <v>DEPREPR</v>
          </cell>
          <cell r="AK1273" t="str">
            <v>DEPREPR</v>
          </cell>
        </row>
        <row r="1274">
          <cell r="A1274" t="str">
            <v>DFERBOND</v>
          </cell>
          <cell r="D1274" t="str">
            <v>DFERBOND</v>
          </cell>
          <cell r="G1274" t="str">
            <v>DFERBOND</v>
          </cell>
          <cell r="J1274" t="str">
            <v>DFERBOND</v>
          </cell>
          <cell r="M1274" t="str">
            <v>DFERBOND</v>
          </cell>
          <cell r="P1274" t="str">
            <v>DFERBOND</v>
          </cell>
          <cell r="AK1274" t="str">
            <v>DFERBOND</v>
          </cell>
        </row>
        <row r="1275">
          <cell r="A1275" t="str">
            <v>DFERNCD</v>
          </cell>
          <cell r="D1275" t="str">
            <v>DFERNCD</v>
          </cell>
          <cell r="G1275" t="str">
            <v>DFERNCD</v>
          </cell>
          <cell r="J1275" t="str">
            <v>DFERNCD</v>
          </cell>
          <cell r="M1275" t="str">
            <v>DFERNCD</v>
          </cell>
          <cell r="P1275" t="str">
            <v>DFERNCD</v>
          </cell>
          <cell r="AK1275" t="str">
            <v>DFERNCD</v>
          </cell>
        </row>
        <row r="1276">
          <cell r="A1276" t="str">
            <v>DFERP/N</v>
          </cell>
          <cell r="D1276" t="str">
            <v>DFERP/N</v>
          </cell>
          <cell r="G1276" t="str">
            <v>DFERP/N</v>
          </cell>
          <cell r="J1276" t="str">
            <v>DFERP/N</v>
          </cell>
          <cell r="M1276" t="str">
            <v>DFERP/N</v>
          </cell>
          <cell r="P1276" t="str">
            <v>DFERP/N</v>
          </cell>
          <cell r="AK1276" t="str">
            <v>DFERP/N</v>
          </cell>
        </row>
        <row r="1277">
          <cell r="A1277" t="str">
            <v>DFINTHIR</v>
          </cell>
          <cell r="D1277" t="str">
            <v>DFINTHIR</v>
          </cell>
          <cell r="G1277" t="str">
            <v>DFINTHIR</v>
          </cell>
          <cell r="J1277" t="str">
            <v>DFINTHIR</v>
          </cell>
          <cell r="M1277" t="str">
            <v>DFINTHIR</v>
          </cell>
          <cell r="P1277" t="str">
            <v>DFINTHIR</v>
          </cell>
          <cell r="AK1277" t="str">
            <v>DFINTHIR</v>
          </cell>
        </row>
        <row r="1278">
          <cell r="A1278" t="str">
            <v>DFVATIN</v>
          </cell>
          <cell r="D1278" t="str">
            <v>DFVATIN</v>
          </cell>
          <cell r="G1278" t="str">
            <v>DFVATIN</v>
          </cell>
          <cell r="J1278" t="str">
            <v>DFVATIN</v>
          </cell>
          <cell r="M1278" t="str">
            <v>DFVATIN</v>
          </cell>
          <cell r="P1278" t="str">
            <v>DFVATIN</v>
          </cell>
          <cell r="AK1278" t="str">
            <v>DFVATIN</v>
          </cell>
        </row>
        <row r="1279">
          <cell r="A1279" t="str">
            <v>DFVATOUT</v>
          </cell>
          <cell r="D1279" t="str">
            <v>DFVATOUT</v>
          </cell>
          <cell r="G1279" t="str">
            <v>DFVATOUT</v>
          </cell>
          <cell r="J1279" t="str">
            <v>DFVATOUT</v>
          </cell>
          <cell r="M1279" t="str">
            <v>DFVATOUT</v>
          </cell>
          <cell r="P1279" t="str">
            <v>DFVATOUT</v>
          </cell>
          <cell r="AK1279" t="str">
            <v>DFVATOUT</v>
          </cell>
        </row>
        <row r="1280">
          <cell r="A1280" t="str">
            <v>DISDEBEN</v>
          </cell>
          <cell r="D1280" t="str">
            <v>DISDEBEN</v>
          </cell>
          <cell r="G1280" t="str">
            <v>DISDEBEN</v>
          </cell>
          <cell r="J1280" t="str">
            <v>DISDEBEN</v>
          </cell>
          <cell r="M1280" t="str">
            <v>DISDEBEN</v>
          </cell>
          <cell r="P1280" t="str">
            <v>DISDEBEN</v>
          </cell>
          <cell r="AK1280" t="str">
            <v>DISDEBEN</v>
          </cell>
        </row>
        <row r="1281">
          <cell r="A1281" t="str">
            <v>DIVIDEND</v>
          </cell>
          <cell r="D1281" t="str">
            <v>DIVIDEND</v>
          </cell>
          <cell r="G1281" t="str">
            <v>DIVIDEND</v>
          </cell>
          <cell r="J1281" t="str">
            <v>DIVIDEND</v>
          </cell>
          <cell r="M1281" t="str">
            <v>DIVIDEND</v>
          </cell>
          <cell r="P1281" t="str">
            <v>DIVIDEND</v>
          </cell>
          <cell r="AK1281" t="str">
            <v>DIVIDEND</v>
          </cell>
        </row>
        <row r="1282">
          <cell r="A1282" t="str">
            <v>DIVIPABL</v>
          </cell>
          <cell r="D1282" t="str">
            <v>DIVIPABL</v>
          </cell>
          <cell r="G1282" t="str">
            <v>DIVIPABL</v>
          </cell>
          <cell r="J1282" t="str">
            <v>DIVIPABL</v>
          </cell>
          <cell r="M1282" t="str">
            <v>DIVIPABL</v>
          </cell>
          <cell r="P1282" t="str">
            <v>DIVIPABL</v>
          </cell>
          <cell r="AK1282" t="str">
            <v>DIVIPABL</v>
          </cell>
        </row>
        <row r="1283">
          <cell r="A1283" t="str">
            <v>DOMTRAV</v>
          </cell>
          <cell r="D1283" t="str">
            <v>DOMTRAV</v>
          </cell>
          <cell r="G1283" t="str">
            <v>DOMTRAV</v>
          </cell>
          <cell r="J1283" t="str">
            <v>DOMTRAV</v>
          </cell>
          <cell r="M1283" t="str">
            <v>DOMTRAV</v>
          </cell>
          <cell r="P1283" t="str">
            <v>DOMTRAV</v>
          </cell>
          <cell r="AK1283" t="str">
            <v>DOMTRAV</v>
          </cell>
        </row>
        <row r="1284">
          <cell r="A1284" t="str">
            <v>DONATION</v>
          </cell>
          <cell r="D1284" t="str">
            <v>DONATION</v>
          </cell>
          <cell r="G1284" t="str">
            <v>DONATION</v>
          </cell>
          <cell r="J1284" t="str">
            <v>DONATION</v>
          </cell>
          <cell r="M1284" t="str">
            <v>DONATION</v>
          </cell>
          <cell r="P1284" t="str">
            <v>DONATION</v>
          </cell>
          <cell r="AK1284" t="str">
            <v>DONATION</v>
          </cell>
        </row>
        <row r="1285">
          <cell r="A1285" t="str">
            <v>DOUBTFUL</v>
          </cell>
          <cell r="D1285" t="str">
            <v>DOUBTFUL</v>
          </cell>
          <cell r="G1285" t="str">
            <v>DOUBTFUL</v>
          </cell>
          <cell r="J1285" t="str">
            <v>DOUBTFUL</v>
          </cell>
          <cell r="M1285" t="str">
            <v>DOUBTFUL</v>
          </cell>
          <cell r="P1285" t="str">
            <v>DOUBTFUL</v>
          </cell>
          <cell r="AK1285" t="str">
            <v>DOUBTFUL</v>
          </cell>
        </row>
        <row r="1286">
          <cell r="A1286" t="str">
            <v>DUTYSTMP</v>
          </cell>
          <cell r="D1286" t="str">
            <v>DUTYSTMP</v>
          </cell>
          <cell r="G1286" t="str">
            <v>DUTYSTMP</v>
          </cell>
          <cell r="J1286" t="str">
            <v>DUTYSTMP</v>
          </cell>
          <cell r="M1286" t="str">
            <v>DUTYSTMP</v>
          </cell>
          <cell r="P1286" t="str">
            <v>DUTYSTMP</v>
          </cell>
          <cell r="AK1286" t="str">
            <v>DUTYSTMP</v>
          </cell>
        </row>
        <row r="1287">
          <cell r="A1287" t="str">
            <v>DVINPI</v>
          </cell>
          <cell r="D1287" t="str">
            <v>DVINPI</v>
          </cell>
          <cell r="G1287" t="str">
            <v>DVINPI</v>
          </cell>
          <cell r="J1287" t="str">
            <v>DVINPI</v>
          </cell>
          <cell r="M1287" t="str">
            <v>DVINPI</v>
          </cell>
          <cell r="P1287" t="str">
            <v>DVINPI</v>
          </cell>
          <cell r="AK1287" t="str">
            <v>DVINPI</v>
          </cell>
        </row>
        <row r="1288">
          <cell r="A1288" t="str">
            <v>DVINPO</v>
          </cell>
          <cell r="D1288" t="str">
            <v>DVINPO</v>
          </cell>
          <cell r="G1288" t="str">
            <v>DVINPO</v>
          </cell>
          <cell r="J1288" t="str">
            <v>DVINPO</v>
          </cell>
          <cell r="M1288" t="str">
            <v>DVINPO</v>
          </cell>
          <cell r="P1288" t="str">
            <v>DVINPO</v>
          </cell>
          <cell r="AK1288" t="str">
            <v>DVINPO</v>
          </cell>
        </row>
        <row r="1289">
          <cell r="A1289" t="str">
            <v>DVOUTPI</v>
          </cell>
          <cell r="D1289" t="str">
            <v>DVOUTPI</v>
          </cell>
          <cell r="G1289" t="str">
            <v>DVOUTPI</v>
          </cell>
          <cell r="J1289" t="str">
            <v>DVOUTPI</v>
          </cell>
          <cell r="M1289" t="str">
            <v>DVOUTPI</v>
          </cell>
          <cell r="P1289" t="str">
            <v>DVOUTPI</v>
          </cell>
          <cell r="AK1289" t="str">
            <v>DVOUTPI</v>
          </cell>
        </row>
        <row r="1290">
          <cell r="A1290" t="str">
            <v>EARNUBFL</v>
          </cell>
          <cell r="D1290" t="str">
            <v>EARNUBFL</v>
          </cell>
          <cell r="G1290" t="str">
            <v>EARNUBFL</v>
          </cell>
          <cell r="J1290" t="str">
            <v>EARNUBFL</v>
          </cell>
          <cell r="M1290" t="str">
            <v>EARNUBFL</v>
          </cell>
          <cell r="P1290" t="str">
            <v>EARNUBFL</v>
          </cell>
          <cell r="AK1290" t="str">
            <v>EARNUBFL</v>
          </cell>
        </row>
        <row r="1291">
          <cell r="A1291" t="str">
            <v>EARNUP</v>
          </cell>
          <cell r="D1291" t="str">
            <v>EARNUP</v>
          </cell>
          <cell r="G1291" t="str">
            <v>EARNUP</v>
          </cell>
          <cell r="J1291" t="str">
            <v>EARNUP</v>
          </cell>
          <cell r="M1291" t="str">
            <v>EARNUP</v>
          </cell>
          <cell r="P1291" t="str">
            <v>EARNUP</v>
          </cell>
          <cell r="AK1291" t="str">
            <v>EARNUP</v>
          </cell>
        </row>
        <row r="1292">
          <cell r="A1292" t="str">
            <v>EARNUPBF</v>
          </cell>
          <cell r="D1292" t="str">
            <v>EARNUPBF</v>
          </cell>
          <cell r="G1292" t="str">
            <v>EARNUPBF</v>
          </cell>
          <cell r="J1292" t="str">
            <v>EARNUPBF</v>
          </cell>
          <cell r="M1292" t="str">
            <v>EARNUPBF</v>
          </cell>
          <cell r="P1292" t="str">
            <v>EARNUPBF</v>
          </cell>
          <cell r="AK1292" t="str">
            <v>EARNUPBF</v>
          </cell>
        </row>
        <row r="1293">
          <cell r="A1293" t="str">
            <v>EARNUPL</v>
          </cell>
          <cell r="D1293" t="str">
            <v>EARNUPL</v>
          </cell>
          <cell r="G1293" t="str">
            <v>EARNUPL</v>
          </cell>
          <cell r="J1293" t="str">
            <v>EARNUPL</v>
          </cell>
          <cell r="M1293" t="str">
            <v>EARNUPL</v>
          </cell>
          <cell r="P1293" t="str">
            <v>EARNUPL</v>
          </cell>
          <cell r="AK1293" t="str">
            <v>EARNUPL</v>
          </cell>
        </row>
        <row r="1294">
          <cell r="A1294" t="str">
            <v>EDPSOLFW</v>
          </cell>
          <cell r="D1294" t="str">
            <v>EDPSOLFW</v>
          </cell>
          <cell r="G1294" t="str">
            <v>EDPSOLFW</v>
          </cell>
          <cell r="J1294" t="str">
            <v>EDPSOLFW</v>
          </cell>
          <cell r="M1294" t="str">
            <v>EDPSOLFW</v>
          </cell>
          <cell r="P1294" t="str">
            <v>EDPSOLFW</v>
          </cell>
          <cell r="AK1294" t="str">
            <v>EDPSOLFW</v>
          </cell>
        </row>
        <row r="1295">
          <cell r="A1295" t="str">
            <v>EDUCATE</v>
          </cell>
          <cell r="D1295" t="str">
            <v>EDUCATE</v>
          </cell>
          <cell r="G1295" t="str">
            <v>EDUCATE</v>
          </cell>
          <cell r="J1295" t="str">
            <v>EDUCATE</v>
          </cell>
          <cell r="M1295" t="str">
            <v>EDUCATE</v>
          </cell>
          <cell r="P1295" t="str">
            <v>EDUCATE</v>
          </cell>
          <cell r="AK1295" t="str">
            <v>EDUCATE</v>
          </cell>
        </row>
        <row r="1296">
          <cell r="A1296" t="str">
            <v>ELECTADM</v>
          </cell>
          <cell r="D1296" t="str">
            <v>ELECTADM</v>
          </cell>
          <cell r="G1296" t="str">
            <v>ELECTADM</v>
          </cell>
          <cell r="J1296" t="str">
            <v>ELECTADM</v>
          </cell>
          <cell r="M1296" t="str">
            <v>ELECTADM</v>
          </cell>
          <cell r="P1296" t="str">
            <v>ELECTADM</v>
          </cell>
          <cell r="AK1296" t="str">
            <v>ELECTADM</v>
          </cell>
        </row>
        <row r="1297">
          <cell r="A1297" t="str">
            <v>EMPEXP</v>
          </cell>
          <cell r="D1297" t="str">
            <v>EMPEXP</v>
          </cell>
          <cell r="G1297" t="str">
            <v>EMPEXP</v>
          </cell>
          <cell r="J1297" t="str">
            <v>EMPEXP</v>
          </cell>
          <cell r="M1297" t="str">
            <v>EMPEXP</v>
          </cell>
          <cell r="P1297" t="str">
            <v>EMPEXP</v>
          </cell>
          <cell r="AK1297" t="str">
            <v>EMPEXP</v>
          </cell>
        </row>
        <row r="1298">
          <cell r="A1298" t="str">
            <v>EMPWEL</v>
          </cell>
          <cell r="D1298" t="str">
            <v>EMPWEL</v>
          </cell>
          <cell r="G1298" t="str">
            <v>EMPWEL</v>
          </cell>
          <cell r="J1298" t="str">
            <v>EMPWEL</v>
          </cell>
          <cell r="M1298" t="str">
            <v>EMPWEL</v>
          </cell>
          <cell r="P1298" t="str">
            <v>EMPWEL</v>
          </cell>
          <cell r="AK1298" t="str">
            <v>EMPWEL</v>
          </cell>
        </row>
        <row r="1299">
          <cell r="A1299" t="str">
            <v>ENTERTAI</v>
          </cell>
          <cell r="D1299" t="str">
            <v>ENTERTAI</v>
          </cell>
          <cell r="G1299" t="str">
            <v>ENTERTAI</v>
          </cell>
          <cell r="J1299" t="str">
            <v>ENTERTAI</v>
          </cell>
          <cell r="M1299" t="str">
            <v>ENTERTAI</v>
          </cell>
          <cell r="P1299" t="str">
            <v>ENTERTAI</v>
          </cell>
          <cell r="AK1299" t="str">
            <v>ENTERTAI</v>
          </cell>
        </row>
        <row r="1300">
          <cell r="A1300" t="str">
            <v>EXSAUMGT</v>
          </cell>
          <cell r="D1300" t="str">
            <v>EXSAUMGT</v>
          </cell>
          <cell r="G1300" t="str">
            <v>EXSAUMGT</v>
          </cell>
          <cell r="J1300" t="str">
            <v>EXSAUMGT</v>
          </cell>
          <cell r="M1300" t="str">
            <v>EXSAUMGT</v>
          </cell>
          <cell r="P1300" t="str">
            <v>EXSAUMGT</v>
          </cell>
          <cell r="AK1300" t="str">
            <v>EXSAUMGT</v>
          </cell>
        </row>
        <row r="1301">
          <cell r="A1301" t="str">
            <v>FAXADM</v>
          </cell>
          <cell r="D1301" t="str">
            <v>FAXADM</v>
          </cell>
          <cell r="G1301" t="str">
            <v>FAXADM</v>
          </cell>
          <cell r="J1301" t="str">
            <v>FAXADM</v>
          </cell>
          <cell r="M1301" t="str">
            <v>FAXADM</v>
          </cell>
          <cell r="P1301" t="str">
            <v>FAXADM</v>
          </cell>
          <cell r="AK1301" t="str">
            <v>FAXADM</v>
          </cell>
        </row>
        <row r="1302">
          <cell r="A1302" t="str">
            <v>FORETRAV</v>
          </cell>
          <cell r="D1302" t="str">
            <v>FORETRAV</v>
          </cell>
          <cell r="G1302" t="str">
            <v>FORETRAV</v>
          </cell>
          <cell r="J1302" t="str">
            <v>FORETRAV</v>
          </cell>
          <cell r="M1302" t="str">
            <v>FORETRAV</v>
          </cell>
          <cell r="P1302" t="str">
            <v>FORETRAV</v>
          </cell>
          <cell r="AK1302" t="str">
            <v>FORETRAV</v>
          </cell>
        </row>
        <row r="1303">
          <cell r="A1303" t="str">
            <v>FURNITUR</v>
          </cell>
          <cell r="D1303" t="str">
            <v>FURNITUR</v>
          </cell>
          <cell r="G1303" t="str">
            <v>FURNITUR</v>
          </cell>
          <cell r="J1303" t="str">
            <v>FURNITUR</v>
          </cell>
          <cell r="M1303" t="str">
            <v>FURNITUR</v>
          </cell>
          <cell r="P1303" t="str">
            <v>FURNITUR</v>
          </cell>
          <cell r="AK1303" t="str">
            <v>FURNITUR</v>
          </cell>
        </row>
        <row r="1304">
          <cell r="A1304" t="str">
            <v>FXACLF</v>
          </cell>
          <cell r="D1304" t="str">
            <v>FXACLF</v>
          </cell>
          <cell r="G1304" t="str">
            <v>FXACLF</v>
          </cell>
          <cell r="J1304" t="str">
            <v>FXACLF</v>
          </cell>
          <cell r="M1304" t="str">
            <v>FXACLF</v>
          </cell>
          <cell r="P1304" t="str">
            <v>FXACLF</v>
          </cell>
          <cell r="AK1304" t="str">
            <v>FXACLF</v>
          </cell>
        </row>
        <row r="1305">
          <cell r="A1305" t="str">
            <v>FXACNL</v>
          </cell>
          <cell r="D1305" t="str">
            <v>FXACNL</v>
          </cell>
          <cell r="G1305" t="str">
            <v>FXACNL</v>
          </cell>
          <cell r="J1305" t="str">
            <v>FXACNL</v>
          </cell>
          <cell r="M1305" t="str">
            <v>FXACNL</v>
          </cell>
          <cell r="P1305" t="str">
            <v>FXACNL</v>
          </cell>
          <cell r="AK1305" t="str">
            <v>FXACNL</v>
          </cell>
        </row>
        <row r="1306">
          <cell r="A1306" t="str">
            <v>G/LFA</v>
          </cell>
          <cell r="D1306" t="str">
            <v>G/LFA</v>
          </cell>
          <cell r="G1306" t="str">
            <v>G/LFA</v>
          </cell>
          <cell r="J1306" t="str">
            <v>G/LFA</v>
          </cell>
          <cell r="M1306" t="str">
            <v>G/LFA</v>
          </cell>
          <cell r="P1306" t="str">
            <v>G/LFA</v>
          </cell>
          <cell r="AK1306" t="str">
            <v>G/LFA</v>
          </cell>
        </row>
        <row r="1307">
          <cell r="A1307" t="str">
            <v>G/LSECLF</v>
          </cell>
          <cell r="D1307" t="str">
            <v>G/LSECLF</v>
          </cell>
          <cell r="G1307" t="str">
            <v>G/LSECLF</v>
          </cell>
          <cell r="J1307" t="str">
            <v>G/LSECLF</v>
          </cell>
          <cell r="M1307" t="str">
            <v>G/LSECLF</v>
          </cell>
          <cell r="P1307" t="str">
            <v>G/LSECLF</v>
          </cell>
          <cell r="AK1307" t="str">
            <v>G/LSECLF</v>
          </cell>
        </row>
        <row r="1308">
          <cell r="A1308" t="str">
            <v>G/LSECUR</v>
          </cell>
          <cell r="D1308" t="str">
            <v>G/LSECUR</v>
          </cell>
          <cell r="G1308" t="str">
            <v>G/LSECUR</v>
          </cell>
          <cell r="J1308" t="str">
            <v>G/LSECUR</v>
          </cell>
          <cell r="M1308" t="str">
            <v>G/LSECUR</v>
          </cell>
          <cell r="P1308" t="str">
            <v>G/LSECUR</v>
          </cell>
          <cell r="AK1308" t="str">
            <v>G/LSECUR</v>
          </cell>
        </row>
        <row r="1309">
          <cell r="A1309" t="str">
            <v>GENRESBF</v>
          </cell>
          <cell r="D1309" t="str">
            <v>GENRESBF</v>
          </cell>
          <cell r="G1309" t="str">
            <v>GENRESBF</v>
          </cell>
          <cell r="J1309" t="str">
            <v>GENRESBF</v>
          </cell>
          <cell r="M1309" t="str">
            <v>GENRESBF</v>
          </cell>
          <cell r="P1309" t="str">
            <v>GENRESBF</v>
          </cell>
          <cell r="AK1309" t="str">
            <v>GENRESBF</v>
          </cell>
        </row>
        <row r="1310">
          <cell r="A1310" t="str">
            <v>GENRESL</v>
          </cell>
          <cell r="D1310" t="str">
            <v>GENRESL</v>
          </cell>
          <cell r="G1310" t="str">
            <v>GENRESL</v>
          </cell>
          <cell r="J1310" t="str">
            <v>GENRESL</v>
          </cell>
          <cell r="M1310" t="str">
            <v>GENRESL</v>
          </cell>
          <cell r="P1310" t="str">
            <v>GENRESL</v>
          </cell>
          <cell r="AK1310" t="str">
            <v>GENRESL</v>
          </cell>
        </row>
        <row r="1311">
          <cell r="A1311" t="str">
            <v>GRNTLOAN</v>
          </cell>
          <cell r="D1311" t="str">
            <v>GRNTLOAN</v>
          </cell>
          <cell r="G1311" t="str">
            <v>GRNTLOAN</v>
          </cell>
          <cell r="J1311" t="str">
            <v>GRNTLOAN</v>
          </cell>
          <cell r="M1311" t="str">
            <v>GRNTLOAN</v>
          </cell>
          <cell r="P1311" t="str">
            <v>GRNTLOAN</v>
          </cell>
          <cell r="AK1311" t="str">
            <v>GRNTLOAN</v>
          </cell>
        </row>
        <row r="1312">
          <cell r="A1312" t="str">
            <v>HOSPMEDI</v>
          </cell>
          <cell r="D1312" t="str">
            <v>HOSPMEDI</v>
          </cell>
          <cell r="G1312" t="str">
            <v>HOSPMEDI</v>
          </cell>
          <cell r="J1312" t="str">
            <v>HOSPMEDI</v>
          </cell>
          <cell r="M1312" t="str">
            <v>HOSPMEDI</v>
          </cell>
          <cell r="P1312" t="str">
            <v>HOSPMEDI</v>
          </cell>
          <cell r="AK1312" t="str">
            <v>HOSPMEDI</v>
          </cell>
        </row>
        <row r="1313">
          <cell r="A1313" t="str">
            <v>ICLMDF01</v>
          </cell>
          <cell r="D1313" t="str">
            <v>ICLMDF01</v>
          </cell>
          <cell r="G1313" t="str">
            <v>ICLMDF01</v>
          </cell>
          <cell r="J1313" t="str">
            <v>ICLMDF01</v>
          </cell>
          <cell r="M1313" t="str">
            <v>ICLMDF01</v>
          </cell>
          <cell r="P1313" t="str">
            <v>ICLMDF01</v>
          </cell>
          <cell r="AK1313" t="str">
            <v>ICLMDF01</v>
          </cell>
        </row>
        <row r="1314">
          <cell r="A1314" t="str">
            <v>ICLMDF02</v>
          </cell>
          <cell r="D1314" t="str">
            <v>ICLMDF02</v>
          </cell>
          <cell r="G1314" t="str">
            <v>ICLMDF02</v>
          </cell>
          <cell r="J1314" t="str">
            <v>ICLMDF02</v>
          </cell>
          <cell r="M1314" t="str">
            <v>ICLMDF02</v>
          </cell>
          <cell r="P1314" t="str">
            <v>ICLMDF02</v>
          </cell>
          <cell r="AK1314" t="str">
            <v>ICLMDF02</v>
          </cell>
        </row>
        <row r="1315">
          <cell r="A1315" t="str">
            <v>ICLMDF03</v>
          </cell>
          <cell r="D1315" t="str">
            <v>ICLMDF03</v>
          </cell>
          <cell r="G1315" t="str">
            <v>ICLMDF03</v>
          </cell>
          <cell r="J1315" t="str">
            <v>ICLMDF03</v>
          </cell>
          <cell r="M1315" t="str">
            <v>ICLMDF03</v>
          </cell>
          <cell r="P1315" t="str">
            <v>ICLMDF03</v>
          </cell>
          <cell r="AK1315" t="str">
            <v>ICLMDF03</v>
          </cell>
        </row>
        <row r="1316">
          <cell r="A1316" t="str">
            <v>ICLMDF04</v>
          </cell>
          <cell r="D1316" t="str">
            <v>ICLMDF04</v>
          </cell>
          <cell r="G1316" t="str">
            <v>ICLMDF04</v>
          </cell>
          <cell r="J1316" t="str">
            <v>ICLMDF04</v>
          </cell>
          <cell r="M1316" t="str">
            <v>ICLMDF04</v>
          </cell>
          <cell r="P1316" t="str">
            <v>ICLMDF04</v>
          </cell>
          <cell r="AK1316" t="str">
            <v>ICLMDF04</v>
          </cell>
        </row>
        <row r="1317">
          <cell r="A1317" t="str">
            <v>ICLMDF05</v>
          </cell>
          <cell r="D1317" t="str">
            <v>ICLMDF05</v>
          </cell>
          <cell r="G1317" t="str">
            <v>ICLMDF05</v>
          </cell>
          <cell r="J1317" t="str">
            <v>ICLMDF05</v>
          </cell>
          <cell r="M1317" t="str">
            <v>ICLMDF05</v>
          </cell>
          <cell r="P1317" t="str">
            <v>ICLMDF05</v>
          </cell>
          <cell r="AK1317" t="str">
            <v>ICLMDF05</v>
          </cell>
        </row>
        <row r="1318">
          <cell r="A1318" t="str">
            <v>ICLMDF06</v>
          </cell>
          <cell r="D1318" t="str">
            <v>ICLMDF06</v>
          </cell>
          <cell r="G1318" t="str">
            <v>ICLMDF06</v>
          </cell>
          <cell r="J1318" t="str">
            <v>ICLMDF06</v>
          </cell>
          <cell r="M1318" t="str">
            <v>ICLMDF06</v>
          </cell>
          <cell r="P1318" t="str">
            <v>ICLMDF06</v>
          </cell>
          <cell r="AK1318" t="str">
            <v>ICLMDF06</v>
          </cell>
        </row>
        <row r="1319">
          <cell r="A1319" t="str">
            <v>ICLMDF07</v>
          </cell>
          <cell r="D1319" t="str">
            <v>ICLMDF07</v>
          </cell>
          <cell r="G1319" t="str">
            <v>ICLMDF07</v>
          </cell>
          <cell r="J1319" t="str">
            <v>ICLMDF07</v>
          </cell>
          <cell r="M1319" t="str">
            <v>ICLMDF07</v>
          </cell>
          <cell r="P1319" t="str">
            <v>ICLMDF07</v>
          </cell>
          <cell r="AK1319" t="str">
            <v>ICLMDF07</v>
          </cell>
        </row>
        <row r="1320">
          <cell r="A1320" t="str">
            <v>ICLMDF08</v>
          </cell>
          <cell r="D1320" t="str">
            <v>ICLMDF08</v>
          </cell>
          <cell r="G1320" t="str">
            <v>ICLMDF08</v>
          </cell>
          <cell r="J1320" t="str">
            <v>ICLMDF08</v>
          </cell>
          <cell r="M1320" t="str">
            <v>ICLMDF08</v>
          </cell>
          <cell r="P1320" t="str">
            <v>ICLMDF08</v>
          </cell>
          <cell r="AK1320" t="str">
            <v>ICLMDF08</v>
          </cell>
        </row>
        <row r="1321">
          <cell r="A1321" t="str">
            <v>ICLMDL01</v>
          </cell>
          <cell r="D1321" t="str">
            <v>ICLMDL01</v>
          </cell>
          <cell r="G1321" t="str">
            <v>ICLMDL01</v>
          </cell>
          <cell r="J1321" t="str">
            <v>ICLMDL01</v>
          </cell>
          <cell r="M1321" t="str">
            <v>ICLMDL01</v>
          </cell>
          <cell r="P1321" t="str">
            <v>ICLMDL01</v>
          </cell>
          <cell r="AK1321" t="str">
            <v>ICLMDL01</v>
          </cell>
        </row>
        <row r="1322">
          <cell r="A1322" t="str">
            <v>ICLMDL02</v>
          </cell>
          <cell r="D1322" t="str">
            <v>ICLMDL02</v>
          </cell>
          <cell r="G1322" t="str">
            <v>ICLMDL02</v>
          </cell>
          <cell r="J1322" t="str">
            <v>ICLMDL02</v>
          </cell>
          <cell r="M1322" t="str">
            <v>ICLMDL02</v>
          </cell>
          <cell r="P1322" t="str">
            <v>ICLMDL02</v>
          </cell>
          <cell r="AK1322" t="str">
            <v>ICLMDL02</v>
          </cell>
        </row>
        <row r="1323">
          <cell r="A1323" t="str">
            <v>ICLMDL03</v>
          </cell>
          <cell r="D1323" t="str">
            <v>ICLMDL03</v>
          </cell>
          <cell r="G1323" t="str">
            <v>ICLMDL03</v>
          </cell>
          <cell r="J1323" t="str">
            <v>ICLMDL03</v>
          </cell>
          <cell r="M1323" t="str">
            <v>ICLMDL03</v>
          </cell>
          <cell r="P1323" t="str">
            <v>ICLMDL03</v>
          </cell>
          <cell r="AK1323" t="str">
            <v>ICLMDL03</v>
          </cell>
        </row>
        <row r="1324">
          <cell r="A1324" t="str">
            <v>ICLMDT01</v>
          </cell>
          <cell r="D1324" t="str">
            <v>ICLMDT01</v>
          </cell>
          <cell r="G1324" t="str">
            <v>ICLMDT01</v>
          </cell>
          <cell r="J1324" t="str">
            <v>ICLMDT01</v>
          </cell>
          <cell r="M1324" t="str">
            <v>ICLMDT01</v>
          </cell>
          <cell r="P1324" t="str">
            <v>ICLMDT01</v>
          </cell>
          <cell r="AK1324" t="str">
            <v>ICLMDT01</v>
          </cell>
        </row>
        <row r="1325">
          <cell r="A1325" t="str">
            <v>ICLMDT02</v>
          </cell>
          <cell r="D1325" t="str">
            <v>ICLMDT02</v>
          </cell>
          <cell r="G1325" t="str">
            <v>ICLMDT02</v>
          </cell>
          <cell r="J1325" t="str">
            <v>ICLMDT02</v>
          </cell>
          <cell r="M1325" t="str">
            <v>ICLMDT02</v>
          </cell>
          <cell r="P1325" t="str">
            <v>ICLMDT02</v>
          </cell>
          <cell r="AK1325" t="str">
            <v>ICLMDT02</v>
          </cell>
        </row>
        <row r="1326">
          <cell r="A1326" t="str">
            <v>ICLMDT03</v>
          </cell>
          <cell r="D1326" t="str">
            <v>ICLMDT03</v>
          </cell>
          <cell r="G1326" t="str">
            <v>ICLMDT03</v>
          </cell>
          <cell r="J1326" t="str">
            <v>ICLMDT03</v>
          </cell>
          <cell r="M1326" t="str">
            <v>ICLMDT03</v>
          </cell>
          <cell r="P1326" t="str">
            <v>ICLMDT03</v>
          </cell>
          <cell r="AK1326" t="str">
            <v>ICLMDT03</v>
          </cell>
        </row>
        <row r="1327">
          <cell r="A1327" t="str">
            <v>ICLMDT04</v>
          </cell>
          <cell r="D1327" t="str">
            <v>ICLMDT04</v>
          </cell>
          <cell r="G1327" t="str">
            <v>ICLMDT04</v>
          </cell>
          <cell r="J1327" t="str">
            <v>ICLMDT04</v>
          </cell>
          <cell r="M1327" t="str">
            <v>ICLMDT04</v>
          </cell>
          <cell r="P1327" t="str">
            <v>ICLMDT04</v>
          </cell>
          <cell r="AK1327" t="str">
            <v>ICLMDT04</v>
          </cell>
        </row>
        <row r="1328">
          <cell r="A1328" t="str">
            <v>ICLMDT05</v>
          </cell>
          <cell r="D1328" t="str">
            <v>ICLMDT05</v>
          </cell>
          <cell r="G1328" t="str">
            <v>ICLMDT05</v>
          </cell>
          <cell r="J1328" t="str">
            <v>ICLMDT05</v>
          </cell>
          <cell r="M1328" t="str">
            <v>ICLMDT05</v>
          </cell>
          <cell r="P1328" t="str">
            <v>ICLMDT05</v>
          </cell>
          <cell r="AK1328" t="str">
            <v>ICLMDT05</v>
          </cell>
        </row>
        <row r="1329">
          <cell r="A1329" t="str">
            <v>ICLMDT07</v>
          </cell>
          <cell r="D1329" t="str">
            <v>ICLMDT07</v>
          </cell>
          <cell r="G1329" t="str">
            <v>ICLMDT07</v>
          </cell>
          <cell r="J1329" t="str">
            <v>ICLMDT07</v>
          </cell>
          <cell r="M1329" t="str">
            <v>ICLMDT07</v>
          </cell>
          <cell r="P1329" t="str">
            <v>ICLMDT07</v>
          </cell>
          <cell r="AK1329" t="str">
            <v>ICLMDT07</v>
          </cell>
        </row>
        <row r="1330">
          <cell r="A1330" t="str">
            <v>ICLMDT08</v>
          </cell>
          <cell r="D1330" t="str">
            <v>ICLMDT08</v>
          </cell>
          <cell r="G1330" t="str">
            <v>ICLMDT08</v>
          </cell>
          <cell r="J1330" t="str">
            <v>ICLMDT08</v>
          </cell>
          <cell r="M1330" t="str">
            <v>ICLMDT08</v>
          </cell>
          <cell r="P1330" t="str">
            <v>ICLMDT08</v>
          </cell>
          <cell r="AK1330" t="str">
            <v>ICLMDT08</v>
          </cell>
        </row>
        <row r="1331">
          <cell r="A1331" t="str">
            <v>ICLMDT09</v>
          </cell>
          <cell r="D1331" t="str">
            <v>ICLMDT09</v>
          </cell>
          <cell r="G1331" t="str">
            <v>ICLMDT09</v>
          </cell>
          <cell r="J1331" t="str">
            <v>ICLMDT09</v>
          </cell>
          <cell r="M1331" t="str">
            <v>ICLMDT09</v>
          </cell>
          <cell r="P1331" t="str">
            <v>ICLMDT09</v>
          </cell>
          <cell r="AK1331" t="str">
            <v>ICLMDT09</v>
          </cell>
        </row>
        <row r="1332">
          <cell r="A1332" t="str">
            <v>ICLMDT10</v>
          </cell>
          <cell r="D1332" t="str">
            <v>ICLMDT10</v>
          </cell>
          <cell r="G1332" t="str">
            <v>ICLMDT10</v>
          </cell>
          <cell r="J1332" t="str">
            <v>ICLMDT10</v>
          </cell>
          <cell r="M1332" t="str">
            <v>ICLMDT10</v>
          </cell>
          <cell r="P1332" t="str">
            <v>ICLMDT10</v>
          </cell>
          <cell r="AK1332" t="str">
            <v>ICLMDT10</v>
          </cell>
        </row>
        <row r="1333">
          <cell r="A1333" t="str">
            <v>ICLMDT11</v>
          </cell>
          <cell r="D1333" t="str">
            <v>ICLMDT11</v>
          </cell>
          <cell r="G1333" t="str">
            <v>ICLMDT11</v>
          </cell>
          <cell r="J1333" t="str">
            <v>ICLMDT11</v>
          </cell>
          <cell r="M1333" t="str">
            <v>ICLMDT11</v>
          </cell>
          <cell r="P1333" t="str">
            <v>ICLMDT11</v>
          </cell>
          <cell r="AK1333" t="str">
            <v>ICLMDT11</v>
          </cell>
        </row>
        <row r="1334">
          <cell r="A1334" t="str">
            <v>ICLMFF01</v>
          </cell>
          <cell r="D1334" t="str">
            <v>ICLMFF01</v>
          </cell>
          <cell r="G1334" t="str">
            <v>ICLMFF01</v>
          </cell>
          <cell r="J1334" t="str">
            <v>ICLMFF01</v>
          </cell>
          <cell r="M1334" t="str">
            <v>ICLMFF01</v>
          </cell>
          <cell r="P1334" t="str">
            <v>ICLMFF01</v>
          </cell>
          <cell r="AK1334" t="str">
            <v>ICLMFF01</v>
          </cell>
        </row>
        <row r="1335">
          <cell r="A1335" t="str">
            <v>ICLMFF07</v>
          </cell>
          <cell r="D1335" t="str">
            <v>ICLMFF07</v>
          </cell>
          <cell r="G1335" t="str">
            <v>ICLMFF07</v>
          </cell>
          <cell r="J1335" t="str">
            <v>ICLMFF07</v>
          </cell>
          <cell r="M1335" t="str">
            <v>ICLMFF07</v>
          </cell>
          <cell r="P1335" t="str">
            <v>ICLMFF07</v>
          </cell>
          <cell r="AK1335" t="str">
            <v>ICLMFF07</v>
          </cell>
        </row>
        <row r="1336">
          <cell r="A1336" t="str">
            <v>ICLMFL02</v>
          </cell>
          <cell r="D1336" t="str">
            <v>ICLMFL02</v>
          </cell>
          <cell r="G1336" t="str">
            <v>ICLMFL02</v>
          </cell>
          <cell r="J1336" t="str">
            <v>ICLMFL02</v>
          </cell>
          <cell r="M1336" t="str">
            <v>ICLMFL02</v>
          </cell>
          <cell r="P1336" t="str">
            <v>ICLMFL02</v>
          </cell>
          <cell r="AK1336" t="str">
            <v>ICLMFL02</v>
          </cell>
        </row>
        <row r="1337">
          <cell r="A1337" t="str">
            <v>ICLMFT01</v>
          </cell>
          <cell r="D1337" t="str">
            <v>ICLMFT01</v>
          </cell>
          <cell r="G1337" t="str">
            <v>ICLMFT01</v>
          </cell>
          <cell r="J1337" t="str">
            <v>ICLMFT01</v>
          </cell>
          <cell r="M1337" t="str">
            <v>ICLMFT01</v>
          </cell>
          <cell r="P1337" t="str">
            <v>ICLMFT01</v>
          </cell>
          <cell r="AK1337" t="str">
            <v>ICLMFT01</v>
          </cell>
        </row>
        <row r="1338">
          <cell r="A1338" t="str">
            <v>ICLMFT02</v>
          </cell>
          <cell r="D1338" t="str">
            <v>ICLMFT02</v>
          </cell>
          <cell r="G1338" t="str">
            <v>ICLMFT02</v>
          </cell>
          <cell r="J1338" t="str">
            <v>ICLMFT02</v>
          </cell>
          <cell r="M1338" t="str">
            <v>ICLMFT02</v>
          </cell>
          <cell r="P1338" t="str">
            <v>ICLMFT02</v>
          </cell>
          <cell r="AK1338" t="str">
            <v>ICLMFT02</v>
          </cell>
        </row>
        <row r="1339">
          <cell r="A1339" t="str">
            <v>ICLMFT03</v>
          </cell>
          <cell r="D1339" t="str">
            <v>ICLMFT03</v>
          </cell>
          <cell r="G1339" t="str">
            <v>ICLMFT03</v>
          </cell>
          <cell r="J1339" t="str">
            <v>ICLMFT03</v>
          </cell>
          <cell r="M1339" t="str">
            <v>ICLMFT03</v>
          </cell>
          <cell r="P1339" t="str">
            <v>ICLMFT03</v>
          </cell>
          <cell r="AK1339" t="str">
            <v>ICLMFT03</v>
          </cell>
        </row>
        <row r="1340">
          <cell r="A1340" t="str">
            <v>ICLMFT04</v>
          </cell>
          <cell r="D1340" t="str">
            <v>ICLMFT04</v>
          </cell>
          <cell r="G1340" t="str">
            <v>ICLMFT04</v>
          </cell>
          <cell r="J1340" t="str">
            <v>ICLMFT04</v>
          </cell>
          <cell r="M1340" t="str">
            <v>ICLMFT04</v>
          </cell>
          <cell r="P1340" t="str">
            <v>ICLMFT04</v>
          </cell>
          <cell r="AK1340" t="str">
            <v>ICLMFT04</v>
          </cell>
        </row>
        <row r="1341">
          <cell r="A1341" t="str">
            <v>ICLMFT05</v>
          </cell>
          <cell r="D1341" t="str">
            <v>ICLMFT05</v>
          </cell>
          <cell r="G1341" t="str">
            <v>ICLMFT05</v>
          </cell>
          <cell r="J1341" t="str">
            <v>ICLMFT05</v>
          </cell>
          <cell r="M1341" t="str">
            <v>ICLMFT05</v>
          </cell>
          <cell r="P1341" t="str">
            <v>ICLMFT05</v>
          </cell>
          <cell r="AK1341" t="str">
            <v>ICLMFT05</v>
          </cell>
        </row>
        <row r="1342">
          <cell r="A1342" t="str">
            <v>ICLMFT06</v>
          </cell>
          <cell r="D1342" t="str">
            <v>ICLMFT06</v>
          </cell>
          <cell r="G1342" t="str">
            <v>ICLMFT06</v>
          </cell>
          <cell r="J1342" t="str">
            <v>ICLMFT06</v>
          </cell>
          <cell r="M1342" t="str">
            <v>ICLMFT06</v>
          </cell>
          <cell r="P1342" t="str">
            <v>ICLMFT06</v>
          </cell>
          <cell r="AK1342" t="str">
            <v>ICLMFT06</v>
          </cell>
        </row>
        <row r="1343">
          <cell r="A1343" t="str">
            <v>ICLMFT07</v>
          </cell>
          <cell r="D1343" t="str">
            <v>ICLMFT07</v>
          </cell>
          <cell r="G1343" t="str">
            <v>ICLMFT07</v>
          </cell>
          <cell r="J1343" t="str">
            <v>ICLMFT07</v>
          </cell>
          <cell r="M1343" t="str">
            <v>ICLMFT07</v>
          </cell>
          <cell r="P1343" t="str">
            <v>ICLMFT07</v>
          </cell>
          <cell r="AK1343" t="str">
            <v>ICLMFT07</v>
          </cell>
        </row>
        <row r="1344">
          <cell r="A1344" t="str">
            <v>ICLMFT08</v>
          </cell>
          <cell r="D1344" t="str">
            <v>ICLMFT08</v>
          </cell>
          <cell r="G1344" t="str">
            <v>ICLMFT08</v>
          </cell>
          <cell r="J1344" t="str">
            <v>ICLMFT08</v>
          </cell>
          <cell r="M1344" t="str">
            <v>ICLMFT08</v>
          </cell>
          <cell r="P1344" t="str">
            <v>ICLMFT08</v>
          </cell>
          <cell r="AK1344" t="str">
            <v>ICLMFT08</v>
          </cell>
        </row>
        <row r="1345">
          <cell r="A1345" t="str">
            <v>ICLMFT09</v>
          </cell>
          <cell r="D1345" t="str">
            <v>ICLMFT09</v>
          </cell>
          <cell r="G1345" t="str">
            <v>ICLMFT09</v>
          </cell>
          <cell r="J1345" t="str">
            <v>ICLMFT09</v>
          </cell>
          <cell r="M1345" t="str">
            <v>ICLMFT09</v>
          </cell>
          <cell r="P1345" t="str">
            <v>ICLMFT09</v>
          </cell>
          <cell r="AK1345" t="str">
            <v>ICLMFT09</v>
          </cell>
        </row>
        <row r="1346">
          <cell r="A1346" t="str">
            <v>ICLMFT11</v>
          </cell>
          <cell r="D1346" t="str">
            <v>ICLMFT11</v>
          </cell>
          <cell r="G1346" t="str">
            <v>ICLMFT11</v>
          </cell>
          <cell r="J1346" t="str">
            <v>ICLMFT11</v>
          </cell>
          <cell r="M1346" t="str">
            <v>ICLMFT11</v>
          </cell>
          <cell r="P1346" t="str">
            <v>ICLMFT11</v>
          </cell>
          <cell r="AK1346" t="str">
            <v>ICLMFT11</v>
          </cell>
        </row>
        <row r="1347">
          <cell r="A1347" t="str">
            <v>ICLMFT13</v>
          </cell>
          <cell r="D1347" t="str">
            <v>ICLMFT13</v>
          </cell>
          <cell r="G1347" t="str">
            <v>ICLMFT13</v>
          </cell>
          <cell r="J1347" t="str">
            <v>ICLMFT13</v>
          </cell>
          <cell r="M1347" t="str">
            <v>ICLMFT13</v>
          </cell>
          <cell r="P1347" t="str">
            <v>ICLMFT13</v>
          </cell>
          <cell r="AK1347" t="str">
            <v>ICLMFT13</v>
          </cell>
        </row>
        <row r="1348">
          <cell r="A1348" t="str">
            <v>ICLMFT17</v>
          </cell>
          <cell r="D1348" t="str">
            <v>ICLMFT17</v>
          </cell>
          <cell r="G1348" t="str">
            <v>ICLMFT17</v>
          </cell>
          <cell r="J1348" t="str">
            <v>ICLMFT17</v>
          </cell>
          <cell r="M1348" t="str">
            <v>ICLMFT17</v>
          </cell>
          <cell r="P1348" t="str">
            <v>ICLMFT17</v>
          </cell>
          <cell r="AK1348" t="str">
            <v>ICLMFT17</v>
          </cell>
        </row>
        <row r="1349">
          <cell r="A1349" t="str">
            <v>ICLMFT18</v>
          </cell>
          <cell r="D1349" t="str">
            <v>ICLMFT18</v>
          </cell>
          <cell r="G1349" t="str">
            <v>ICLMFT18</v>
          </cell>
          <cell r="J1349" t="str">
            <v>ICLMFT18</v>
          </cell>
          <cell r="M1349" t="str">
            <v>ICLMFT18</v>
          </cell>
          <cell r="P1349" t="str">
            <v>ICLMFT18</v>
          </cell>
          <cell r="AK1349" t="str">
            <v>ICLMFT18</v>
          </cell>
        </row>
        <row r="1350">
          <cell r="A1350" t="str">
            <v>ICLMFT19</v>
          </cell>
          <cell r="D1350" t="str">
            <v>ICLMFT19</v>
          </cell>
          <cell r="G1350" t="str">
            <v>ICLMFT19</v>
          </cell>
          <cell r="J1350" t="str">
            <v>ICLMFT19</v>
          </cell>
          <cell r="M1350" t="str">
            <v>ICLMFT19</v>
          </cell>
          <cell r="P1350" t="str">
            <v>ICLMFT19</v>
          </cell>
          <cell r="AK1350" t="str">
            <v>ICLMFT19</v>
          </cell>
        </row>
        <row r="1351">
          <cell r="A1351" t="str">
            <v>ICLMFT21</v>
          </cell>
          <cell r="D1351" t="str">
            <v>ICLMFT21</v>
          </cell>
          <cell r="G1351" t="str">
            <v>ICLMFT21</v>
          </cell>
          <cell r="J1351" t="str">
            <v>ICLMFT21</v>
          </cell>
          <cell r="M1351" t="str">
            <v>ICLMFT21</v>
          </cell>
          <cell r="P1351" t="str">
            <v>ICLMFT21</v>
          </cell>
          <cell r="AK1351" t="str">
            <v>ICLMFT21</v>
          </cell>
        </row>
        <row r="1352">
          <cell r="A1352" t="str">
            <v>ICLMFT22</v>
          </cell>
          <cell r="D1352" t="str">
            <v>ICLMFT22</v>
          </cell>
          <cell r="G1352" t="str">
            <v>ICLMFT22</v>
          </cell>
          <cell r="J1352" t="str">
            <v>ICLMFT22</v>
          </cell>
          <cell r="M1352" t="str">
            <v>ICLMFT22</v>
          </cell>
          <cell r="P1352" t="str">
            <v>ICLMFT22</v>
          </cell>
          <cell r="AK1352" t="str">
            <v>ICLMFT22</v>
          </cell>
        </row>
        <row r="1353">
          <cell r="A1353" t="str">
            <v>ICLMFT23</v>
          </cell>
          <cell r="D1353" t="str">
            <v>ICLMFT23</v>
          </cell>
          <cell r="G1353" t="str">
            <v>ICLMFT23</v>
          </cell>
          <cell r="J1353" t="str">
            <v>ICLMFT23</v>
          </cell>
          <cell r="M1353" t="str">
            <v>ICLMFT23</v>
          </cell>
          <cell r="P1353" t="str">
            <v>ICLMFT23</v>
          </cell>
          <cell r="AK1353" t="str">
            <v>ICLMFT23</v>
          </cell>
        </row>
        <row r="1354">
          <cell r="A1354" t="str">
            <v>ICLMMA01</v>
          </cell>
          <cell r="D1354" t="str">
            <v>ICLMMA01</v>
          </cell>
          <cell r="G1354" t="str">
            <v>ICLMMA01</v>
          </cell>
          <cell r="J1354" t="str">
            <v>ICLMMA01</v>
          </cell>
          <cell r="M1354" t="str">
            <v>ICLMMA01</v>
          </cell>
          <cell r="P1354" t="str">
            <v>ICLMMA01</v>
          </cell>
          <cell r="AK1354" t="str">
            <v>ICLMMA01</v>
          </cell>
        </row>
        <row r="1355">
          <cell r="A1355" t="str">
            <v>ICLMMA02</v>
          </cell>
          <cell r="D1355" t="str">
            <v>ICLMMA02</v>
          </cell>
          <cell r="G1355" t="str">
            <v>ICLMMA02</v>
          </cell>
          <cell r="J1355" t="str">
            <v>ICLMMA02</v>
          </cell>
          <cell r="M1355" t="str">
            <v>ICLMMA02</v>
          </cell>
          <cell r="P1355" t="str">
            <v>ICLMMA02</v>
          </cell>
          <cell r="AK1355" t="str">
            <v>ICLMMA02</v>
          </cell>
        </row>
        <row r="1356">
          <cell r="A1356" t="str">
            <v>ICLMMA03</v>
          </cell>
          <cell r="D1356" t="str">
            <v>ICLMMA03</v>
          </cell>
          <cell r="G1356" t="str">
            <v>ICLMMA03</v>
          </cell>
          <cell r="J1356" t="str">
            <v>ICLMMA03</v>
          </cell>
          <cell r="M1356" t="str">
            <v>ICLMMA03</v>
          </cell>
          <cell r="P1356" t="str">
            <v>ICLMMA03</v>
          </cell>
          <cell r="AK1356" t="str">
            <v>ICLMMA03</v>
          </cell>
        </row>
        <row r="1357">
          <cell r="A1357" t="str">
            <v>ICLMMA04</v>
          </cell>
          <cell r="D1357" t="str">
            <v>ICLMMA04</v>
          </cell>
          <cell r="G1357" t="str">
            <v>ICLMMA04</v>
          </cell>
          <cell r="J1357" t="str">
            <v>ICLMMA04</v>
          </cell>
          <cell r="M1357" t="str">
            <v>ICLMMA04</v>
          </cell>
          <cell r="P1357" t="str">
            <v>ICLMMA04</v>
          </cell>
          <cell r="AK1357" t="str">
            <v>ICLMMA04</v>
          </cell>
        </row>
        <row r="1358">
          <cell r="A1358" t="str">
            <v>ICLMMA05</v>
          </cell>
          <cell r="D1358" t="str">
            <v>ICLMMA05</v>
          </cell>
          <cell r="G1358" t="str">
            <v>ICLMMA05</v>
          </cell>
          <cell r="J1358" t="str">
            <v>ICLMMA05</v>
          </cell>
          <cell r="M1358" t="str">
            <v>ICLMMA05</v>
          </cell>
          <cell r="P1358" t="str">
            <v>ICLMMA05</v>
          </cell>
          <cell r="AK1358" t="str">
            <v>ICLMMA05</v>
          </cell>
        </row>
        <row r="1359">
          <cell r="A1359" t="str">
            <v>ICLMMA06</v>
          </cell>
          <cell r="D1359" t="str">
            <v>ICLMMA06</v>
          </cell>
          <cell r="G1359" t="str">
            <v>ICLMMA06</v>
          </cell>
          <cell r="J1359" t="str">
            <v>ICLMMA06</v>
          </cell>
          <cell r="M1359" t="str">
            <v>ICLMMA06</v>
          </cell>
          <cell r="P1359" t="str">
            <v>ICLMMA06</v>
          </cell>
          <cell r="AK1359" t="str">
            <v>ICLMMA06</v>
          </cell>
        </row>
        <row r="1360">
          <cell r="A1360" t="str">
            <v>ICLMMA07</v>
          </cell>
          <cell r="D1360" t="str">
            <v>ICLMMA07</v>
          </cell>
          <cell r="G1360" t="str">
            <v>ICLMMA07</v>
          </cell>
          <cell r="J1360" t="str">
            <v>ICLMMA07</v>
          </cell>
          <cell r="M1360" t="str">
            <v>ICLMMA07</v>
          </cell>
          <cell r="P1360" t="str">
            <v>ICLMMA07</v>
          </cell>
          <cell r="AK1360" t="str">
            <v>ICLMMA07</v>
          </cell>
        </row>
        <row r="1361">
          <cell r="A1361" t="str">
            <v>ICLMMA08</v>
          </cell>
          <cell r="D1361" t="str">
            <v>ICLMMA08</v>
          </cell>
          <cell r="G1361" t="str">
            <v>ICLMMA08</v>
          </cell>
          <cell r="J1361" t="str">
            <v>ICLMMA08</v>
          </cell>
          <cell r="M1361" t="str">
            <v>ICLMMA08</v>
          </cell>
          <cell r="P1361" t="str">
            <v>ICLMMA08</v>
          </cell>
          <cell r="AK1361" t="str">
            <v>ICLMMA08</v>
          </cell>
        </row>
        <row r="1362">
          <cell r="A1362" t="str">
            <v>ICLMMA09</v>
          </cell>
          <cell r="D1362" t="str">
            <v>ICLMMA09</v>
          </cell>
          <cell r="G1362" t="str">
            <v>ICLMMA09</v>
          </cell>
          <cell r="J1362" t="str">
            <v>ICLMMA09</v>
          </cell>
          <cell r="M1362" t="str">
            <v>ICLMMA09</v>
          </cell>
          <cell r="P1362" t="str">
            <v>ICLMMA09</v>
          </cell>
          <cell r="AK1362" t="str">
            <v>ICLMMA09</v>
          </cell>
        </row>
        <row r="1363">
          <cell r="A1363" t="str">
            <v>ICLMMA10</v>
          </cell>
          <cell r="D1363" t="str">
            <v>ICLMMA10</v>
          </cell>
          <cell r="G1363" t="str">
            <v>ICLMMA10</v>
          </cell>
          <cell r="J1363" t="str">
            <v>ICLMMA10</v>
          </cell>
          <cell r="M1363" t="str">
            <v>ICLMMA10</v>
          </cell>
          <cell r="P1363" t="str">
            <v>ICLMMA10</v>
          </cell>
          <cell r="AK1363" t="str">
            <v>ICLMMA10</v>
          </cell>
        </row>
        <row r="1364">
          <cell r="A1364" t="str">
            <v>ICOMDF01</v>
          </cell>
          <cell r="D1364" t="str">
            <v>ICOMDF01</v>
          </cell>
          <cell r="G1364" t="str">
            <v>ICOMDF01</v>
          </cell>
          <cell r="J1364" t="str">
            <v>ICOMDF01</v>
          </cell>
          <cell r="M1364" t="str">
            <v>ICOMDF01</v>
          </cell>
          <cell r="P1364" t="str">
            <v>ICOMDF01</v>
          </cell>
          <cell r="AK1364" t="str">
            <v>ICOMDF01</v>
          </cell>
        </row>
        <row r="1365">
          <cell r="A1365" t="str">
            <v>ICOMDL02</v>
          </cell>
          <cell r="D1365" t="str">
            <v>ICOMDL02</v>
          </cell>
          <cell r="G1365" t="str">
            <v>ICOMDL02</v>
          </cell>
          <cell r="J1365" t="str">
            <v>ICOMDL02</v>
          </cell>
          <cell r="M1365" t="str">
            <v>ICOMDL02</v>
          </cell>
          <cell r="P1365" t="str">
            <v>ICOMDL02</v>
          </cell>
          <cell r="AK1365" t="str">
            <v>ICOMDL02</v>
          </cell>
        </row>
        <row r="1366">
          <cell r="A1366" t="str">
            <v>ICOMDL03</v>
          </cell>
          <cell r="D1366" t="str">
            <v>ICOMDL03</v>
          </cell>
          <cell r="G1366" t="str">
            <v>ICOMDL03</v>
          </cell>
          <cell r="J1366" t="str">
            <v>ICOMDL03</v>
          </cell>
          <cell r="M1366" t="str">
            <v>ICOMDL03</v>
          </cell>
          <cell r="P1366" t="str">
            <v>ICOMDL03</v>
          </cell>
          <cell r="AK1366" t="str">
            <v>ICOMDL03</v>
          </cell>
        </row>
        <row r="1367">
          <cell r="A1367" t="str">
            <v>ICOMDT01</v>
          </cell>
          <cell r="D1367" t="str">
            <v>ICOMDT01</v>
          </cell>
          <cell r="G1367" t="str">
            <v>ICOMDT01</v>
          </cell>
          <cell r="J1367" t="str">
            <v>ICOMDT01</v>
          </cell>
          <cell r="M1367" t="str">
            <v>ICOMDT01</v>
          </cell>
          <cell r="P1367" t="str">
            <v>ICOMDT01</v>
          </cell>
          <cell r="AK1367" t="str">
            <v>ICOMDT01</v>
          </cell>
        </row>
        <row r="1368">
          <cell r="A1368" t="str">
            <v>ICOMDT03</v>
          </cell>
          <cell r="D1368" t="str">
            <v>ICOMDT03</v>
          </cell>
          <cell r="G1368" t="str">
            <v>ICOMDT03</v>
          </cell>
          <cell r="J1368" t="str">
            <v>ICOMDT03</v>
          </cell>
          <cell r="M1368" t="str">
            <v>ICOMDT03</v>
          </cell>
          <cell r="P1368" t="str">
            <v>ICOMDT03</v>
          </cell>
          <cell r="AK1368" t="str">
            <v>ICOMDT03</v>
          </cell>
        </row>
        <row r="1369">
          <cell r="A1369" t="str">
            <v>ICOMDT05</v>
          </cell>
          <cell r="D1369" t="str">
            <v>ICOMDT05</v>
          </cell>
          <cell r="G1369" t="str">
            <v>ICOMDT05</v>
          </cell>
          <cell r="J1369" t="str">
            <v>ICOMDT05</v>
          </cell>
          <cell r="M1369" t="str">
            <v>ICOMDT05</v>
          </cell>
          <cell r="P1369" t="str">
            <v>ICOMDT05</v>
          </cell>
          <cell r="AK1369" t="str">
            <v>ICOMDT05</v>
          </cell>
        </row>
        <row r="1370">
          <cell r="A1370" t="str">
            <v>ICOMDT09</v>
          </cell>
          <cell r="D1370" t="str">
            <v>ICOMDT09</v>
          </cell>
          <cell r="G1370" t="str">
            <v>ICOMDT09</v>
          </cell>
          <cell r="J1370" t="str">
            <v>ICOMDT09</v>
          </cell>
          <cell r="M1370" t="str">
            <v>ICOMDT09</v>
          </cell>
          <cell r="P1370" t="str">
            <v>ICOMDT09</v>
          </cell>
          <cell r="AK1370" t="str">
            <v>ICOMDT09</v>
          </cell>
        </row>
        <row r="1371">
          <cell r="A1371" t="str">
            <v>ICOMDT11</v>
          </cell>
          <cell r="D1371" t="str">
            <v>ICOMDT11</v>
          </cell>
          <cell r="G1371" t="str">
            <v>ICOMDT11</v>
          </cell>
          <cell r="J1371" t="str">
            <v>ICOMDT11</v>
          </cell>
          <cell r="M1371" t="str">
            <v>ICOMDT11</v>
          </cell>
          <cell r="P1371" t="str">
            <v>ICOMDT11</v>
          </cell>
          <cell r="AK1371" t="str">
            <v>ICOMDT11</v>
          </cell>
        </row>
        <row r="1372">
          <cell r="A1372" t="str">
            <v>ICOMFT03</v>
          </cell>
          <cell r="D1372" t="str">
            <v>ICOMFT03</v>
          </cell>
          <cell r="G1372" t="str">
            <v>ICOMFT03</v>
          </cell>
          <cell r="J1372" t="str">
            <v>ICOMFT03</v>
          </cell>
          <cell r="M1372" t="str">
            <v>ICOMFT03</v>
          </cell>
          <cell r="P1372" t="str">
            <v>ICOMFT03</v>
          </cell>
          <cell r="AK1372" t="str">
            <v>ICOMFT03</v>
          </cell>
        </row>
        <row r="1373">
          <cell r="A1373" t="str">
            <v>ICOMMA01</v>
          </cell>
          <cell r="D1373" t="str">
            <v>ICOMMA01</v>
          </cell>
          <cell r="G1373" t="str">
            <v>ICOMMA01</v>
          </cell>
          <cell r="J1373" t="str">
            <v>ICOMMA01</v>
          </cell>
          <cell r="M1373" t="str">
            <v>ICOMMA01</v>
          </cell>
          <cell r="P1373" t="str">
            <v>ICOMMA01</v>
          </cell>
          <cell r="AK1373" t="str">
            <v>ICOMMA01</v>
          </cell>
        </row>
        <row r="1374">
          <cell r="A1374" t="str">
            <v>ICOMMA02</v>
          </cell>
          <cell r="D1374" t="str">
            <v>ICOMMA02</v>
          </cell>
          <cell r="G1374" t="str">
            <v>ICOMMA02</v>
          </cell>
          <cell r="J1374" t="str">
            <v>ICOMMA02</v>
          </cell>
          <cell r="M1374" t="str">
            <v>ICOMMA02</v>
          </cell>
          <cell r="P1374" t="str">
            <v>ICOMMA02</v>
          </cell>
          <cell r="AK1374" t="str">
            <v>ICOMMA02</v>
          </cell>
        </row>
        <row r="1375">
          <cell r="A1375" t="str">
            <v>ICOMMA03</v>
          </cell>
          <cell r="D1375" t="str">
            <v>ICOMMA03</v>
          </cell>
          <cell r="G1375" t="str">
            <v>ICOMMA03</v>
          </cell>
          <cell r="J1375" t="str">
            <v>ICOMMA03</v>
          </cell>
          <cell r="M1375" t="str">
            <v>ICOMMA03</v>
          </cell>
          <cell r="P1375" t="str">
            <v>ICOMMA03</v>
          </cell>
          <cell r="AK1375" t="str">
            <v>ICOMMA03</v>
          </cell>
        </row>
        <row r="1376">
          <cell r="A1376" t="str">
            <v>ICOMMA04</v>
          </cell>
          <cell r="D1376" t="str">
            <v>ICOMMA04</v>
          </cell>
          <cell r="G1376" t="str">
            <v>ICOMMA04</v>
          </cell>
          <cell r="J1376" t="str">
            <v>ICOMMA04</v>
          </cell>
          <cell r="M1376" t="str">
            <v>ICOMMA04</v>
          </cell>
          <cell r="P1376" t="str">
            <v>ICOMMA04</v>
          </cell>
          <cell r="AK1376" t="str">
            <v>ICOMMA04</v>
          </cell>
        </row>
        <row r="1377">
          <cell r="A1377" t="str">
            <v>ICOMMA05</v>
          </cell>
          <cell r="D1377" t="str">
            <v>ICOMMA05</v>
          </cell>
          <cell r="G1377" t="str">
            <v>ICOMMA05</v>
          </cell>
          <cell r="J1377" t="str">
            <v>ICOMMA05</v>
          </cell>
          <cell r="M1377" t="str">
            <v>ICOMMA05</v>
          </cell>
          <cell r="P1377" t="str">
            <v>ICOMMA05</v>
          </cell>
          <cell r="AK1377" t="str">
            <v>ICOMMA05</v>
          </cell>
        </row>
        <row r="1378">
          <cell r="A1378" t="str">
            <v>ICOMMA06</v>
          </cell>
          <cell r="D1378" t="str">
            <v>ICOMMA06</v>
          </cell>
          <cell r="G1378" t="str">
            <v>ICOMMA06</v>
          </cell>
          <cell r="J1378" t="str">
            <v>ICOMMA06</v>
          </cell>
          <cell r="M1378" t="str">
            <v>ICOMMA06</v>
          </cell>
          <cell r="P1378" t="str">
            <v>ICOMMA06</v>
          </cell>
          <cell r="AK1378" t="str">
            <v>ICOMMA06</v>
          </cell>
        </row>
        <row r="1379">
          <cell r="A1379" t="str">
            <v>ICOMMA07</v>
          </cell>
          <cell r="D1379" t="str">
            <v>ICOMMA07</v>
          </cell>
          <cell r="G1379" t="str">
            <v>ICOMMA07</v>
          </cell>
          <cell r="J1379" t="str">
            <v>ICOMMA07</v>
          </cell>
          <cell r="M1379" t="str">
            <v>ICOMMA07</v>
          </cell>
          <cell r="P1379" t="str">
            <v>ICOMMA07</v>
          </cell>
          <cell r="AK1379" t="str">
            <v>ICOMMA07</v>
          </cell>
        </row>
        <row r="1380">
          <cell r="A1380" t="str">
            <v>ICOMMA08</v>
          </cell>
          <cell r="D1380" t="str">
            <v>ICOMMA08</v>
          </cell>
          <cell r="G1380" t="str">
            <v>ICOMMA08</v>
          </cell>
          <cell r="J1380" t="str">
            <v>ICOMMA08</v>
          </cell>
          <cell r="M1380" t="str">
            <v>ICOMMA08</v>
          </cell>
          <cell r="P1380" t="str">
            <v>ICOMMA08</v>
          </cell>
          <cell r="AK1380" t="str">
            <v>ICOMMA08</v>
          </cell>
        </row>
        <row r="1381">
          <cell r="A1381" t="str">
            <v>ICOMMA09</v>
          </cell>
          <cell r="D1381" t="str">
            <v>ICOMMA09</v>
          </cell>
          <cell r="G1381" t="str">
            <v>ICOMMA09</v>
          </cell>
          <cell r="J1381" t="str">
            <v>ICOMMA09</v>
          </cell>
          <cell r="M1381" t="str">
            <v>ICOMMA09</v>
          </cell>
          <cell r="P1381" t="str">
            <v>ICOMMA09</v>
          </cell>
          <cell r="AK1381" t="str">
            <v>ICOMMA09</v>
          </cell>
        </row>
        <row r="1382">
          <cell r="A1382" t="str">
            <v>ICOMMA10</v>
          </cell>
          <cell r="D1382" t="str">
            <v>ICOMMA10</v>
          </cell>
          <cell r="G1382" t="str">
            <v>ICOMMA10</v>
          </cell>
          <cell r="J1382" t="str">
            <v>ICOMMA10</v>
          </cell>
          <cell r="M1382" t="str">
            <v>ICOMMA10</v>
          </cell>
          <cell r="P1382" t="str">
            <v>ICOMMA10</v>
          </cell>
          <cell r="AK1382" t="str">
            <v>ICOMMA10</v>
          </cell>
        </row>
        <row r="1383">
          <cell r="A1383" t="str">
            <v>ICOMMA11</v>
          </cell>
          <cell r="D1383" t="str">
            <v>ICOMMA11</v>
          </cell>
          <cell r="G1383" t="str">
            <v>ICOMMA11</v>
          </cell>
          <cell r="J1383" t="str">
            <v>ICOMMA11</v>
          </cell>
          <cell r="M1383" t="str">
            <v>ICOMMA11</v>
          </cell>
          <cell r="P1383" t="str">
            <v>ICOMMA11</v>
          </cell>
          <cell r="AK1383" t="str">
            <v>ICOMMA11</v>
          </cell>
        </row>
        <row r="1384">
          <cell r="A1384" t="str">
            <v>ICOMMA12</v>
          </cell>
          <cell r="D1384" t="str">
            <v>ICOMMA12</v>
          </cell>
          <cell r="G1384" t="str">
            <v>ICOMMA12</v>
          </cell>
          <cell r="J1384" t="str">
            <v>ICOMMA12</v>
          </cell>
          <cell r="M1384" t="str">
            <v>ICOMMA12</v>
          </cell>
          <cell r="P1384" t="str">
            <v>ICOMMA12</v>
          </cell>
          <cell r="AK1384" t="str">
            <v>ICOMMA12</v>
          </cell>
        </row>
        <row r="1385">
          <cell r="A1385" t="str">
            <v>INCOMTAX</v>
          </cell>
          <cell r="D1385" t="str">
            <v>INCOMTAX</v>
          </cell>
          <cell r="G1385" t="str">
            <v>INCOMTAX</v>
          </cell>
          <cell r="J1385" t="str">
            <v>INCOMTAX</v>
          </cell>
          <cell r="M1385" t="str">
            <v>INCOMTAX</v>
          </cell>
          <cell r="P1385" t="str">
            <v>INCOMTAX</v>
          </cell>
          <cell r="AK1385" t="str">
            <v>INCOMTAX</v>
          </cell>
        </row>
        <row r="1386">
          <cell r="A1386" t="str">
            <v>INCTAXLF</v>
          </cell>
          <cell r="D1386" t="str">
            <v>INCTAXLF</v>
          </cell>
          <cell r="G1386" t="str">
            <v>INCTAXLF</v>
          </cell>
          <cell r="J1386" t="str">
            <v>INCTAXLF</v>
          </cell>
          <cell r="M1386" t="str">
            <v>INCTAXLF</v>
          </cell>
          <cell r="P1386" t="str">
            <v>INCTAXLF</v>
          </cell>
          <cell r="AK1386" t="str">
            <v>INCTAXLF</v>
          </cell>
        </row>
        <row r="1387">
          <cell r="A1387" t="str">
            <v>INCTAXNL</v>
          </cell>
          <cell r="D1387" t="str">
            <v>INCTAXNL</v>
          </cell>
          <cell r="G1387" t="str">
            <v>INCTAXNL</v>
          </cell>
          <cell r="J1387" t="str">
            <v>INCTAXNL</v>
          </cell>
          <cell r="M1387" t="str">
            <v>INCTAXNL</v>
          </cell>
          <cell r="P1387" t="str">
            <v>INCTAXNL</v>
          </cell>
          <cell r="AK1387" t="str">
            <v>INCTAXNL</v>
          </cell>
        </row>
        <row r="1388">
          <cell r="A1388" t="str">
            <v>INSHADM</v>
          </cell>
          <cell r="D1388" t="str">
            <v>INSHADM</v>
          </cell>
          <cell r="G1388" t="str">
            <v>INSHADM</v>
          </cell>
          <cell r="J1388" t="str">
            <v>INSHADM</v>
          </cell>
          <cell r="M1388" t="str">
            <v>INSHADM</v>
          </cell>
          <cell r="P1388" t="str">
            <v>INSHADM</v>
          </cell>
          <cell r="AK1388" t="str">
            <v>INSHADM</v>
          </cell>
        </row>
        <row r="1389">
          <cell r="A1389" t="str">
            <v>INSUAUTO</v>
          </cell>
          <cell r="D1389" t="str">
            <v>INSUAUTO</v>
          </cell>
          <cell r="G1389" t="str">
            <v>INSUAUTO</v>
          </cell>
          <cell r="J1389" t="str">
            <v>INSUAUTO</v>
          </cell>
          <cell r="M1389" t="str">
            <v>INSUAUTO</v>
          </cell>
          <cell r="P1389" t="str">
            <v>INSUAUTO</v>
          </cell>
          <cell r="AK1389" t="str">
            <v>INSUAUTO</v>
          </cell>
        </row>
        <row r="1390">
          <cell r="A1390" t="str">
            <v>INSUFUR</v>
          </cell>
          <cell r="D1390" t="str">
            <v>INSUFUR</v>
          </cell>
          <cell r="G1390" t="str">
            <v>INSUFUR</v>
          </cell>
          <cell r="J1390" t="str">
            <v>INSUFUR</v>
          </cell>
          <cell r="M1390" t="str">
            <v>INSUFUR</v>
          </cell>
          <cell r="P1390" t="str">
            <v>INSUFUR</v>
          </cell>
          <cell r="AK1390" t="str">
            <v>INSUFUR</v>
          </cell>
        </row>
        <row r="1391">
          <cell r="A1391" t="str">
            <v>INSUOFF</v>
          </cell>
          <cell r="D1391" t="str">
            <v>INSUOFF</v>
          </cell>
          <cell r="G1391" t="str">
            <v>INSUOFF</v>
          </cell>
          <cell r="J1391" t="str">
            <v>INSUOFF</v>
          </cell>
          <cell r="M1391" t="str">
            <v>INSUOFF</v>
          </cell>
          <cell r="P1391" t="str">
            <v>INSUOFF</v>
          </cell>
          <cell r="AK1391" t="str">
            <v>INSUOFF</v>
          </cell>
        </row>
        <row r="1392">
          <cell r="A1392" t="str">
            <v>INSUPRM</v>
          </cell>
          <cell r="D1392" t="str">
            <v>INSUPRM</v>
          </cell>
          <cell r="G1392" t="str">
            <v>INSUPRM</v>
          </cell>
          <cell r="J1392" t="str">
            <v>INSUPRM</v>
          </cell>
          <cell r="M1392" t="str">
            <v>INSUPRM</v>
          </cell>
          <cell r="P1392" t="str">
            <v>INSUPRM</v>
          </cell>
          <cell r="AK1392" t="str">
            <v>INSUPRM</v>
          </cell>
        </row>
        <row r="1393">
          <cell r="A1393" t="str">
            <v>INTBOLF</v>
          </cell>
          <cell r="D1393" t="str">
            <v>INTBOLF</v>
          </cell>
          <cell r="G1393" t="str">
            <v>INTBOLF</v>
          </cell>
          <cell r="J1393" t="str">
            <v>INTBOLF</v>
          </cell>
          <cell r="M1393" t="str">
            <v>INTBOLF</v>
          </cell>
          <cell r="P1393" t="str">
            <v>INTBOLF</v>
          </cell>
          <cell r="AK1393" t="str">
            <v>INTBOLF</v>
          </cell>
        </row>
        <row r="1394">
          <cell r="A1394" t="str">
            <v>INTBOND</v>
          </cell>
          <cell r="D1394" t="str">
            <v>INTBOND</v>
          </cell>
          <cell r="G1394" t="str">
            <v>INTBOND</v>
          </cell>
          <cell r="J1394" t="str">
            <v>INTBOND</v>
          </cell>
          <cell r="M1394" t="str">
            <v>INTBOND</v>
          </cell>
          <cell r="P1394" t="str">
            <v>INTBOND</v>
          </cell>
          <cell r="AK1394" t="str">
            <v>INTBOND</v>
          </cell>
        </row>
        <row r="1395">
          <cell r="A1395" t="str">
            <v>INTDEBNT</v>
          </cell>
          <cell r="D1395" t="str">
            <v>INTDEBNT</v>
          </cell>
          <cell r="G1395" t="str">
            <v>INTDEBNT</v>
          </cell>
          <cell r="J1395" t="str">
            <v>INTDEBNT</v>
          </cell>
          <cell r="M1395" t="str">
            <v>INTDEBNT</v>
          </cell>
          <cell r="P1395" t="str">
            <v>INTDEBNT</v>
          </cell>
          <cell r="AK1395" t="str">
            <v>INTDEBNT</v>
          </cell>
        </row>
        <row r="1396">
          <cell r="A1396" t="str">
            <v>INTDIVI</v>
          </cell>
          <cell r="D1396" t="str">
            <v>INTDIVI</v>
          </cell>
          <cell r="G1396" t="str">
            <v>INTDIVI</v>
          </cell>
          <cell r="J1396" t="str">
            <v>INTDIVI</v>
          </cell>
          <cell r="M1396" t="str">
            <v>INTDIVI</v>
          </cell>
          <cell r="P1396" t="str">
            <v>INTDIVI</v>
          </cell>
          <cell r="AK1396" t="str">
            <v>INTDIVI</v>
          </cell>
        </row>
        <row r="1397">
          <cell r="A1397" t="str">
            <v>INTDIVLF</v>
          </cell>
          <cell r="D1397" t="str">
            <v>INTDIVLF</v>
          </cell>
          <cell r="G1397" t="str">
            <v>INTDIVLF</v>
          </cell>
          <cell r="J1397" t="str">
            <v>INTDIVLF</v>
          </cell>
          <cell r="M1397" t="str">
            <v>INTDIVLF</v>
          </cell>
          <cell r="P1397" t="str">
            <v>INTDIVLF</v>
          </cell>
          <cell r="AK1397" t="str">
            <v>INTDIVLF</v>
          </cell>
        </row>
        <row r="1398">
          <cell r="A1398" t="str">
            <v>INTFIXAC</v>
          </cell>
          <cell r="D1398" t="str">
            <v>INTFIXAC</v>
          </cell>
          <cell r="G1398" t="str">
            <v>INTFIXAC</v>
          </cell>
          <cell r="J1398" t="str">
            <v>INTFIXAC</v>
          </cell>
          <cell r="M1398" t="str">
            <v>INTFIXAC</v>
          </cell>
          <cell r="P1398" t="str">
            <v>INTFIXAC</v>
          </cell>
          <cell r="AK1398" t="str">
            <v>INTFIXAC</v>
          </cell>
        </row>
        <row r="1399">
          <cell r="A1399" t="str">
            <v>INTFIXLF</v>
          </cell>
          <cell r="D1399" t="str">
            <v>INTFIXLF</v>
          </cell>
          <cell r="G1399" t="str">
            <v>INTFIXLF</v>
          </cell>
          <cell r="J1399" t="str">
            <v>INTFIXLF</v>
          </cell>
          <cell r="M1399" t="str">
            <v>INTFIXLF</v>
          </cell>
          <cell r="P1399" t="str">
            <v>INTFIXLF</v>
          </cell>
          <cell r="AK1399" t="str">
            <v>INTFIXLF</v>
          </cell>
        </row>
        <row r="1400">
          <cell r="A1400" t="str">
            <v>INTHIRE</v>
          </cell>
          <cell r="D1400" t="str">
            <v>INTHIRE</v>
          </cell>
          <cell r="G1400" t="str">
            <v>INTHIRE</v>
          </cell>
          <cell r="J1400" t="str">
            <v>INTHIRE</v>
          </cell>
          <cell r="M1400" t="str">
            <v>INTHIRE</v>
          </cell>
          <cell r="P1400" t="str">
            <v>INTHIRE</v>
          </cell>
          <cell r="AK1400" t="str">
            <v>INTHIRE</v>
          </cell>
        </row>
        <row r="1401">
          <cell r="A1401" t="str">
            <v>INTLOAN</v>
          </cell>
          <cell r="D1401" t="str">
            <v>INTLOAN</v>
          </cell>
          <cell r="G1401" t="str">
            <v>INTLOAN</v>
          </cell>
          <cell r="J1401" t="str">
            <v>INTLOAN</v>
          </cell>
          <cell r="M1401" t="str">
            <v>INTLOAN</v>
          </cell>
          <cell r="P1401" t="str">
            <v>INTLOAN</v>
          </cell>
          <cell r="AK1401" t="str">
            <v>INTLOAN</v>
          </cell>
        </row>
        <row r="1402">
          <cell r="A1402" t="str">
            <v>INTO/D</v>
          </cell>
          <cell r="D1402" t="str">
            <v>INTO/D</v>
          </cell>
          <cell r="G1402" t="str">
            <v>INTO/D</v>
          </cell>
          <cell r="J1402" t="str">
            <v>INTO/D</v>
          </cell>
          <cell r="M1402" t="str">
            <v>INTO/D</v>
          </cell>
          <cell r="P1402" t="str">
            <v>INTO/D</v>
          </cell>
          <cell r="AK1402" t="str">
            <v>INTO/D</v>
          </cell>
        </row>
        <row r="1403">
          <cell r="A1403" t="str">
            <v>INTOEF</v>
          </cell>
          <cell r="D1403" t="str">
            <v>INTOEF</v>
          </cell>
          <cell r="G1403" t="str">
            <v>INTOEF</v>
          </cell>
          <cell r="J1403" t="str">
            <v>INTOEF</v>
          </cell>
          <cell r="M1403" t="str">
            <v>INTOEF</v>
          </cell>
          <cell r="P1403" t="str">
            <v>INTOEF</v>
          </cell>
          <cell r="AK1403" t="str">
            <v>INTOEF</v>
          </cell>
        </row>
        <row r="1404">
          <cell r="A1404" t="str">
            <v>INTOEFLF</v>
          </cell>
          <cell r="D1404" t="str">
            <v>INTOEFLF</v>
          </cell>
          <cell r="G1404" t="str">
            <v>INTOEFLF</v>
          </cell>
          <cell r="J1404" t="str">
            <v>INTOEFLF</v>
          </cell>
          <cell r="M1404" t="str">
            <v>INTOEFLF</v>
          </cell>
          <cell r="P1404" t="str">
            <v>INTOEFLF</v>
          </cell>
          <cell r="AK1404" t="str">
            <v>INTOEFLF</v>
          </cell>
        </row>
        <row r="1405">
          <cell r="A1405" t="str">
            <v>INTP/N</v>
          </cell>
          <cell r="D1405" t="str">
            <v>INTP/N</v>
          </cell>
          <cell r="G1405" t="str">
            <v>INTP/N</v>
          </cell>
          <cell r="J1405" t="str">
            <v>INTP/N</v>
          </cell>
          <cell r="M1405" t="str">
            <v>INTP/N</v>
          </cell>
          <cell r="P1405" t="str">
            <v>INTP/N</v>
          </cell>
          <cell r="AK1405" t="str">
            <v>INTP/N</v>
          </cell>
        </row>
        <row r="1406">
          <cell r="A1406" t="str">
            <v>INTRES</v>
          </cell>
          <cell r="D1406" t="str">
            <v>INTRES</v>
          </cell>
          <cell r="G1406" t="str">
            <v>INTRES</v>
          </cell>
          <cell r="J1406" t="str">
            <v>INTRES</v>
          </cell>
          <cell r="M1406" t="str">
            <v>INTRES</v>
          </cell>
          <cell r="P1406" t="str">
            <v>INTRES</v>
          </cell>
          <cell r="AK1406" t="str">
            <v>INTRES</v>
          </cell>
        </row>
        <row r="1407">
          <cell r="A1407" t="str">
            <v>INTRETRO</v>
          </cell>
          <cell r="D1407" t="str">
            <v>INTRETRO</v>
          </cell>
          <cell r="G1407" t="str">
            <v>INTRETRO</v>
          </cell>
          <cell r="J1407" t="str">
            <v>INTRETRO</v>
          </cell>
          <cell r="M1407" t="str">
            <v>INTRETRO</v>
          </cell>
          <cell r="P1407" t="str">
            <v>INTRETRO</v>
          </cell>
          <cell r="AK1407" t="str">
            <v>INTRETRO</v>
          </cell>
        </row>
        <row r="1408">
          <cell r="A1408" t="str">
            <v>INTRI</v>
          </cell>
          <cell r="D1408" t="str">
            <v>INTRI</v>
          </cell>
          <cell r="G1408" t="str">
            <v>INTRI</v>
          </cell>
          <cell r="J1408" t="str">
            <v>INTRI</v>
          </cell>
          <cell r="M1408" t="str">
            <v>INTRI</v>
          </cell>
          <cell r="P1408" t="str">
            <v>INTRI</v>
          </cell>
          <cell r="AK1408" t="str">
            <v>INTRI</v>
          </cell>
        </row>
        <row r="1409">
          <cell r="A1409" t="str">
            <v>INTRO</v>
          </cell>
          <cell r="D1409" t="str">
            <v>INTRO</v>
          </cell>
          <cell r="G1409" t="str">
            <v>INTRO</v>
          </cell>
          <cell r="J1409" t="str">
            <v>INTRO</v>
          </cell>
          <cell r="M1409" t="str">
            <v>INTRO</v>
          </cell>
          <cell r="P1409" t="str">
            <v>INTRO</v>
          </cell>
          <cell r="AK1409" t="str">
            <v>INTRO</v>
          </cell>
        </row>
        <row r="1410">
          <cell r="A1410" t="str">
            <v>INTS/A</v>
          </cell>
          <cell r="D1410" t="str">
            <v>INTS/A</v>
          </cell>
          <cell r="G1410" t="str">
            <v>INTS/A</v>
          </cell>
          <cell r="J1410" t="str">
            <v>INTS/A</v>
          </cell>
          <cell r="M1410" t="str">
            <v>INTS/A</v>
          </cell>
          <cell r="P1410" t="str">
            <v>INTS/A</v>
          </cell>
          <cell r="AK1410" t="str">
            <v>INTS/A</v>
          </cell>
        </row>
        <row r="1411">
          <cell r="A1411" t="str">
            <v>INTSECUR</v>
          </cell>
          <cell r="D1411" t="str">
            <v>INTSECUR</v>
          </cell>
          <cell r="G1411" t="str">
            <v>INTSECUR</v>
          </cell>
          <cell r="J1411" t="str">
            <v>INTSECUR</v>
          </cell>
          <cell r="M1411" t="str">
            <v>INTSECUR</v>
          </cell>
          <cell r="P1411" t="str">
            <v>INTSECUR</v>
          </cell>
          <cell r="AK1411" t="str">
            <v>INTSECUR</v>
          </cell>
        </row>
        <row r="1412">
          <cell r="A1412" t="str">
            <v>INVEXP</v>
          </cell>
          <cell r="D1412" t="str">
            <v>INVEXP</v>
          </cell>
          <cell r="G1412" t="str">
            <v>INVEXP</v>
          </cell>
          <cell r="J1412" t="str">
            <v>INVEXP</v>
          </cell>
          <cell r="M1412" t="str">
            <v>INVEXP</v>
          </cell>
          <cell r="P1412" t="str">
            <v>INVEXP</v>
          </cell>
          <cell r="AK1412" t="str">
            <v>INVEXP</v>
          </cell>
        </row>
        <row r="1413">
          <cell r="A1413" t="str">
            <v>INVHIRE</v>
          </cell>
          <cell r="D1413" t="str">
            <v>INVHIRE</v>
          </cell>
          <cell r="G1413" t="str">
            <v>INVHIRE</v>
          </cell>
          <cell r="J1413" t="str">
            <v>INVHIRE</v>
          </cell>
          <cell r="M1413" t="str">
            <v>INVHIRE</v>
          </cell>
          <cell r="P1413" t="str">
            <v>INVHIRE</v>
          </cell>
          <cell r="AK1413" t="str">
            <v>INVHIRE</v>
          </cell>
        </row>
        <row r="1414">
          <cell r="A1414" t="str">
            <v>INWD</v>
          </cell>
          <cell r="D1414" t="str">
            <v>INWD</v>
          </cell>
          <cell r="G1414" t="str">
            <v>INWD</v>
          </cell>
          <cell r="J1414" t="str">
            <v>INWD</v>
          </cell>
          <cell r="M1414" t="str">
            <v>INWD</v>
          </cell>
          <cell r="P1414" t="str">
            <v>INWD</v>
          </cell>
          <cell r="AK1414" t="str">
            <v>INWD</v>
          </cell>
        </row>
        <row r="1415">
          <cell r="A1415" t="str">
            <v>IOCMDF01</v>
          </cell>
          <cell r="D1415" t="str">
            <v>IOCMDF01</v>
          </cell>
          <cell r="G1415" t="str">
            <v>IOCMDF01</v>
          </cell>
          <cell r="J1415" t="str">
            <v>IOCMDF01</v>
          </cell>
          <cell r="M1415" t="str">
            <v>IOCMDF01</v>
          </cell>
          <cell r="P1415" t="str">
            <v>IOCMDF01</v>
          </cell>
          <cell r="AK1415" t="str">
            <v>IOCMDF01</v>
          </cell>
        </row>
        <row r="1416">
          <cell r="A1416" t="str">
            <v>IOCMDF02</v>
          </cell>
          <cell r="D1416" t="str">
            <v>IOCMDF02</v>
          </cell>
          <cell r="G1416" t="str">
            <v>IOCMDF02</v>
          </cell>
          <cell r="J1416" t="str">
            <v>IOCMDF02</v>
          </cell>
          <cell r="M1416" t="str">
            <v>IOCMDF02</v>
          </cell>
          <cell r="P1416" t="str">
            <v>IOCMDF02</v>
          </cell>
          <cell r="AK1416" t="str">
            <v>IOCMDF02</v>
          </cell>
        </row>
        <row r="1417">
          <cell r="A1417" t="str">
            <v>IOCMDF03</v>
          </cell>
          <cell r="D1417" t="str">
            <v>IOCMDF03</v>
          </cell>
          <cell r="G1417" t="str">
            <v>IOCMDF03</v>
          </cell>
          <cell r="J1417" t="str">
            <v>IOCMDF03</v>
          </cell>
          <cell r="M1417" t="str">
            <v>IOCMDF03</v>
          </cell>
          <cell r="P1417" t="str">
            <v>IOCMDF03</v>
          </cell>
          <cell r="AK1417" t="str">
            <v>IOCMDF03</v>
          </cell>
        </row>
        <row r="1418">
          <cell r="A1418" t="str">
            <v>IOCMDF04</v>
          </cell>
          <cell r="D1418" t="str">
            <v>IOCMDF04</v>
          </cell>
          <cell r="G1418" t="str">
            <v>IOCMDF04</v>
          </cell>
          <cell r="J1418" t="str">
            <v>IOCMDF04</v>
          </cell>
          <cell r="M1418" t="str">
            <v>IOCMDF04</v>
          </cell>
          <cell r="P1418" t="str">
            <v>IOCMDF04</v>
          </cell>
          <cell r="AK1418" t="str">
            <v>IOCMDF04</v>
          </cell>
        </row>
        <row r="1419">
          <cell r="A1419" t="str">
            <v>IOCMDF05</v>
          </cell>
          <cell r="D1419" t="str">
            <v>IOCMDF05</v>
          </cell>
          <cell r="G1419" t="str">
            <v>IOCMDF05</v>
          </cell>
          <cell r="J1419" t="str">
            <v>IOCMDF05</v>
          </cell>
          <cell r="M1419" t="str">
            <v>IOCMDF05</v>
          </cell>
          <cell r="P1419" t="str">
            <v>IOCMDF05</v>
          </cell>
          <cell r="AK1419" t="str">
            <v>IOCMDF05</v>
          </cell>
        </row>
        <row r="1420">
          <cell r="A1420" t="str">
            <v>IOCMDF06</v>
          </cell>
          <cell r="D1420" t="str">
            <v>IOCMDF06</v>
          </cell>
          <cell r="G1420" t="str">
            <v>IOCMDF06</v>
          </cell>
          <cell r="J1420" t="str">
            <v>IOCMDF06</v>
          </cell>
          <cell r="M1420" t="str">
            <v>IOCMDF06</v>
          </cell>
          <cell r="P1420" t="str">
            <v>IOCMDF06</v>
          </cell>
          <cell r="AK1420" t="str">
            <v>IOCMDF06</v>
          </cell>
        </row>
        <row r="1421">
          <cell r="A1421" t="str">
            <v>IOCMDF07</v>
          </cell>
          <cell r="D1421" t="str">
            <v>IOCMDF07</v>
          </cell>
          <cell r="G1421" t="str">
            <v>IOCMDF07</v>
          </cell>
          <cell r="J1421" t="str">
            <v>IOCMDF07</v>
          </cell>
          <cell r="M1421" t="str">
            <v>IOCMDF07</v>
          </cell>
          <cell r="P1421" t="str">
            <v>IOCMDF07</v>
          </cell>
          <cell r="AK1421" t="str">
            <v>IOCMDF07</v>
          </cell>
        </row>
        <row r="1422">
          <cell r="A1422" t="str">
            <v>IOCMDF08</v>
          </cell>
          <cell r="D1422" t="str">
            <v>IOCMDF08</v>
          </cell>
          <cell r="G1422" t="str">
            <v>IOCMDF08</v>
          </cell>
          <cell r="J1422" t="str">
            <v>IOCMDF08</v>
          </cell>
          <cell r="M1422" t="str">
            <v>IOCMDF08</v>
          </cell>
          <cell r="P1422" t="str">
            <v>IOCMDF08</v>
          </cell>
          <cell r="AK1422" t="str">
            <v>IOCMDF08</v>
          </cell>
        </row>
        <row r="1423">
          <cell r="A1423" t="str">
            <v>IOCMDT01</v>
          </cell>
          <cell r="D1423" t="str">
            <v>IOCMDT01</v>
          </cell>
          <cell r="G1423" t="str">
            <v>IOCMDT01</v>
          </cell>
          <cell r="J1423" t="str">
            <v>IOCMDT01</v>
          </cell>
          <cell r="M1423" t="str">
            <v>IOCMDT01</v>
          </cell>
          <cell r="P1423" t="str">
            <v>IOCMDT01</v>
          </cell>
          <cell r="AK1423" t="str">
            <v>IOCMDT01</v>
          </cell>
        </row>
        <row r="1424">
          <cell r="A1424" t="str">
            <v>IOCMDT02</v>
          </cell>
          <cell r="D1424" t="str">
            <v>IOCMDT02</v>
          </cell>
          <cell r="G1424" t="str">
            <v>IOCMDT02</v>
          </cell>
          <cell r="J1424" t="str">
            <v>IOCMDT02</v>
          </cell>
          <cell r="M1424" t="str">
            <v>IOCMDT02</v>
          </cell>
          <cell r="P1424" t="str">
            <v>IOCMDT02</v>
          </cell>
          <cell r="AK1424" t="str">
            <v>IOCMDT02</v>
          </cell>
        </row>
        <row r="1425">
          <cell r="A1425" t="str">
            <v>IOCMDT03</v>
          </cell>
          <cell r="D1425" t="str">
            <v>IOCMDT03</v>
          </cell>
          <cell r="G1425" t="str">
            <v>IOCMDT03</v>
          </cell>
          <cell r="J1425" t="str">
            <v>IOCMDT03</v>
          </cell>
          <cell r="M1425" t="str">
            <v>IOCMDT03</v>
          </cell>
          <cell r="P1425" t="str">
            <v>IOCMDT03</v>
          </cell>
          <cell r="AK1425" t="str">
            <v>IOCMDT03</v>
          </cell>
        </row>
        <row r="1426">
          <cell r="A1426" t="str">
            <v>IOCMDT04</v>
          </cell>
          <cell r="D1426" t="str">
            <v>IOCMDT04</v>
          </cell>
          <cell r="G1426" t="str">
            <v>IOCMDT04</v>
          </cell>
          <cell r="J1426" t="str">
            <v>IOCMDT04</v>
          </cell>
          <cell r="M1426" t="str">
            <v>IOCMDT04</v>
          </cell>
          <cell r="P1426" t="str">
            <v>IOCMDT04</v>
          </cell>
          <cell r="AK1426" t="str">
            <v>IOCMDT04</v>
          </cell>
        </row>
        <row r="1427">
          <cell r="A1427" t="str">
            <v>IOCMDT05</v>
          </cell>
          <cell r="D1427" t="str">
            <v>IOCMDT05</v>
          </cell>
          <cell r="G1427" t="str">
            <v>IOCMDT05</v>
          </cell>
          <cell r="J1427" t="str">
            <v>IOCMDT05</v>
          </cell>
          <cell r="M1427" t="str">
            <v>IOCMDT05</v>
          </cell>
          <cell r="P1427" t="str">
            <v>IOCMDT05</v>
          </cell>
          <cell r="AK1427" t="str">
            <v>IOCMDT05</v>
          </cell>
        </row>
        <row r="1428">
          <cell r="A1428" t="str">
            <v>IOCMDT07</v>
          </cell>
          <cell r="D1428" t="str">
            <v>IOCMDT07</v>
          </cell>
          <cell r="G1428" t="str">
            <v>IOCMDT07</v>
          </cell>
          <cell r="J1428" t="str">
            <v>IOCMDT07</v>
          </cell>
          <cell r="M1428" t="str">
            <v>IOCMDT07</v>
          </cell>
          <cell r="P1428" t="str">
            <v>IOCMDT07</v>
          </cell>
          <cell r="AK1428" t="str">
            <v>IOCMDT07</v>
          </cell>
        </row>
        <row r="1429">
          <cell r="A1429" t="str">
            <v>IOCMDT08</v>
          </cell>
          <cell r="D1429" t="str">
            <v>IOCMDT08</v>
          </cell>
          <cell r="G1429" t="str">
            <v>IOCMDT08</v>
          </cell>
          <cell r="J1429" t="str">
            <v>IOCMDT08</v>
          </cell>
          <cell r="M1429" t="str">
            <v>IOCMDT08</v>
          </cell>
          <cell r="P1429" t="str">
            <v>IOCMDT08</v>
          </cell>
          <cell r="AK1429" t="str">
            <v>IOCMDT08</v>
          </cell>
        </row>
        <row r="1430">
          <cell r="A1430" t="str">
            <v>IOCMDT09</v>
          </cell>
          <cell r="D1430" t="str">
            <v>IOCMDT09</v>
          </cell>
          <cell r="G1430" t="str">
            <v>IOCMDT09</v>
          </cell>
          <cell r="J1430" t="str">
            <v>IOCMDT09</v>
          </cell>
          <cell r="M1430" t="str">
            <v>IOCMDT09</v>
          </cell>
          <cell r="P1430" t="str">
            <v>IOCMDT09</v>
          </cell>
          <cell r="AK1430" t="str">
            <v>IOCMDT09</v>
          </cell>
        </row>
        <row r="1431">
          <cell r="A1431" t="str">
            <v>IOCMDT10</v>
          </cell>
          <cell r="D1431" t="str">
            <v>IOCMDT10</v>
          </cell>
          <cell r="G1431" t="str">
            <v>IOCMDT10</v>
          </cell>
          <cell r="J1431" t="str">
            <v>IOCMDT10</v>
          </cell>
          <cell r="M1431" t="str">
            <v>IOCMDT10</v>
          </cell>
          <cell r="P1431" t="str">
            <v>IOCMDT10</v>
          </cell>
          <cell r="AK1431" t="str">
            <v>IOCMDT10</v>
          </cell>
        </row>
        <row r="1432">
          <cell r="A1432" t="str">
            <v>IOCMDT11</v>
          </cell>
          <cell r="D1432" t="str">
            <v>IOCMDT11</v>
          </cell>
          <cell r="G1432" t="str">
            <v>IOCMDT11</v>
          </cell>
          <cell r="J1432" t="str">
            <v>IOCMDT11</v>
          </cell>
          <cell r="M1432" t="str">
            <v>IOCMDT11</v>
          </cell>
          <cell r="P1432" t="str">
            <v>IOCMDT11</v>
          </cell>
          <cell r="AK1432" t="str">
            <v>IOCMDT11</v>
          </cell>
        </row>
        <row r="1433">
          <cell r="A1433" t="str">
            <v>IOCMFF01</v>
          </cell>
          <cell r="D1433" t="str">
            <v>IOCMFF01</v>
          </cell>
          <cell r="G1433" t="str">
            <v>IOCMFF01</v>
          </cell>
          <cell r="J1433" t="str">
            <v>IOCMFF01</v>
          </cell>
          <cell r="M1433" t="str">
            <v>IOCMFF01</v>
          </cell>
          <cell r="P1433" t="str">
            <v>IOCMFF01</v>
          </cell>
          <cell r="AK1433" t="str">
            <v>IOCMFF01</v>
          </cell>
        </row>
        <row r="1434">
          <cell r="A1434" t="str">
            <v>IOCMFF07</v>
          </cell>
          <cell r="D1434" t="str">
            <v>IOCMFF07</v>
          </cell>
          <cell r="G1434" t="str">
            <v>IOCMFF07</v>
          </cell>
          <cell r="J1434" t="str">
            <v>IOCMFF07</v>
          </cell>
          <cell r="M1434" t="str">
            <v>IOCMFF07</v>
          </cell>
          <cell r="P1434" t="str">
            <v>IOCMFF07</v>
          </cell>
          <cell r="AK1434" t="str">
            <v>IOCMFF07</v>
          </cell>
        </row>
        <row r="1435">
          <cell r="A1435" t="str">
            <v>IOCMFT01</v>
          </cell>
          <cell r="D1435" t="str">
            <v>IOCMFT01</v>
          </cell>
          <cell r="G1435" t="str">
            <v>IOCMFT01</v>
          </cell>
          <cell r="J1435" t="str">
            <v>IOCMFT01</v>
          </cell>
          <cell r="M1435" t="str">
            <v>IOCMFT01</v>
          </cell>
          <cell r="P1435" t="str">
            <v>IOCMFT01</v>
          </cell>
          <cell r="AK1435" t="str">
            <v>IOCMFT01</v>
          </cell>
        </row>
        <row r="1436">
          <cell r="A1436" t="str">
            <v>IOCMFT02</v>
          </cell>
          <cell r="D1436" t="str">
            <v>IOCMFT02</v>
          </cell>
          <cell r="G1436" t="str">
            <v>IOCMFT02</v>
          </cell>
          <cell r="J1436" t="str">
            <v>IOCMFT02</v>
          </cell>
          <cell r="M1436" t="str">
            <v>IOCMFT02</v>
          </cell>
          <cell r="P1436" t="str">
            <v>IOCMFT02</v>
          </cell>
          <cell r="AK1436" t="str">
            <v>IOCMFT02</v>
          </cell>
        </row>
        <row r="1437">
          <cell r="A1437" t="str">
            <v>IOCMFT03</v>
          </cell>
          <cell r="D1437" t="str">
            <v>IOCMFT03</v>
          </cell>
          <cell r="G1437" t="str">
            <v>IOCMFT03</v>
          </cell>
          <cell r="J1437" t="str">
            <v>IOCMFT03</v>
          </cell>
          <cell r="M1437" t="str">
            <v>IOCMFT03</v>
          </cell>
          <cell r="P1437" t="str">
            <v>IOCMFT03</v>
          </cell>
          <cell r="AK1437" t="str">
            <v>IOCMFT03</v>
          </cell>
        </row>
        <row r="1438">
          <cell r="A1438" t="str">
            <v>IOCMFT04</v>
          </cell>
          <cell r="D1438" t="str">
            <v>IOCMFT04</v>
          </cell>
          <cell r="G1438" t="str">
            <v>IOCMFT04</v>
          </cell>
          <cell r="J1438" t="str">
            <v>IOCMFT04</v>
          </cell>
          <cell r="M1438" t="str">
            <v>IOCMFT04</v>
          </cell>
          <cell r="P1438" t="str">
            <v>IOCMFT04</v>
          </cell>
          <cell r="AK1438" t="str">
            <v>IOCMFT04</v>
          </cell>
        </row>
        <row r="1439">
          <cell r="A1439" t="str">
            <v>IOCMFT05</v>
          </cell>
          <cell r="D1439" t="str">
            <v>IOCMFT05</v>
          </cell>
          <cell r="G1439" t="str">
            <v>IOCMFT05</v>
          </cell>
          <cell r="J1439" t="str">
            <v>IOCMFT05</v>
          </cell>
          <cell r="M1439" t="str">
            <v>IOCMFT05</v>
          </cell>
          <cell r="P1439" t="str">
            <v>IOCMFT05</v>
          </cell>
          <cell r="AK1439" t="str">
            <v>IOCMFT05</v>
          </cell>
        </row>
        <row r="1440">
          <cell r="A1440" t="str">
            <v>IOCMFT06</v>
          </cell>
          <cell r="D1440" t="str">
            <v>IOCMFT06</v>
          </cell>
          <cell r="G1440" t="str">
            <v>IOCMFT06</v>
          </cell>
          <cell r="J1440" t="str">
            <v>IOCMFT06</v>
          </cell>
          <cell r="M1440" t="str">
            <v>IOCMFT06</v>
          </cell>
          <cell r="P1440" t="str">
            <v>IOCMFT06</v>
          </cell>
          <cell r="AK1440" t="str">
            <v>IOCMFT06</v>
          </cell>
        </row>
        <row r="1441">
          <cell r="A1441" t="str">
            <v>IOCMFT07</v>
          </cell>
          <cell r="D1441" t="str">
            <v>IOCMFT07</v>
          </cell>
          <cell r="G1441" t="str">
            <v>IOCMFT07</v>
          </cell>
          <cell r="J1441" t="str">
            <v>IOCMFT07</v>
          </cell>
          <cell r="M1441" t="str">
            <v>IOCMFT07</v>
          </cell>
          <cell r="P1441" t="str">
            <v>IOCMFT07</v>
          </cell>
          <cell r="AK1441" t="str">
            <v>IOCMFT07</v>
          </cell>
        </row>
        <row r="1442">
          <cell r="A1442" t="str">
            <v>IOCMFT08</v>
          </cell>
          <cell r="D1442" t="str">
            <v>IOCMFT08</v>
          </cell>
          <cell r="G1442" t="str">
            <v>IOCMFT08</v>
          </cell>
          <cell r="J1442" t="str">
            <v>IOCMFT08</v>
          </cell>
          <cell r="M1442" t="str">
            <v>IOCMFT08</v>
          </cell>
          <cell r="P1442" t="str">
            <v>IOCMFT08</v>
          </cell>
          <cell r="AK1442" t="str">
            <v>IOCMFT08</v>
          </cell>
        </row>
        <row r="1443">
          <cell r="A1443" t="str">
            <v>IOCMFT09</v>
          </cell>
          <cell r="D1443" t="str">
            <v>IOCMFT09</v>
          </cell>
          <cell r="G1443" t="str">
            <v>IOCMFT09</v>
          </cell>
          <cell r="J1443" t="str">
            <v>IOCMFT09</v>
          </cell>
          <cell r="M1443" t="str">
            <v>IOCMFT09</v>
          </cell>
          <cell r="P1443" t="str">
            <v>IOCMFT09</v>
          </cell>
          <cell r="AK1443" t="str">
            <v>IOCMFT09</v>
          </cell>
        </row>
        <row r="1444">
          <cell r="A1444" t="str">
            <v>IOCMFT11</v>
          </cell>
          <cell r="D1444" t="str">
            <v>IOCMFT11</v>
          </cell>
          <cell r="G1444" t="str">
            <v>IOCMFT11</v>
          </cell>
          <cell r="J1444" t="str">
            <v>IOCMFT11</v>
          </cell>
          <cell r="M1444" t="str">
            <v>IOCMFT11</v>
          </cell>
          <cell r="P1444" t="str">
            <v>IOCMFT11</v>
          </cell>
          <cell r="AK1444" t="str">
            <v>IOCMFT11</v>
          </cell>
        </row>
        <row r="1445">
          <cell r="A1445" t="str">
            <v>IOCMFT13</v>
          </cell>
          <cell r="D1445" t="str">
            <v>IOCMFT13</v>
          </cell>
          <cell r="G1445" t="str">
            <v>IOCMFT13</v>
          </cell>
          <cell r="J1445" t="str">
            <v>IOCMFT13</v>
          </cell>
          <cell r="M1445" t="str">
            <v>IOCMFT13</v>
          </cell>
          <cell r="P1445" t="str">
            <v>IOCMFT13</v>
          </cell>
          <cell r="AK1445" t="str">
            <v>IOCMFT13</v>
          </cell>
        </row>
        <row r="1446">
          <cell r="A1446" t="str">
            <v>IOCMFT14</v>
          </cell>
          <cell r="D1446" t="str">
            <v>IOCMFT14</v>
          </cell>
          <cell r="G1446" t="str">
            <v>IOCMFT14</v>
          </cell>
          <cell r="J1446" t="str">
            <v>IOCMFT14</v>
          </cell>
          <cell r="M1446" t="str">
            <v>IOCMFT14</v>
          </cell>
          <cell r="P1446" t="str">
            <v>IOCMFT14</v>
          </cell>
          <cell r="AK1446" t="str">
            <v>IOCMFT14</v>
          </cell>
        </row>
        <row r="1447">
          <cell r="A1447" t="str">
            <v>IOCMFT17</v>
          </cell>
          <cell r="D1447" t="str">
            <v>IOCMFT17</v>
          </cell>
          <cell r="G1447" t="str">
            <v>IOCMFT17</v>
          </cell>
          <cell r="J1447" t="str">
            <v>IOCMFT17</v>
          </cell>
          <cell r="M1447" t="str">
            <v>IOCMFT17</v>
          </cell>
          <cell r="P1447" t="str">
            <v>IOCMFT17</v>
          </cell>
          <cell r="AK1447" t="str">
            <v>IOCMFT17</v>
          </cell>
        </row>
        <row r="1448">
          <cell r="A1448" t="str">
            <v>IOCMFT18</v>
          </cell>
          <cell r="D1448" t="str">
            <v>IOCMFT18</v>
          </cell>
          <cell r="G1448" t="str">
            <v>IOCMFT18</v>
          </cell>
          <cell r="J1448" t="str">
            <v>IOCMFT18</v>
          </cell>
          <cell r="M1448" t="str">
            <v>IOCMFT18</v>
          </cell>
          <cell r="P1448" t="str">
            <v>IOCMFT18</v>
          </cell>
          <cell r="AK1448" t="str">
            <v>IOCMFT18</v>
          </cell>
        </row>
        <row r="1449">
          <cell r="A1449" t="str">
            <v>IOCMFT19</v>
          </cell>
          <cell r="D1449" t="str">
            <v>IOCMFT19</v>
          </cell>
          <cell r="G1449" t="str">
            <v>IOCMFT19</v>
          </cell>
          <cell r="J1449" t="str">
            <v>IOCMFT19</v>
          </cell>
          <cell r="M1449" t="str">
            <v>IOCMFT19</v>
          </cell>
          <cell r="P1449" t="str">
            <v>IOCMFT19</v>
          </cell>
          <cell r="AK1449" t="str">
            <v>IOCMFT19</v>
          </cell>
        </row>
        <row r="1450">
          <cell r="A1450" t="str">
            <v>IOCMFT21</v>
          </cell>
          <cell r="D1450" t="str">
            <v>IOCMFT21</v>
          </cell>
          <cell r="G1450" t="str">
            <v>IOCMFT21</v>
          </cell>
          <cell r="J1450" t="str">
            <v>IOCMFT21</v>
          </cell>
          <cell r="M1450" t="str">
            <v>IOCMFT21</v>
          </cell>
          <cell r="P1450" t="str">
            <v>IOCMFT21</v>
          </cell>
          <cell r="AK1450" t="str">
            <v>IOCMFT21</v>
          </cell>
        </row>
        <row r="1451">
          <cell r="A1451" t="str">
            <v>IOCMFT22</v>
          </cell>
          <cell r="D1451" t="str">
            <v>IOCMFT22</v>
          </cell>
          <cell r="G1451" t="str">
            <v>IOCMFT22</v>
          </cell>
          <cell r="J1451" t="str">
            <v>IOCMFT22</v>
          </cell>
          <cell r="M1451" t="str">
            <v>IOCMFT22</v>
          </cell>
          <cell r="P1451" t="str">
            <v>IOCMFT22</v>
          </cell>
          <cell r="AK1451" t="str">
            <v>IOCMFT22</v>
          </cell>
        </row>
        <row r="1452">
          <cell r="A1452" t="str">
            <v>IOCMFT23</v>
          </cell>
          <cell r="D1452" t="str">
            <v>IOCMFT23</v>
          </cell>
          <cell r="G1452" t="str">
            <v>IOCMFT23</v>
          </cell>
          <cell r="J1452" t="str">
            <v>IOCMFT23</v>
          </cell>
          <cell r="M1452" t="str">
            <v>IOCMFT23</v>
          </cell>
          <cell r="P1452" t="str">
            <v>IOCMFT23</v>
          </cell>
          <cell r="AK1452" t="str">
            <v>IOCMFT23</v>
          </cell>
        </row>
        <row r="1453">
          <cell r="A1453" t="str">
            <v>IOCMFT24</v>
          </cell>
          <cell r="D1453" t="str">
            <v>IOCMFT24</v>
          </cell>
          <cell r="G1453" t="str">
            <v>IOCMFT24</v>
          </cell>
          <cell r="J1453" t="str">
            <v>IOCMFT24</v>
          </cell>
          <cell r="M1453" t="str">
            <v>IOCMFT24</v>
          </cell>
          <cell r="P1453" t="str">
            <v>IOCMFT24</v>
          </cell>
          <cell r="AK1453" t="str">
            <v>IOCMFT24</v>
          </cell>
        </row>
        <row r="1454">
          <cell r="A1454" t="str">
            <v>IOCMMA01</v>
          </cell>
          <cell r="D1454" t="str">
            <v>IOCMMA01</v>
          </cell>
          <cell r="G1454" t="str">
            <v>IOCMMA01</v>
          </cell>
          <cell r="J1454" t="str">
            <v>IOCMMA01</v>
          </cell>
          <cell r="M1454" t="str">
            <v>IOCMMA01</v>
          </cell>
          <cell r="P1454" t="str">
            <v>IOCMMA01</v>
          </cell>
          <cell r="AK1454" t="str">
            <v>IOCMMA01</v>
          </cell>
        </row>
        <row r="1455">
          <cell r="A1455" t="str">
            <v>IOCMMA02</v>
          </cell>
          <cell r="D1455" t="str">
            <v>IOCMMA02</v>
          </cell>
          <cell r="G1455" t="str">
            <v>IOCMMA02</v>
          </cell>
          <cell r="J1455" t="str">
            <v>IOCMMA02</v>
          </cell>
          <cell r="M1455" t="str">
            <v>IOCMMA02</v>
          </cell>
          <cell r="P1455" t="str">
            <v>IOCMMA02</v>
          </cell>
          <cell r="AK1455" t="str">
            <v>IOCMMA02</v>
          </cell>
        </row>
        <row r="1456">
          <cell r="A1456" t="str">
            <v>IOCMMA03</v>
          </cell>
          <cell r="D1456" t="str">
            <v>IOCMMA03</v>
          </cell>
          <cell r="G1456" t="str">
            <v>IOCMMA03</v>
          </cell>
          <cell r="J1456" t="str">
            <v>IOCMMA03</v>
          </cell>
          <cell r="M1456" t="str">
            <v>IOCMMA03</v>
          </cell>
          <cell r="P1456" t="str">
            <v>IOCMMA03</v>
          </cell>
          <cell r="AK1456" t="str">
            <v>IOCMMA03</v>
          </cell>
        </row>
        <row r="1457">
          <cell r="A1457" t="str">
            <v>IOCMMA04</v>
          </cell>
          <cell r="D1457" t="str">
            <v>IOCMMA04</v>
          </cell>
          <cell r="G1457" t="str">
            <v>IOCMMA04</v>
          </cell>
          <cell r="J1457" t="str">
            <v>IOCMMA04</v>
          </cell>
          <cell r="M1457" t="str">
            <v>IOCMMA04</v>
          </cell>
          <cell r="P1457" t="str">
            <v>IOCMMA04</v>
          </cell>
          <cell r="AK1457" t="str">
            <v>IOCMMA04</v>
          </cell>
        </row>
        <row r="1458">
          <cell r="A1458" t="str">
            <v>IOCMMA05</v>
          </cell>
          <cell r="D1458" t="str">
            <v>IOCMMA05</v>
          </cell>
          <cell r="G1458" t="str">
            <v>IOCMMA05</v>
          </cell>
          <cell r="J1458" t="str">
            <v>IOCMMA05</v>
          </cell>
          <cell r="M1458" t="str">
            <v>IOCMMA05</v>
          </cell>
          <cell r="P1458" t="str">
            <v>IOCMMA05</v>
          </cell>
          <cell r="AK1458" t="str">
            <v>IOCMMA05</v>
          </cell>
        </row>
        <row r="1459">
          <cell r="A1459" t="str">
            <v>IOCMMA06</v>
          </cell>
          <cell r="D1459" t="str">
            <v>IOCMMA06</v>
          </cell>
          <cell r="G1459" t="str">
            <v>IOCMMA06</v>
          </cell>
          <cell r="J1459" t="str">
            <v>IOCMMA06</v>
          </cell>
          <cell r="M1459" t="str">
            <v>IOCMMA06</v>
          </cell>
          <cell r="P1459" t="str">
            <v>IOCMMA06</v>
          </cell>
          <cell r="AK1459" t="str">
            <v>IOCMMA06</v>
          </cell>
        </row>
        <row r="1460">
          <cell r="A1460" t="str">
            <v>IOCMMA07</v>
          </cell>
          <cell r="D1460" t="str">
            <v>IOCMMA07</v>
          </cell>
          <cell r="G1460" t="str">
            <v>IOCMMA07</v>
          </cell>
          <cell r="J1460" t="str">
            <v>IOCMMA07</v>
          </cell>
          <cell r="M1460" t="str">
            <v>IOCMMA07</v>
          </cell>
          <cell r="P1460" t="str">
            <v>IOCMMA07</v>
          </cell>
          <cell r="AK1460" t="str">
            <v>IOCMMA07</v>
          </cell>
        </row>
        <row r="1461">
          <cell r="A1461" t="str">
            <v>IOCMMA08</v>
          </cell>
          <cell r="D1461" t="str">
            <v>IOCMMA08</v>
          </cell>
          <cell r="G1461" t="str">
            <v>IOCMMA08</v>
          </cell>
          <cell r="J1461" t="str">
            <v>IOCMMA08</v>
          </cell>
          <cell r="M1461" t="str">
            <v>IOCMMA08</v>
          </cell>
          <cell r="P1461" t="str">
            <v>IOCMMA08</v>
          </cell>
          <cell r="AK1461" t="str">
            <v>IOCMMA08</v>
          </cell>
        </row>
        <row r="1462">
          <cell r="A1462" t="str">
            <v>IOCMMA09</v>
          </cell>
          <cell r="D1462" t="str">
            <v>IOCMMA09</v>
          </cell>
          <cell r="G1462" t="str">
            <v>IOCMMA09</v>
          </cell>
          <cell r="J1462" t="str">
            <v>IOCMMA09</v>
          </cell>
          <cell r="M1462" t="str">
            <v>IOCMMA09</v>
          </cell>
          <cell r="P1462" t="str">
            <v>IOCMMA09</v>
          </cell>
          <cell r="AK1462" t="str">
            <v>IOCMMA09</v>
          </cell>
        </row>
        <row r="1463">
          <cell r="A1463" t="str">
            <v>IOCMMA10</v>
          </cell>
          <cell r="D1463" t="str">
            <v>IOCMMA10</v>
          </cell>
          <cell r="G1463" t="str">
            <v>IOCMMA10</v>
          </cell>
          <cell r="J1463" t="str">
            <v>IOCMMA10</v>
          </cell>
          <cell r="M1463" t="str">
            <v>IOCMMA10</v>
          </cell>
          <cell r="P1463" t="str">
            <v>IOCMMA10</v>
          </cell>
          <cell r="AK1463" t="str">
            <v>IOCMMA10</v>
          </cell>
        </row>
        <row r="1464">
          <cell r="A1464" t="str">
            <v>IOCMMA11</v>
          </cell>
          <cell r="D1464" t="str">
            <v>IOCMMA11</v>
          </cell>
          <cell r="G1464" t="str">
            <v>IOCMMA11</v>
          </cell>
          <cell r="J1464" t="str">
            <v>IOCMMA11</v>
          </cell>
          <cell r="M1464" t="str">
            <v>IOCMMA11</v>
          </cell>
          <cell r="P1464" t="str">
            <v>IOCMMA11</v>
          </cell>
          <cell r="AK1464" t="str">
            <v>IOCMMA11</v>
          </cell>
        </row>
        <row r="1465">
          <cell r="A1465" t="str">
            <v>IOCMMA12</v>
          </cell>
          <cell r="D1465" t="str">
            <v>IOCMMA12</v>
          </cell>
          <cell r="G1465" t="str">
            <v>IOCMMA12</v>
          </cell>
          <cell r="J1465" t="str">
            <v>IOCMMA12</v>
          </cell>
          <cell r="M1465" t="str">
            <v>IOCMMA12</v>
          </cell>
          <cell r="P1465" t="str">
            <v>IOCMMA12</v>
          </cell>
          <cell r="AK1465" t="str">
            <v>IOCMMA12</v>
          </cell>
        </row>
        <row r="1466">
          <cell r="A1466" t="str">
            <v>IPCMDL01</v>
          </cell>
          <cell r="D1466" t="str">
            <v>IPCMDL01</v>
          </cell>
          <cell r="G1466" t="str">
            <v>IPCMDL01</v>
          </cell>
          <cell r="J1466" t="str">
            <v>IPCMDL01</v>
          </cell>
          <cell r="M1466" t="str">
            <v>IPCMDL01</v>
          </cell>
          <cell r="P1466" t="str">
            <v>IPCMDL01</v>
          </cell>
          <cell r="AK1466" t="str">
            <v>IPCMDL01</v>
          </cell>
        </row>
        <row r="1467">
          <cell r="A1467" t="str">
            <v>IPCMDL02</v>
          </cell>
          <cell r="D1467" t="str">
            <v>IPCMDL02</v>
          </cell>
          <cell r="G1467" t="str">
            <v>IPCMDL02</v>
          </cell>
          <cell r="J1467" t="str">
            <v>IPCMDL02</v>
          </cell>
          <cell r="M1467" t="str">
            <v>IPCMDL02</v>
          </cell>
          <cell r="P1467" t="str">
            <v>IPCMDL02</v>
          </cell>
          <cell r="AK1467" t="str">
            <v>IPCMDL02</v>
          </cell>
        </row>
        <row r="1468">
          <cell r="A1468" t="str">
            <v>IPCMFT03</v>
          </cell>
          <cell r="D1468" t="str">
            <v>IPCMFT03</v>
          </cell>
          <cell r="G1468" t="str">
            <v>IPCMFT03</v>
          </cell>
          <cell r="J1468" t="str">
            <v>IPCMFT03</v>
          </cell>
          <cell r="M1468" t="str">
            <v>IPCMFT03</v>
          </cell>
          <cell r="P1468" t="str">
            <v>IPCMFT03</v>
          </cell>
          <cell r="AK1468" t="str">
            <v>IPCMFT03</v>
          </cell>
        </row>
        <row r="1469">
          <cell r="A1469" t="str">
            <v>IPRMDL01</v>
          </cell>
          <cell r="D1469" t="str">
            <v>IPRMDL01</v>
          </cell>
          <cell r="G1469" t="str">
            <v>IPRMDL01</v>
          </cell>
          <cell r="J1469" t="str">
            <v>IPRMDL01</v>
          </cell>
          <cell r="M1469" t="str">
            <v>IPRMDL01</v>
          </cell>
          <cell r="P1469" t="str">
            <v>IPRMDL01</v>
          </cell>
          <cell r="AK1469" t="str">
            <v>IPRMDL01</v>
          </cell>
        </row>
        <row r="1470">
          <cell r="A1470" t="str">
            <v>IPRMDL02</v>
          </cell>
          <cell r="D1470" t="str">
            <v>IPRMDL02</v>
          </cell>
          <cell r="G1470" t="str">
            <v>IPRMDL02</v>
          </cell>
          <cell r="J1470" t="str">
            <v>IPRMDL02</v>
          </cell>
          <cell r="M1470" t="str">
            <v>IPRMDL02</v>
          </cell>
          <cell r="P1470" t="str">
            <v>IPRMDL02</v>
          </cell>
          <cell r="AK1470" t="str">
            <v>IPRMDL02</v>
          </cell>
        </row>
        <row r="1471">
          <cell r="A1471" t="str">
            <v>IPRMDL03</v>
          </cell>
          <cell r="D1471" t="str">
            <v>IPRMDL03</v>
          </cell>
          <cell r="G1471" t="str">
            <v>IPRMDL03</v>
          </cell>
          <cell r="J1471" t="str">
            <v>IPRMDL03</v>
          </cell>
          <cell r="M1471" t="str">
            <v>IPRMDL03</v>
          </cell>
          <cell r="P1471" t="str">
            <v>IPRMDL03</v>
          </cell>
          <cell r="AK1471" t="str">
            <v>IPRMDL03</v>
          </cell>
        </row>
        <row r="1472">
          <cell r="A1472" t="str">
            <v>IPRMDT01</v>
          </cell>
          <cell r="D1472" t="str">
            <v>IPRMDT01</v>
          </cell>
          <cell r="G1472" t="str">
            <v>IPRMDT01</v>
          </cell>
          <cell r="J1472" t="str">
            <v>IPRMDT01</v>
          </cell>
          <cell r="M1472" t="str">
            <v>IPRMDT01</v>
          </cell>
          <cell r="P1472" t="str">
            <v>IPRMDT01</v>
          </cell>
          <cell r="AK1472" t="str">
            <v>IPRMDT01</v>
          </cell>
        </row>
        <row r="1473">
          <cell r="A1473" t="str">
            <v>IPRMDT03</v>
          </cell>
          <cell r="D1473" t="str">
            <v>IPRMDT03</v>
          </cell>
          <cell r="G1473" t="str">
            <v>IPRMDT03</v>
          </cell>
          <cell r="J1473" t="str">
            <v>IPRMDT03</v>
          </cell>
          <cell r="M1473" t="str">
            <v>IPRMDT03</v>
          </cell>
          <cell r="P1473" t="str">
            <v>IPRMDT03</v>
          </cell>
          <cell r="AK1473" t="str">
            <v>IPRMDT03</v>
          </cell>
        </row>
        <row r="1474">
          <cell r="A1474" t="str">
            <v>IPRMFL01</v>
          </cell>
          <cell r="D1474" t="str">
            <v>IPRMFL01</v>
          </cell>
          <cell r="G1474" t="str">
            <v>IPRMFL01</v>
          </cell>
          <cell r="J1474" t="str">
            <v>IPRMFL01</v>
          </cell>
          <cell r="M1474" t="str">
            <v>IPRMFL01</v>
          </cell>
          <cell r="P1474" t="str">
            <v>IPRMFL01</v>
          </cell>
          <cell r="AK1474" t="str">
            <v>IPRMFL01</v>
          </cell>
        </row>
        <row r="1475">
          <cell r="A1475" t="str">
            <v>IPRMFL02</v>
          </cell>
          <cell r="D1475" t="str">
            <v>IPRMFL02</v>
          </cell>
          <cell r="G1475" t="str">
            <v>IPRMFL02</v>
          </cell>
          <cell r="J1475" t="str">
            <v>IPRMFL02</v>
          </cell>
          <cell r="M1475" t="str">
            <v>IPRMFL02</v>
          </cell>
          <cell r="P1475" t="str">
            <v>IPRMFL02</v>
          </cell>
          <cell r="AK1475" t="str">
            <v>IPRMFL02</v>
          </cell>
        </row>
        <row r="1476">
          <cell r="A1476" t="str">
            <v>IPRMFT03</v>
          </cell>
          <cell r="D1476" t="str">
            <v>IPRMFT03</v>
          </cell>
          <cell r="G1476" t="str">
            <v>IPRMFT03</v>
          </cell>
          <cell r="J1476" t="str">
            <v>IPRMFT03</v>
          </cell>
          <cell r="M1476" t="str">
            <v>IPRMFT03</v>
          </cell>
          <cell r="P1476" t="str">
            <v>IPRMFT03</v>
          </cell>
          <cell r="AK1476" t="str">
            <v>IPRMFT03</v>
          </cell>
        </row>
        <row r="1477">
          <cell r="A1477" t="str">
            <v>IPRMMA01</v>
          </cell>
          <cell r="D1477" t="str">
            <v>IPRMMA01</v>
          </cell>
          <cell r="G1477" t="str">
            <v>IPRMMA01</v>
          </cell>
          <cell r="J1477" t="str">
            <v>IPRMMA01</v>
          </cell>
          <cell r="M1477" t="str">
            <v>IPRMMA01</v>
          </cell>
          <cell r="P1477" t="str">
            <v>IPRMMA01</v>
          </cell>
          <cell r="AK1477" t="str">
            <v>IPRMMA01</v>
          </cell>
        </row>
        <row r="1478">
          <cell r="A1478" t="str">
            <v>IPRMMA02</v>
          </cell>
          <cell r="D1478" t="str">
            <v>IPRMMA02</v>
          </cell>
          <cell r="G1478" t="str">
            <v>IPRMMA02</v>
          </cell>
          <cell r="J1478" t="str">
            <v>IPRMMA02</v>
          </cell>
          <cell r="M1478" t="str">
            <v>IPRMMA02</v>
          </cell>
          <cell r="P1478" t="str">
            <v>IPRMMA02</v>
          </cell>
          <cell r="AK1478" t="str">
            <v>IPRMMA02</v>
          </cell>
        </row>
        <row r="1479">
          <cell r="A1479" t="str">
            <v>IPRMMA03</v>
          </cell>
          <cell r="D1479" t="str">
            <v>IPRMMA03</v>
          </cell>
          <cell r="G1479" t="str">
            <v>IPRMMA03</v>
          </cell>
          <cell r="J1479" t="str">
            <v>IPRMMA03</v>
          </cell>
          <cell r="M1479" t="str">
            <v>IPRMMA03</v>
          </cell>
          <cell r="P1479" t="str">
            <v>IPRMMA03</v>
          </cell>
          <cell r="AK1479" t="str">
            <v>IPRMMA03</v>
          </cell>
        </row>
        <row r="1480">
          <cell r="A1480" t="str">
            <v>IPRMMA04</v>
          </cell>
          <cell r="D1480" t="str">
            <v>IPRMMA04</v>
          </cell>
          <cell r="G1480" t="str">
            <v>IPRMMA04</v>
          </cell>
          <cell r="J1480" t="str">
            <v>IPRMMA04</v>
          </cell>
          <cell r="M1480" t="str">
            <v>IPRMMA04</v>
          </cell>
          <cell r="P1480" t="str">
            <v>IPRMMA04</v>
          </cell>
          <cell r="AK1480" t="str">
            <v>IPRMMA04</v>
          </cell>
        </row>
        <row r="1481">
          <cell r="A1481" t="str">
            <v>IPRMMA05</v>
          </cell>
          <cell r="D1481" t="str">
            <v>IPRMMA05</v>
          </cell>
          <cell r="G1481" t="str">
            <v>IPRMMA05</v>
          </cell>
          <cell r="J1481" t="str">
            <v>IPRMMA05</v>
          </cell>
          <cell r="M1481" t="str">
            <v>IPRMMA05</v>
          </cell>
          <cell r="P1481" t="str">
            <v>IPRMMA05</v>
          </cell>
          <cell r="AK1481" t="str">
            <v>IPRMMA05</v>
          </cell>
        </row>
        <row r="1482">
          <cell r="A1482" t="str">
            <v>IPRMMA06</v>
          </cell>
          <cell r="D1482" t="str">
            <v>IPRMMA06</v>
          </cell>
          <cell r="G1482" t="str">
            <v>IPRMMA06</v>
          </cell>
          <cell r="J1482" t="str">
            <v>IPRMMA06</v>
          </cell>
          <cell r="M1482" t="str">
            <v>IPRMMA06</v>
          </cell>
          <cell r="P1482" t="str">
            <v>IPRMMA06</v>
          </cell>
          <cell r="AK1482" t="str">
            <v>IPRMMA06</v>
          </cell>
        </row>
        <row r="1483">
          <cell r="A1483" t="str">
            <v>IPRMMA07</v>
          </cell>
          <cell r="D1483" t="str">
            <v>IPRMMA07</v>
          </cell>
          <cell r="G1483" t="str">
            <v>IPRMMA07</v>
          </cell>
          <cell r="J1483" t="str">
            <v>IPRMMA07</v>
          </cell>
          <cell r="M1483" t="str">
            <v>IPRMMA07</v>
          </cell>
          <cell r="P1483" t="str">
            <v>IPRMMA07</v>
          </cell>
          <cell r="AK1483" t="str">
            <v>IPRMMA07</v>
          </cell>
        </row>
        <row r="1484">
          <cell r="A1484" t="str">
            <v>IPRMMA09</v>
          </cell>
          <cell r="D1484" t="str">
            <v>IPRMMA09</v>
          </cell>
          <cell r="G1484" t="str">
            <v>IPRMMA09</v>
          </cell>
          <cell r="J1484" t="str">
            <v>IPRMMA09</v>
          </cell>
          <cell r="M1484" t="str">
            <v>IPRMMA09</v>
          </cell>
          <cell r="P1484" t="str">
            <v>IPRMMA09</v>
          </cell>
          <cell r="AK1484" t="str">
            <v>IPRMMA09</v>
          </cell>
        </row>
        <row r="1485">
          <cell r="A1485" t="str">
            <v>IUEDF01</v>
          </cell>
          <cell r="D1485" t="str">
            <v>IUEDF01</v>
          </cell>
          <cell r="G1485" t="str">
            <v>IUEDF01</v>
          </cell>
          <cell r="J1485" t="str">
            <v>IUEDF01</v>
          </cell>
          <cell r="M1485" t="str">
            <v>IUEDF01</v>
          </cell>
          <cell r="P1485" t="str">
            <v>IUEDF01</v>
          </cell>
          <cell r="AK1485" t="str">
            <v>IUEDF01</v>
          </cell>
        </row>
        <row r="1486">
          <cell r="A1486" t="str">
            <v>IUEDF02</v>
          </cell>
          <cell r="D1486" t="str">
            <v>IUEDF02</v>
          </cell>
          <cell r="G1486" t="str">
            <v>IUEDF02</v>
          </cell>
          <cell r="J1486" t="str">
            <v>IUEDF02</v>
          </cell>
          <cell r="M1486" t="str">
            <v>IUEDF02</v>
          </cell>
          <cell r="P1486" t="str">
            <v>IUEDF02</v>
          </cell>
          <cell r="AK1486" t="str">
            <v>IUEDF02</v>
          </cell>
        </row>
        <row r="1487">
          <cell r="A1487" t="str">
            <v>IUEDF03</v>
          </cell>
          <cell r="D1487" t="str">
            <v>IUEDF03</v>
          </cell>
          <cell r="G1487" t="str">
            <v>IUEDF03</v>
          </cell>
          <cell r="J1487" t="str">
            <v>IUEDF03</v>
          </cell>
          <cell r="M1487" t="str">
            <v>IUEDF03</v>
          </cell>
          <cell r="P1487" t="str">
            <v>IUEDF03</v>
          </cell>
          <cell r="AK1487" t="str">
            <v>IUEDF03</v>
          </cell>
        </row>
        <row r="1488">
          <cell r="A1488" t="str">
            <v>IUEDF04</v>
          </cell>
          <cell r="D1488" t="str">
            <v>IUEDF04</v>
          </cell>
          <cell r="G1488" t="str">
            <v>IUEDF04</v>
          </cell>
          <cell r="J1488" t="str">
            <v>IUEDF04</v>
          </cell>
          <cell r="M1488" t="str">
            <v>IUEDF04</v>
          </cell>
          <cell r="P1488" t="str">
            <v>IUEDF04</v>
          </cell>
          <cell r="AK1488" t="str">
            <v>IUEDF04</v>
          </cell>
        </row>
        <row r="1489">
          <cell r="A1489" t="str">
            <v>IUEDF05</v>
          </cell>
          <cell r="D1489" t="str">
            <v>IUEDF05</v>
          </cell>
          <cell r="G1489" t="str">
            <v>IUEDF05</v>
          </cell>
          <cell r="J1489" t="str">
            <v>IUEDF05</v>
          </cell>
          <cell r="M1489" t="str">
            <v>IUEDF05</v>
          </cell>
          <cell r="P1489" t="str">
            <v>IUEDF05</v>
          </cell>
          <cell r="AK1489" t="str">
            <v>IUEDF05</v>
          </cell>
        </row>
        <row r="1490">
          <cell r="A1490" t="str">
            <v>IUEDF06</v>
          </cell>
          <cell r="D1490" t="str">
            <v>IUEDF06</v>
          </cell>
          <cell r="G1490" t="str">
            <v>IUEDF06</v>
          </cell>
          <cell r="J1490" t="str">
            <v>IUEDF06</v>
          </cell>
          <cell r="M1490" t="str">
            <v>IUEDF06</v>
          </cell>
          <cell r="P1490" t="str">
            <v>IUEDF06</v>
          </cell>
          <cell r="AK1490" t="str">
            <v>IUEDF06</v>
          </cell>
        </row>
        <row r="1491">
          <cell r="A1491" t="str">
            <v>IUEDF07</v>
          </cell>
          <cell r="D1491" t="str">
            <v>IUEDF07</v>
          </cell>
          <cell r="G1491" t="str">
            <v>IUEDF07</v>
          </cell>
          <cell r="J1491" t="str">
            <v>IUEDF07</v>
          </cell>
          <cell r="M1491" t="str">
            <v>IUEDF07</v>
          </cell>
          <cell r="P1491" t="str">
            <v>IUEDF07</v>
          </cell>
          <cell r="AK1491" t="str">
            <v>IUEDF07</v>
          </cell>
        </row>
        <row r="1492">
          <cell r="A1492" t="str">
            <v>IUEDF08</v>
          </cell>
          <cell r="D1492" t="str">
            <v>IUEDF08</v>
          </cell>
          <cell r="G1492" t="str">
            <v>IUEDF08</v>
          </cell>
          <cell r="J1492" t="str">
            <v>IUEDF08</v>
          </cell>
          <cell r="M1492" t="str">
            <v>IUEDF08</v>
          </cell>
          <cell r="P1492" t="str">
            <v>IUEDF08</v>
          </cell>
          <cell r="AK1492" t="str">
            <v>IUEDF08</v>
          </cell>
        </row>
        <row r="1493">
          <cell r="A1493" t="str">
            <v>IUEDL01</v>
          </cell>
          <cell r="D1493" t="str">
            <v>IUEDL01</v>
          </cell>
          <cell r="G1493" t="str">
            <v>IUEDL01</v>
          </cell>
          <cell r="J1493" t="str">
            <v>IUEDL01</v>
          </cell>
          <cell r="M1493" t="str">
            <v>IUEDL01</v>
          </cell>
          <cell r="P1493" t="str">
            <v>IUEDL01</v>
          </cell>
          <cell r="AK1493" t="str">
            <v>IUEDL01</v>
          </cell>
        </row>
        <row r="1494">
          <cell r="A1494" t="str">
            <v>IUEDL02</v>
          </cell>
          <cell r="D1494" t="str">
            <v>IUEDL02</v>
          </cell>
          <cell r="G1494" t="str">
            <v>IUEDL02</v>
          </cell>
          <cell r="J1494" t="str">
            <v>IUEDL02</v>
          </cell>
          <cell r="M1494" t="str">
            <v>IUEDL02</v>
          </cell>
          <cell r="P1494" t="str">
            <v>IUEDL02</v>
          </cell>
          <cell r="AK1494" t="str">
            <v>IUEDL02</v>
          </cell>
        </row>
        <row r="1495">
          <cell r="A1495" t="str">
            <v>IUEDL03</v>
          </cell>
          <cell r="D1495" t="str">
            <v>IUEDL03</v>
          </cell>
          <cell r="G1495" t="str">
            <v>IUEDL03</v>
          </cell>
          <cell r="J1495" t="str">
            <v>IUEDL03</v>
          </cell>
          <cell r="M1495" t="str">
            <v>IUEDL03</v>
          </cell>
          <cell r="P1495" t="str">
            <v>IUEDL03</v>
          </cell>
          <cell r="AK1495" t="str">
            <v>IUEDL03</v>
          </cell>
        </row>
        <row r="1496">
          <cell r="A1496" t="str">
            <v>IUEDT01</v>
          </cell>
          <cell r="D1496" t="str">
            <v>IUEDT01</v>
          </cell>
          <cell r="G1496" t="str">
            <v>IUEDT01</v>
          </cell>
          <cell r="J1496" t="str">
            <v>IUEDT01</v>
          </cell>
          <cell r="M1496" t="str">
            <v>IUEDT01</v>
          </cell>
          <cell r="P1496" t="str">
            <v>IUEDT01</v>
          </cell>
          <cell r="AK1496" t="str">
            <v>IUEDT01</v>
          </cell>
        </row>
        <row r="1497">
          <cell r="A1497" t="str">
            <v>IUEDT02</v>
          </cell>
          <cell r="D1497" t="str">
            <v>IUEDT02</v>
          </cell>
          <cell r="G1497" t="str">
            <v>IUEDT02</v>
          </cell>
          <cell r="J1497" t="str">
            <v>IUEDT02</v>
          </cell>
          <cell r="M1497" t="str">
            <v>IUEDT02</v>
          </cell>
          <cell r="P1497" t="str">
            <v>IUEDT02</v>
          </cell>
          <cell r="AK1497" t="str">
            <v>IUEDT02</v>
          </cell>
        </row>
        <row r="1498">
          <cell r="A1498" t="str">
            <v>IUEDT03</v>
          </cell>
          <cell r="D1498" t="str">
            <v>IUEDT03</v>
          </cell>
          <cell r="G1498" t="str">
            <v>IUEDT03</v>
          </cell>
          <cell r="J1498" t="str">
            <v>IUEDT03</v>
          </cell>
          <cell r="M1498" t="str">
            <v>IUEDT03</v>
          </cell>
          <cell r="P1498" t="str">
            <v>IUEDT03</v>
          </cell>
          <cell r="AK1498" t="str">
            <v>IUEDT03</v>
          </cell>
        </row>
        <row r="1499">
          <cell r="A1499" t="str">
            <v>IUEDT05</v>
          </cell>
          <cell r="D1499" t="str">
            <v>IUEDT05</v>
          </cell>
          <cell r="G1499" t="str">
            <v>IUEDT05</v>
          </cell>
          <cell r="J1499" t="str">
            <v>IUEDT05</v>
          </cell>
          <cell r="M1499" t="str">
            <v>IUEDT05</v>
          </cell>
          <cell r="P1499" t="str">
            <v>IUEDT05</v>
          </cell>
          <cell r="AK1499" t="str">
            <v>IUEDT05</v>
          </cell>
        </row>
        <row r="1500">
          <cell r="A1500" t="str">
            <v>IUEDT07</v>
          </cell>
          <cell r="D1500" t="str">
            <v>IUEDT07</v>
          </cell>
          <cell r="G1500" t="str">
            <v>IUEDT07</v>
          </cell>
          <cell r="J1500" t="str">
            <v>IUEDT07</v>
          </cell>
          <cell r="M1500" t="str">
            <v>IUEDT07</v>
          </cell>
          <cell r="P1500" t="str">
            <v>IUEDT07</v>
          </cell>
          <cell r="AK1500" t="str">
            <v>IUEDT07</v>
          </cell>
        </row>
        <row r="1501">
          <cell r="A1501" t="str">
            <v>IUEDT08</v>
          </cell>
          <cell r="D1501" t="str">
            <v>IUEDT08</v>
          </cell>
          <cell r="G1501" t="str">
            <v>IUEDT08</v>
          </cell>
          <cell r="J1501" t="str">
            <v>IUEDT08</v>
          </cell>
          <cell r="M1501" t="str">
            <v>IUEDT08</v>
          </cell>
          <cell r="P1501" t="str">
            <v>IUEDT08</v>
          </cell>
          <cell r="AK1501" t="str">
            <v>IUEDT08</v>
          </cell>
        </row>
        <row r="1502">
          <cell r="A1502" t="str">
            <v>IUEDT09</v>
          </cell>
          <cell r="D1502" t="str">
            <v>IUEDT09</v>
          </cell>
          <cell r="G1502" t="str">
            <v>IUEDT09</v>
          </cell>
          <cell r="J1502" t="str">
            <v>IUEDT09</v>
          </cell>
          <cell r="M1502" t="str">
            <v>IUEDT09</v>
          </cell>
          <cell r="P1502" t="str">
            <v>IUEDT09</v>
          </cell>
          <cell r="AK1502" t="str">
            <v>IUEDT09</v>
          </cell>
        </row>
        <row r="1503">
          <cell r="A1503" t="str">
            <v>IUEDT10</v>
          </cell>
          <cell r="D1503" t="str">
            <v>IUEDT10</v>
          </cell>
          <cell r="G1503" t="str">
            <v>IUEDT10</v>
          </cell>
          <cell r="J1503" t="str">
            <v>IUEDT10</v>
          </cell>
          <cell r="M1503" t="str">
            <v>IUEDT10</v>
          </cell>
          <cell r="P1503" t="str">
            <v>IUEDT10</v>
          </cell>
          <cell r="AK1503" t="str">
            <v>IUEDT10</v>
          </cell>
        </row>
        <row r="1504">
          <cell r="A1504" t="str">
            <v>IUEDT11</v>
          </cell>
          <cell r="D1504" t="str">
            <v>IUEDT11</v>
          </cell>
          <cell r="G1504" t="str">
            <v>IUEDT11</v>
          </cell>
          <cell r="J1504" t="str">
            <v>IUEDT11</v>
          </cell>
          <cell r="M1504" t="str">
            <v>IUEDT11</v>
          </cell>
          <cell r="P1504" t="str">
            <v>IUEDT11</v>
          </cell>
          <cell r="AK1504" t="str">
            <v>IUEDT11</v>
          </cell>
        </row>
        <row r="1505">
          <cell r="A1505" t="str">
            <v>IUEFF01</v>
          </cell>
          <cell r="D1505" t="str">
            <v>IUEFF01</v>
          </cell>
          <cell r="G1505" t="str">
            <v>IUEFF01</v>
          </cell>
          <cell r="J1505" t="str">
            <v>IUEFF01</v>
          </cell>
          <cell r="M1505" t="str">
            <v>IUEFF01</v>
          </cell>
          <cell r="P1505" t="str">
            <v>IUEFF01</v>
          </cell>
          <cell r="AK1505" t="str">
            <v>IUEFF01</v>
          </cell>
        </row>
        <row r="1506">
          <cell r="A1506" t="str">
            <v>IUEFF07</v>
          </cell>
          <cell r="D1506" t="str">
            <v>IUEFF07</v>
          </cell>
          <cell r="G1506" t="str">
            <v>IUEFF07</v>
          </cell>
          <cell r="J1506" t="str">
            <v>IUEFF07</v>
          </cell>
          <cell r="M1506" t="str">
            <v>IUEFF07</v>
          </cell>
          <cell r="P1506" t="str">
            <v>IUEFF07</v>
          </cell>
          <cell r="AK1506" t="str">
            <v>IUEFF07</v>
          </cell>
        </row>
        <row r="1507">
          <cell r="A1507" t="str">
            <v>IUEFF08</v>
          </cell>
          <cell r="D1507" t="str">
            <v>IUEFF08</v>
          </cell>
          <cell r="G1507" t="str">
            <v>IUEFF08</v>
          </cell>
          <cell r="J1507" t="str">
            <v>IUEFF08</v>
          </cell>
          <cell r="M1507" t="str">
            <v>IUEFF08</v>
          </cell>
          <cell r="P1507" t="str">
            <v>IUEFF08</v>
          </cell>
          <cell r="AK1507" t="str">
            <v>IUEFF08</v>
          </cell>
        </row>
        <row r="1508">
          <cell r="A1508" t="str">
            <v>IUEFF09</v>
          </cell>
          <cell r="D1508" t="str">
            <v>IUEFF09</v>
          </cell>
          <cell r="G1508" t="str">
            <v>IUEFF09</v>
          </cell>
          <cell r="J1508" t="str">
            <v>IUEFF09</v>
          </cell>
          <cell r="M1508" t="str">
            <v>IUEFF09</v>
          </cell>
          <cell r="P1508" t="str">
            <v>IUEFF09</v>
          </cell>
          <cell r="AK1508" t="str">
            <v>IUEFF09</v>
          </cell>
        </row>
        <row r="1509">
          <cell r="A1509" t="str">
            <v>IUEFL01</v>
          </cell>
          <cell r="D1509" t="str">
            <v>IUEFL01</v>
          </cell>
          <cell r="G1509" t="str">
            <v>IUEFL01</v>
          </cell>
          <cell r="J1509" t="str">
            <v>IUEFL01</v>
          </cell>
          <cell r="M1509" t="str">
            <v>IUEFL01</v>
          </cell>
          <cell r="P1509" t="str">
            <v>IUEFL01</v>
          </cell>
          <cell r="AK1509" t="str">
            <v>IUEFL01</v>
          </cell>
        </row>
        <row r="1510">
          <cell r="A1510" t="str">
            <v>IUEFL02</v>
          </cell>
          <cell r="D1510" t="str">
            <v>IUEFL02</v>
          </cell>
          <cell r="G1510" t="str">
            <v>IUEFL02</v>
          </cell>
          <cell r="J1510" t="str">
            <v>IUEFL02</v>
          </cell>
          <cell r="M1510" t="str">
            <v>IUEFL02</v>
          </cell>
          <cell r="P1510" t="str">
            <v>IUEFL02</v>
          </cell>
          <cell r="AK1510" t="str">
            <v>IUEFL02</v>
          </cell>
        </row>
        <row r="1511">
          <cell r="A1511" t="str">
            <v>IUEFT01</v>
          </cell>
          <cell r="D1511" t="str">
            <v>IUEFT01</v>
          </cell>
          <cell r="G1511" t="str">
            <v>IUEFT01</v>
          </cell>
          <cell r="J1511" t="str">
            <v>IUEFT01</v>
          </cell>
          <cell r="M1511" t="str">
            <v>IUEFT01</v>
          </cell>
          <cell r="P1511" t="str">
            <v>IUEFT01</v>
          </cell>
          <cell r="AK1511" t="str">
            <v>IUEFT01</v>
          </cell>
        </row>
        <row r="1512">
          <cell r="A1512" t="str">
            <v>IUEFT02</v>
          </cell>
          <cell r="D1512" t="str">
            <v>IUEFT02</v>
          </cell>
          <cell r="G1512" t="str">
            <v>IUEFT02</v>
          </cell>
          <cell r="J1512" t="str">
            <v>IUEFT02</v>
          </cell>
          <cell r="M1512" t="str">
            <v>IUEFT02</v>
          </cell>
          <cell r="P1512" t="str">
            <v>IUEFT02</v>
          </cell>
          <cell r="AK1512" t="str">
            <v>IUEFT02</v>
          </cell>
        </row>
        <row r="1513">
          <cell r="A1513" t="str">
            <v>IUEFT03</v>
          </cell>
          <cell r="D1513" t="str">
            <v>IUEFT03</v>
          </cell>
          <cell r="G1513" t="str">
            <v>IUEFT03</v>
          </cell>
          <cell r="J1513" t="str">
            <v>IUEFT03</v>
          </cell>
          <cell r="M1513" t="str">
            <v>IUEFT03</v>
          </cell>
          <cell r="P1513" t="str">
            <v>IUEFT03</v>
          </cell>
          <cell r="AK1513" t="str">
            <v>IUEFT03</v>
          </cell>
        </row>
        <row r="1514">
          <cell r="A1514" t="str">
            <v>IUEFT04</v>
          </cell>
          <cell r="D1514" t="str">
            <v>IUEFT04</v>
          </cell>
          <cell r="G1514" t="str">
            <v>IUEFT04</v>
          </cell>
          <cell r="J1514" t="str">
            <v>IUEFT04</v>
          </cell>
          <cell r="M1514" t="str">
            <v>IUEFT04</v>
          </cell>
          <cell r="P1514" t="str">
            <v>IUEFT04</v>
          </cell>
          <cell r="AK1514" t="str">
            <v>IUEFT04</v>
          </cell>
        </row>
        <row r="1515">
          <cell r="A1515" t="str">
            <v>IUEFT05</v>
          </cell>
          <cell r="D1515" t="str">
            <v>IUEFT05</v>
          </cell>
          <cell r="G1515" t="str">
            <v>IUEFT05</v>
          </cell>
          <cell r="J1515" t="str">
            <v>IUEFT05</v>
          </cell>
          <cell r="M1515" t="str">
            <v>IUEFT05</v>
          </cell>
          <cell r="P1515" t="str">
            <v>IUEFT05</v>
          </cell>
          <cell r="AK1515" t="str">
            <v>IUEFT05</v>
          </cell>
        </row>
        <row r="1516">
          <cell r="A1516" t="str">
            <v>IUEFT07</v>
          </cell>
          <cell r="D1516" t="str">
            <v>IUEFT07</v>
          </cell>
          <cell r="G1516" t="str">
            <v>IUEFT07</v>
          </cell>
          <cell r="J1516" t="str">
            <v>IUEFT07</v>
          </cell>
          <cell r="M1516" t="str">
            <v>IUEFT07</v>
          </cell>
          <cell r="P1516" t="str">
            <v>IUEFT07</v>
          </cell>
          <cell r="AK1516" t="str">
            <v>IUEFT07</v>
          </cell>
        </row>
        <row r="1517">
          <cell r="A1517" t="str">
            <v>IUEFT11</v>
          </cell>
          <cell r="D1517" t="str">
            <v>IUEFT11</v>
          </cell>
          <cell r="G1517" t="str">
            <v>IUEFT11</v>
          </cell>
          <cell r="J1517" t="str">
            <v>IUEFT11</v>
          </cell>
          <cell r="M1517" t="str">
            <v>IUEFT11</v>
          </cell>
          <cell r="P1517" t="str">
            <v>IUEFT11</v>
          </cell>
          <cell r="AK1517" t="str">
            <v>IUEFT11</v>
          </cell>
        </row>
        <row r="1518">
          <cell r="A1518" t="str">
            <v>IUEFT13</v>
          </cell>
          <cell r="D1518" t="str">
            <v>IUEFT13</v>
          </cell>
          <cell r="G1518" t="str">
            <v>IUEFT13</v>
          </cell>
          <cell r="J1518" t="str">
            <v>IUEFT13</v>
          </cell>
          <cell r="M1518" t="str">
            <v>IUEFT13</v>
          </cell>
          <cell r="P1518" t="str">
            <v>IUEFT13</v>
          </cell>
          <cell r="AK1518" t="str">
            <v>IUEFT13</v>
          </cell>
        </row>
        <row r="1519">
          <cell r="A1519" t="str">
            <v>IUEFT17</v>
          </cell>
          <cell r="D1519" t="str">
            <v>IUEFT17</v>
          </cell>
          <cell r="G1519" t="str">
            <v>IUEFT17</v>
          </cell>
          <cell r="J1519" t="str">
            <v>IUEFT17</v>
          </cell>
          <cell r="M1519" t="str">
            <v>IUEFT17</v>
          </cell>
          <cell r="P1519" t="str">
            <v>IUEFT17</v>
          </cell>
          <cell r="AK1519" t="str">
            <v>IUEFT17</v>
          </cell>
        </row>
        <row r="1520">
          <cell r="A1520" t="str">
            <v>IUEFT19</v>
          </cell>
          <cell r="D1520" t="str">
            <v>IUEFT19</v>
          </cell>
          <cell r="G1520" t="str">
            <v>IUEFT19</v>
          </cell>
          <cell r="J1520" t="str">
            <v>IUEFT19</v>
          </cell>
          <cell r="M1520" t="str">
            <v>IUEFT19</v>
          </cell>
          <cell r="P1520" t="str">
            <v>IUEFT19</v>
          </cell>
          <cell r="AK1520" t="str">
            <v>IUEFT19</v>
          </cell>
        </row>
        <row r="1521">
          <cell r="A1521" t="str">
            <v>IUEFT20</v>
          </cell>
          <cell r="D1521" t="str">
            <v>IUEFT20</v>
          </cell>
          <cell r="G1521" t="str">
            <v>IUEFT20</v>
          </cell>
          <cell r="J1521" t="str">
            <v>IUEFT20</v>
          </cell>
          <cell r="M1521" t="str">
            <v>IUEFT20</v>
          </cell>
          <cell r="P1521" t="str">
            <v>IUEFT20</v>
          </cell>
          <cell r="AK1521" t="str">
            <v>IUEFT20</v>
          </cell>
        </row>
        <row r="1522">
          <cell r="A1522" t="str">
            <v>IUEFT21</v>
          </cell>
          <cell r="D1522" t="str">
            <v>IUEFT21</v>
          </cell>
          <cell r="G1522" t="str">
            <v>IUEFT21</v>
          </cell>
          <cell r="J1522" t="str">
            <v>IUEFT21</v>
          </cell>
          <cell r="M1522" t="str">
            <v>IUEFT21</v>
          </cell>
          <cell r="P1522" t="str">
            <v>IUEFT21</v>
          </cell>
          <cell r="AK1522" t="str">
            <v>IUEFT21</v>
          </cell>
        </row>
        <row r="1523">
          <cell r="A1523" t="str">
            <v>IUEFT23</v>
          </cell>
          <cell r="D1523" t="str">
            <v>IUEFT23</v>
          </cell>
          <cell r="G1523" t="str">
            <v>IUEFT23</v>
          </cell>
          <cell r="J1523" t="str">
            <v>IUEFT23</v>
          </cell>
          <cell r="M1523" t="str">
            <v>IUEFT23</v>
          </cell>
          <cell r="P1523" t="str">
            <v>IUEFT23</v>
          </cell>
          <cell r="AK1523" t="str">
            <v>IUEFT23</v>
          </cell>
        </row>
        <row r="1524">
          <cell r="A1524" t="str">
            <v>IUELFAI</v>
          </cell>
          <cell r="D1524" t="str">
            <v>IUELFAI</v>
          </cell>
          <cell r="G1524" t="str">
            <v>IUELFAI</v>
          </cell>
          <cell r="J1524" t="str">
            <v>IUELFAI</v>
          </cell>
          <cell r="M1524" t="str">
            <v>IUELFAI</v>
          </cell>
          <cell r="P1524" t="str">
            <v>IUELFAI</v>
          </cell>
          <cell r="AK1524" t="str">
            <v>IUELFAI</v>
          </cell>
        </row>
        <row r="1525">
          <cell r="A1525" t="str">
            <v>IUELMAI</v>
          </cell>
          <cell r="D1525" t="str">
            <v>IUELMAI</v>
          </cell>
          <cell r="G1525" t="str">
            <v>IUELMAI</v>
          </cell>
          <cell r="J1525" t="str">
            <v>IUELMAI</v>
          </cell>
          <cell r="M1525" t="str">
            <v>IUELMAI</v>
          </cell>
          <cell r="P1525" t="str">
            <v>IUELMAI</v>
          </cell>
          <cell r="AK1525" t="str">
            <v>IUELMAI</v>
          </cell>
        </row>
        <row r="1526">
          <cell r="A1526" t="str">
            <v>IUELTYI</v>
          </cell>
          <cell r="D1526" t="str">
            <v>IUELTYI</v>
          </cell>
          <cell r="G1526" t="str">
            <v>IUELTYI</v>
          </cell>
          <cell r="J1526" t="str">
            <v>IUELTYI</v>
          </cell>
          <cell r="M1526" t="str">
            <v>IUELTYI</v>
          </cell>
          <cell r="P1526" t="str">
            <v>IUELTYI</v>
          </cell>
          <cell r="AK1526" t="str">
            <v>IUELTYI</v>
          </cell>
        </row>
        <row r="1527">
          <cell r="A1527" t="str">
            <v>IUEMA01</v>
          </cell>
          <cell r="D1527" t="str">
            <v>IUEMA01</v>
          </cell>
          <cell r="G1527" t="str">
            <v>IUEMA01</v>
          </cell>
          <cell r="J1527" t="str">
            <v>IUEMA01</v>
          </cell>
          <cell r="M1527" t="str">
            <v>IUEMA01</v>
          </cell>
          <cell r="P1527" t="str">
            <v>IUEMA01</v>
          </cell>
          <cell r="AK1527" t="str">
            <v>IUEMA01</v>
          </cell>
        </row>
        <row r="1528">
          <cell r="A1528" t="str">
            <v>IUEMA02</v>
          </cell>
          <cell r="D1528" t="str">
            <v>IUEMA02</v>
          </cell>
          <cell r="G1528" t="str">
            <v>IUEMA02</v>
          </cell>
          <cell r="J1528" t="str">
            <v>IUEMA02</v>
          </cell>
          <cell r="M1528" t="str">
            <v>IUEMA02</v>
          </cell>
          <cell r="P1528" t="str">
            <v>IUEMA02</v>
          </cell>
          <cell r="AK1528" t="str">
            <v>IUEMA02</v>
          </cell>
        </row>
        <row r="1529">
          <cell r="A1529" t="str">
            <v>IUEMA03</v>
          </cell>
          <cell r="D1529" t="str">
            <v>IUEMA03</v>
          </cell>
          <cell r="G1529" t="str">
            <v>IUEMA03</v>
          </cell>
          <cell r="J1529" t="str">
            <v>IUEMA03</v>
          </cell>
          <cell r="M1529" t="str">
            <v>IUEMA03</v>
          </cell>
          <cell r="P1529" t="str">
            <v>IUEMA03</v>
          </cell>
          <cell r="AK1529" t="str">
            <v>IUEMA03</v>
          </cell>
        </row>
        <row r="1530">
          <cell r="A1530" t="str">
            <v>IUEMA04</v>
          </cell>
          <cell r="D1530" t="str">
            <v>IUEMA04</v>
          </cell>
          <cell r="G1530" t="str">
            <v>IUEMA04</v>
          </cell>
          <cell r="J1530" t="str">
            <v>IUEMA04</v>
          </cell>
          <cell r="M1530" t="str">
            <v>IUEMA04</v>
          </cell>
          <cell r="P1530" t="str">
            <v>IUEMA04</v>
          </cell>
          <cell r="AK1530" t="str">
            <v>IUEMA04</v>
          </cell>
        </row>
        <row r="1531">
          <cell r="A1531" t="str">
            <v>IUEMA05</v>
          </cell>
          <cell r="D1531" t="str">
            <v>IUEMA05</v>
          </cell>
          <cell r="G1531" t="str">
            <v>IUEMA05</v>
          </cell>
          <cell r="J1531" t="str">
            <v>IUEMA05</v>
          </cell>
          <cell r="M1531" t="str">
            <v>IUEMA05</v>
          </cell>
          <cell r="P1531" t="str">
            <v>IUEMA05</v>
          </cell>
          <cell r="AK1531" t="str">
            <v>IUEMA05</v>
          </cell>
        </row>
        <row r="1532">
          <cell r="A1532" t="str">
            <v>IUEMA06</v>
          </cell>
          <cell r="D1532" t="str">
            <v>IUEMA06</v>
          </cell>
          <cell r="G1532" t="str">
            <v>IUEMA06</v>
          </cell>
          <cell r="J1532" t="str">
            <v>IUEMA06</v>
          </cell>
          <cell r="M1532" t="str">
            <v>IUEMA06</v>
          </cell>
          <cell r="P1532" t="str">
            <v>IUEMA06</v>
          </cell>
          <cell r="AK1532" t="str">
            <v>IUEMA06</v>
          </cell>
        </row>
        <row r="1533">
          <cell r="A1533" t="str">
            <v>IUEMA07</v>
          </cell>
          <cell r="D1533" t="str">
            <v>IUEMA07</v>
          </cell>
          <cell r="G1533" t="str">
            <v>IUEMA07</v>
          </cell>
          <cell r="J1533" t="str">
            <v>IUEMA07</v>
          </cell>
          <cell r="M1533" t="str">
            <v>IUEMA07</v>
          </cell>
          <cell r="P1533" t="str">
            <v>IUEMA07</v>
          </cell>
          <cell r="AK1533" t="str">
            <v>IUEMA07</v>
          </cell>
        </row>
        <row r="1534">
          <cell r="A1534" t="str">
            <v>IUEMA08</v>
          </cell>
          <cell r="D1534" t="str">
            <v>IUEMA08</v>
          </cell>
          <cell r="G1534" t="str">
            <v>IUEMA08</v>
          </cell>
          <cell r="J1534" t="str">
            <v>IUEMA08</v>
          </cell>
          <cell r="M1534" t="str">
            <v>IUEMA08</v>
          </cell>
          <cell r="P1534" t="str">
            <v>IUEMA08</v>
          </cell>
          <cell r="AK1534" t="str">
            <v>IUEMA08</v>
          </cell>
        </row>
        <row r="1535">
          <cell r="A1535" t="str">
            <v>IUEMA09</v>
          </cell>
          <cell r="D1535" t="str">
            <v>IUEMA09</v>
          </cell>
          <cell r="G1535" t="str">
            <v>IUEMA09</v>
          </cell>
          <cell r="J1535" t="str">
            <v>IUEMA09</v>
          </cell>
          <cell r="M1535" t="str">
            <v>IUEMA09</v>
          </cell>
          <cell r="P1535" t="str">
            <v>IUEMA09</v>
          </cell>
          <cell r="AK1535" t="str">
            <v>IUEMA09</v>
          </cell>
        </row>
        <row r="1536">
          <cell r="A1536" t="str">
            <v>IUEMA10</v>
          </cell>
          <cell r="D1536" t="str">
            <v>IUEMA10</v>
          </cell>
          <cell r="G1536" t="str">
            <v>IUEMA10</v>
          </cell>
          <cell r="J1536" t="str">
            <v>IUEMA10</v>
          </cell>
          <cell r="M1536" t="str">
            <v>IUEMA10</v>
          </cell>
          <cell r="P1536" t="str">
            <v>IUEMA10</v>
          </cell>
          <cell r="AK1536" t="str">
            <v>IUEMA10</v>
          </cell>
        </row>
        <row r="1537">
          <cell r="A1537" t="str">
            <v>IUEMA11</v>
          </cell>
          <cell r="D1537" t="str">
            <v>IUEMA11</v>
          </cell>
          <cell r="G1537" t="str">
            <v>IUEMA11</v>
          </cell>
          <cell r="J1537" t="str">
            <v>IUEMA11</v>
          </cell>
          <cell r="M1537" t="str">
            <v>IUEMA11</v>
          </cell>
          <cell r="P1537" t="str">
            <v>IUEMA11</v>
          </cell>
          <cell r="AK1537" t="str">
            <v>IUEMA11</v>
          </cell>
        </row>
        <row r="1538">
          <cell r="A1538" t="str">
            <v>IUEMA12</v>
          </cell>
          <cell r="D1538" t="str">
            <v>IUEMA12</v>
          </cell>
          <cell r="G1538" t="str">
            <v>IUEMA12</v>
          </cell>
          <cell r="J1538" t="str">
            <v>IUEMA12</v>
          </cell>
          <cell r="M1538" t="str">
            <v>IUEMA12</v>
          </cell>
          <cell r="P1538" t="str">
            <v>IUEMA12</v>
          </cell>
          <cell r="AK1538" t="str">
            <v>IUEMA12</v>
          </cell>
        </row>
        <row r="1539">
          <cell r="A1539" t="str">
            <v>KTBCA</v>
          </cell>
          <cell r="D1539" t="str">
            <v>KTBCA</v>
          </cell>
          <cell r="G1539" t="str">
            <v>KTBCA</v>
          </cell>
          <cell r="J1539" t="str">
            <v>KTBCA</v>
          </cell>
          <cell r="M1539" t="str">
            <v>KTBCA</v>
          </cell>
          <cell r="P1539" t="str">
            <v>KTBCA</v>
          </cell>
          <cell r="AK1539" t="str">
            <v>KTBCA</v>
          </cell>
        </row>
        <row r="1540">
          <cell r="A1540" t="str">
            <v>KTBSA</v>
          </cell>
          <cell r="D1540" t="str">
            <v>KTBSA</v>
          </cell>
          <cell r="G1540" t="str">
            <v>KTBSA</v>
          </cell>
          <cell r="J1540" t="str">
            <v>KTBSA</v>
          </cell>
          <cell r="M1540" t="str">
            <v>KTBSA</v>
          </cell>
          <cell r="P1540" t="str">
            <v>KTBSA</v>
          </cell>
          <cell r="AK1540" t="str">
            <v>KTBSA</v>
          </cell>
        </row>
        <row r="1541">
          <cell r="A1541" t="str">
            <v>LBOND</v>
          </cell>
          <cell r="D1541" t="str">
            <v>LBOND</v>
          </cell>
          <cell r="G1541" t="str">
            <v>LBOND</v>
          </cell>
          <cell r="J1541" t="str">
            <v>LBOND</v>
          </cell>
          <cell r="M1541" t="str">
            <v>LBOND</v>
          </cell>
          <cell r="P1541" t="str">
            <v>LBOND</v>
          </cell>
          <cell r="AK1541" t="str">
            <v>LBOND</v>
          </cell>
        </row>
        <row r="1542">
          <cell r="A1542" t="str">
            <v>LDEBENT</v>
          </cell>
          <cell r="D1542" t="str">
            <v>LDEBENT</v>
          </cell>
          <cell r="G1542" t="str">
            <v>LDEBENT</v>
          </cell>
          <cell r="J1542" t="str">
            <v>LDEBENT</v>
          </cell>
          <cell r="M1542" t="str">
            <v>LDEBENT</v>
          </cell>
          <cell r="P1542" t="str">
            <v>LDEBENT</v>
          </cell>
          <cell r="AK1542" t="str">
            <v>LDEBENT</v>
          </cell>
        </row>
        <row r="1543">
          <cell r="A1543" t="str">
            <v>LDFERBON</v>
          </cell>
          <cell r="D1543" t="str">
            <v>LDFERBON</v>
          </cell>
          <cell r="G1543" t="str">
            <v>LDFERBON</v>
          </cell>
          <cell r="J1543" t="str">
            <v>LDFERBON</v>
          </cell>
          <cell r="M1543" t="str">
            <v>LDFERBON</v>
          </cell>
          <cell r="P1543" t="str">
            <v>LDFERBON</v>
          </cell>
          <cell r="AK1543" t="str">
            <v>LDFERBON</v>
          </cell>
        </row>
        <row r="1544">
          <cell r="A1544" t="str">
            <v>LDISDEBE</v>
          </cell>
          <cell r="D1544" t="str">
            <v>LDISDEBE</v>
          </cell>
          <cell r="G1544" t="str">
            <v>LDISDEBE</v>
          </cell>
          <cell r="J1544" t="str">
            <v>LDISDEBE</v>
          </cell>
          <cell r="M1544" t="str">
            <v>LDISDEBE</v>
          </cell>
          <cell r="P1544" t="str">
            <v>LDISDEBE</v>
          </cell>
          <cell r="AK1544" t="str">
            <v>LDISDEBE</v>
          </cell>
        </row>
        <row r="1545">
          <cell r="A1545" t="str">
            <v>LEASBUIL</v>
          </cell>
          <cell r="D1545" t="str">
            <v>LEASBUIL</v>
          </cell>
          <cell r="G1545" t="str">
            <v>LEASBUIL</v>
          </cell>
          <cell r="J1545" t="str">
            <v>LEASBUIL</v>
          </cell>
          <cell r="M1545" t="str">
            <v>LEASBUIL</v>
          </cell>
          <cell r="P1545" t="str">
            <v>LEASBUIL</v>
          </cell>
          <cell r="AK1545" t="str">
            <v>LEASBUIL</v>
          </cell>
        </row>
        <row r="1546">
          <cell r="A1546" t="str">
            <v>LIMPA</v>
          </cell>
          <cell r="D1546" t="str">
            <v>LIMPA</v>
          </cell>
          <cell r="G1546" t="str">
            <v>LIMPA</v>
          </cell>
          <cell r="J1546" t="str">
            <v>LIMPA</v>
          </cell>
          <cell r="M1546" t="str">
            <v>LIMPA</v>
          </cell>
          <cell r="P1546" t="str">
            <v>LIMPA</v>
          </cell>
          <cell r="AK1546" t="str">
            <v>LIMPA</v>
          </cell>
        </row>
        <row r="1547">
          <cell r="A1547" t="str">
            <v>LIMPAL</v>
          </cell>
          <cell r="D1547" t="str">
            <v>LIMPAL</v>
          </cell>
          <cell r="G1547" t="str">
            <v>LIMPAL</v>
          </cell>
          <cell r="J1547" t="str">
            <v>LIMPAL</v>
          </cell>
          <cell r="M1547" t="str">
            <v>LIMPAL</v>
          </cell>
          <cell r="P1547" t="str">
            <v>LIMPAL</v>
          </cell>
          <cell r="AK1547" t="str">
            <v>LIMPAL</v>
          </cell>
        </row>
        <row r="1548">
          <cell r="A1548" t="str">
            <v>LOPENFUN</v>
          </cell>
          <cell r="D1548" t="str">
            <v>LOPENFUN</v>
          </cell>
          <cell r="G1548" t="str">
            <v>LOPENFUN</v>
          </cell>
          <cell r="J1548" t="str">
            <v>LOPENFUN</v>
          </cell>
          <cell r="M1548" t="str">
            <v>LOPENFUN</v>
          </cell>
          <cell r="P1548" t="str">
            <v>LOPENFUN</v>
          </cell>
          <cell r="AK1548" t="str">
            <v>LOPENFUN</v>
          </cell>
        </row>
        <row r="1549">
          <cell r="A1549" t="str">
            <v>LRESMA09</v>
          </cell>
          <cell r="D1549" t="str">
            <v>LRESMA09</v>
          </cell>
          <cell r="G1549" t="str">
            <v>LRESMA09</v>
          </cell>
          <cell r="J1549" t="str">
            <v>LRESMA09</v>
          </cell>
          <cell r="M1549" t="str">
            <v>LRESMA09</v>
          </cell>
          <cell r="P1549" t="str">
            <v>LRESMA09</v>
          </cell>
          <cell r="AK1549" t="str">
            <v>LRESMA09</v>
          </cell>
        </row>
        <row r="1550">
          <cell r="A1550" t="str">
            <v>LSCBWCA</v>
          </cell>
          <cell r="D1550" t="str">
            <v>LSCBWCA</v>
          </cell>
          <cell r="G1550" t="str">
            <v>LSCBWCA</v>
          </cell>
          <cell r="J1550" t="str">
            <v>LSCBWCA</v>
          </cell>
          <cell r="M1550" t="str">
            <v>LSCBWCA</v>
          </cell>
          <cell r="P1550" t="str">
            <v>LSCBWCA</v>
          </cell>
          <cell r="AK1550" t="str">
            <v>LSCBWCA</v>
          </cell>
        </row>
        <row r="1551">
          <cell r="A1551" t="str">
            <v>LSCBWSA</v>
          </cell>
          <cell r="D1551" t="str">
            <v>LSCBWSA</v>
          </cell>
          <cell r="G1551" t="str">
            <v>LSCBWSA</v>
          </cell>
          <cell r="J1551" t="str">
            <v>LSCBWSA</v>
          </cell>
          <cell r="M1551" t="str">
            <v>LSCBWSA</v>
          </cell>
          <cell r="P1551" t="str">
            <v>LSCBWSA</v>
          </cell>
          <cell r="AK1551" t="str">
            <v>LSCBWSA</v>
          </cell>
        </row>
        <row r="1552">
          <cell r="A1552" t="str">
            <v>LSTOCK</v>
          </cell>
          <cell r="D1552" t="str">
            <v>LSTOCK</v>
          </cell>
          <cell r="G1552" t="str">
            <v>LSTOCK</v>
          </cell>
          <cell r="J1552" t="str">
            <v>LSTOCK</v>
          </cell>
          <cell r="M1552" t="str">
            <v>LSTOCK</v>
          </cell>
          <cell r="P1552" t="str">
            <v>LSTOCK</v>
          </cell>
          <cell r="AK1552" t="str">
            <v>LSTOCK</v>
          </cell>
        </row>
        <row r="1553">
          <cell r="A1553" t="str">
            <v>MAGAADM</v>
          </cell>
          <cell r="D1553" t="str">
            <v>MAGAADM</v>
          </cell>
          <cell r="G1553" t="str">
            <v>MAGAADM</v>
          </cell>
          <cell r="J1553" t="str">
            <v>MAGAADM</v>
          </cell>
          <cell r="M1553" t="str">
            <v>MAGAADM</v>
          </cell>
          <cell r="P1553" t="str">
            <v>MAGAADM</v>
          </cell>
          <cell r="AK1553" t="str">
            <v>MAGAADM</v>
          </cell>
        </row>
        <row r="1554">
          <cell r="A1554" t="str">
            <v>MAGAZINE</v>
          </cell>
          <cell r="D1554" t="str">
            <v>MAGAZINE</v>
          </cell>
          <cell r="G1554" t="str">
            <v>MAGAZINE</v>
          </cell>
          <cell r="J1554" t="str">
            <v>MAGAZINE</v>
          </cell>
          <cell r="M1554" t="str">
            <v>MAGAZINE</v>
          </cell>
          <cell r="P1554" t="str">
            <v>MAGAZINE</v>
          </cell>
          <cell r="AK1554" t="str">
            <v>MAGAZINE</v>
          </cell>
        </row>
        <row r="1555">
          <cell r="A1555" t="str">
            <v>MATERCOM</v>
          </cell>
          <cell r="D1555" t="str">
            <v>MATERCOM</v>
          </cell>
          <cell r="G1555" t="str">
            <v>MATERCOM</v>
          </cell>
          <cell r="J1555" t="str">
            <v>MATERCOM</v>
          </cell>
          <cell r="M1555" t="str">
            <v>MATERCOM</v>
          </cell>
          <cell r="P1555" t="str">
            <v>MATERCOM</v>
          </cell>
          <cell r="AK1555" t="str">
            <v>MATERCOM</v>
          </cell>
        </row>
        <row r="1556">
          <cell r="A1556" t="str">
            <v>MEETING</v>
          </cell>
          <cell r="D1556" t="str">
            <v>MEETING</v>
          </cell>
          <cell r="G1556" t="str">
            <v>MEETING</v>
          </cell>
          <cell r="J1556" t="str">
            <v>MEETING</v>
          </cell>
          <cell r="M1556" t="str">
            <v>MEETING</v>
          </cell>
          <cell r="P1556" t="str">
            <v>MEETING</v>
          </cell>
          <cell r="AK1556" t="str">
            <v>MEETING</v>
          </cell>
        </row>
        <row r="1557">
          <cell r="A1557" t="str">
            <v>NDVATIN</v>
          </cell>
          <cell r="D1557" t="str">
            <v>NDVATIN</v>
          </cell>
          <cell r="G1557" t="str">
            <v>NDVATIN</v>
          </cell>
          <cell r="J1557" t="str">
            <v>NDVATIN</v>
          </cell>
          <cell r="M1557" t="str">
            <v>NDVATIN</v>
          </cell>
          <cell r="P1557" t="str">
            <v>NDVATIN</v>
          </cell>
          <cell r="AK1557" t="str">
            <v>NDVATIN</v>
          </cell>
        </row>
        <row r="1558">
          <cell r="A1558" t="str">
            <v>NONVATIN</v>
          </cell>
          <cell r="D1558" t="str">
            <v>NONVATIN</v>
          </cell>
          <cell r="G1558" t="str">
            <v>NONVATIN</v>
          </cell>
          <cell r="J1558" t="str">
            <v>NONVATIN</v>
          </cell>
          <cell r="M1558" t="str">
            <v>NONVATIN</v>
          </cell>
          <cell r="P1558" t="str">
            <v>NONVATIN</v>
          </cell>
          <cell r="AK1558" t="str">
            <v>NONVATIN</v>
          </cell>
        </row>
        <row r="1559">
          <cell r="A1559" t="str">
            <v>OAPSCORE</v>
          </cell>
          <cell r="D1559" t="str">
            <v>OAPSCORE</v>
          </cell>
          <cell r="G1559" t="str">
            <v>OAPSCORE</v>
          </cell>
          <cell r="J1559" t="str">
            <v>OAPSCORE</v>
          </cell>
          <cell r="M1559" t="str">
            <v>OAPSCORE</v>
          </cell>
          <cell r="P1559" t="str">
            <v>OAPSCORE</v>
          </cell>
          <cell r="AK1559" t="str">
            <v>OAPSCORE</v>
          </cell>
        </row>
        <row r="1560">
          <cell r="A1560" t="str">
            <v>OAPTRC</v>
          </cell>
          <cell r="D1560" t="str">
            <v>OAPTRC</v>
          </cell>
          <cell r="G1560" t="str">
            <v>OAPTRC</v>
          </cell>
          <cell r="J1560" t="str">
            <v>OAPTRC</v>
          </cell>
          <cell r="M1560" t="str">
            <v>OAPTRC</v>
          </cell>
          <cell r="P1560" t="str">
            <v>OAPTRC</v>
          </cell>
          <cell r="AK1560" t="str">
            <v>OAPTRC</v>
          </cell>
        </row>
        <row r="1561">
          <cell r="A1561" t="str">
            <v>OARLIFE</v>
          </cell>
          <cell r="D1561" t="str">
            <v>OARLIFE</v>
          </cell>
          <cell r="G1561" t="str">
            <v>OARLIFE</v>
          </cell>
          <cell r="J1561" t="str">
            <v>OARLIFE</v>
          </cell>
          <cell r="M1561" t="str">
            <v>OARLIFE</v>
          </cell>
          <cell r="P1561" t="str">
            <v>OARLIFE</v>
          </cell>
          <cell r="AK1561" t="str">
            <v>OARLIFE</v>
          </cell>
        </row>
        <row r="1562">
          <cell r="A1562" t="str">
            <v>OARMUNIC</v>
          </cell>
          <cell r="D1562" t="str">
            <v>OARMUNIC</v>
          </cell>
          <cell r="G1562" t="str">
            <v>OARMUNIC</v>
          </cell>
          <cell r="J1562" t="str">
            <v>OARMUNIC</v>
          </cell>
          <cell r="M1562" t="str">
            <v>OARMUNIC</v>
          </cell>
          <cell r="P1562" t="str">
            <v>OARMUNIC</v>
          </cell>
          <cell r="AK1562" t="str">
            <v>OARMUNIC</v>
          </cell>
        </row>
        <row r="1563">
          <cell r="A1563" t="str">
            <v>OARSCORE</v>
          </cell>
          <cell r="D1563" t="str">
            <v>OARSCORE</v>
          </cell>
          <cell r="G1563" t="str">
            <v>OARSCORE</v>
          </cell>
          <cell r="J1563" t="str">
            <v>OARSCORE</v>
          </cell>
          <cell r="M1563" t="str">
            <v>OARSCORE</v>
          </cell>
          <cell r="P1563" t="str">
            <v>OARSCORE</v>
          </cell>
          <cell r="AK1563" t="str">
            <v>OARSCORE</v>
          </cell>
        </row>
        <row r="1564">
          <cell r="A1564" t="str">
            <v>OARTRC</v>
          </cell>
          <cell r="D1564" t="str">
            <v>OARTRC</v>
          </cell>
          <cell r="G1564" t="str">
            <v>OARTRC</v>
          </cell>
          <cell r="J1564" t="str">
            <v>OARTRC</v>
          </cell>
          <cell r="M1564" t="str">
            <v>OARTRC</v>
          </cell>
          <cell r="P1564" t="str">
            <v>OARTRC</v>
          </cell>
          <cell r="AK1564" t="str">
            <v>OARTRC</v>
          </cell>
        </row>
        <row r="1565">
          <cell r="A1565" t="str">
            <v>OCLMDF01</v>
          </cell>
          <cell r="D1565" t="str">
            <v>OCLMDF01</v>
          </cell>
          <cell r="G1565" t="str">
            <v>OCLMDF01</v>
          </cell>
          <cell r="J1565" t="str">
            <v>OCLMDF01</v>
          </cell>
          <cell r="M1565" t="str">
            <v>OCLMDF01</v>
          </cell>
          <cell r="P1565" t="str">
            <v>OCLMDF01</v>
          </cell>
          <cell r="AK1565" t="str">
            <v>OCLMDF01</v>
          </cell>
        </row>
        <row r="1566">
          <cell r="A1566" t="str">
            <v>OCLMDF02</v>
          </cell>
          <cell r="D1566" t="str">
            <v>OCLMDF02</v>
          </cell>
          <cell r="G1566" t="str">
            <v>OCLMDF02</v>
          </cell>
          <cell r="J1566" t="str">
            <v>OCLMDF02</v>
          </cell>
          <cell r="M1566" t="str">
            <v>OCLMDF02</v>
          </cell>
          <cell r="P1566" t="str">
            <v>OCLMDF02</v>
          </cell>
          <cell r="AK1566" t="str">
            <v>OCLMDF02</v>
          </cell>
        </row>
        <row r="1567">
          <cell r="A1567" t="str">
            <v>OCLMDF03</v>
          </cell>
          <cell r="D1567" t="str">
            <v>OCLMDF03</v>
          </cell>
          <cell r="G1567" t="str">
            <v>OCLMDF03</v>
          </cell>
          <cell r="J1567" t="str">
            <v>OCLMDF03</v>
          </cell>
          <cell r="M1567" t="str">
            <v>OCLMDF03</v>
          </cell>
          <cell r="P1567" t="str">
            <v>OCLMDF03</v>
          </cell>
          <cell r="AK1567" t="str">
            <v>OCLMDF03</v>
          </cell>
        </row>
        <row r="1568">
          <cell r="A1568" t="str">
            <v>OCLMDF04</v>
          </cell>
          <cell r="D1568" t="str">
            <v>OCLMDF04</v>
          </cell>
          <cell r="G1568" t="str">
            <v>OCLMDF04</v>
          </cell>
          <cell r="J1568" t="str">
            <v>OCLMDF04</v>
          </cell>
          <cell r="M1568" t="str">
            <v>OCLMDF04</v>
          </cell>
          <cell r="P1568" t="str">
            <v>OCLMDF04</v>
          </cell>
          <cell r="AK1568" t="str">
            <v>OCLMDF04</v>
          </cell>
        </row>
        <row r="1569">
          <cell r="A1569" t="str">
            <v>OCLMDF05</v>
          </cell>
          <cell r="D1569" t="str">
            <v>OCLMDF05</v>
          </cell>
          <cell r="G1569" t="str">
            <v>OCLMDF05</v>
          </cell>
          <cell r="J1569" t="str">
            <v>OCLMDF05</v>
          </cell>
          <cell r="M1569" t="str">
            <v>OCLMDF05</v>
          </cell>
          <cell r="P1569" t="str">
            <v>OCLMDF05</v>
          </cell>
          <cell r="AK1569" t="str">
            <v>OCLMDF05</v>
          </cell>
        </row>
        <row r="1570">
          <cell r="A1570" t="str">
            <v>OCLMDL01</v>
          </cell>
          <cell r="D1570" t="str">
            <v>OCLMDL01</v>
          </cell>
          <cell r="G1570" t="str">
            <v>OCLMDL01</v>
          </cell>
          <cell r="J1570" t="str">
            <v>OCLMDL01</v>
          </cell>
          <cell r="M1570" t="str">
            <v>OCLMDL01</v>
          </cell>
          <cell r="P1570" t="str">
            <v>OCLMDL01</v>
          </cell>
          <cell r="AK1570" t="str">
            <v>OCLMDL01</v>
          </cell>
        </row>
        <row r="1571">
          <cell r="A1571" t="str">
            <v>OCLMDL02</v>
          </cell>
          <cell r="D1571" t="str">
            <v>OCLMDL02</v>
          </cell>
          <cell r="G1571" t="str">
            <v>OCLMDL02</v>
          </cell>
          <cell r="J1571" t="str">
            <v>OCLMDL02</v>
          </cell>
          <cell r="M1571" t="str">
            <v>OCLMDL02</v>
          </cell>
          <cell r="P1571" t="str">
            <v>OCLMDL02</v>
          </cell>
          <cell r="AK1571" t="str">
            <v>OCLMDL02</v>
          </cell>
        </row>
        <row r="1572">
          <cell r="A1572" t="str">
            <v>OCLMDT01</v>
          </cell>
          <cell r="D1572" t="str">
            <v>OCLMDT01</v>
          </cell>
          <cell r="G1572" t="str">
            <v>OCLMDT01</v>
          </cell>
          <cell r="J1572" t="str">
            <v>OCLMDT01</v>
          </cell>
          <cell r="M1572" t="str">
            <v>OCLMDT01</v>
          </cell>
          <cell r="P1572" t="str">
            <v>OCLMDT01</v>
          </cell>
          <cell r="AK1572" t="str">
            <v>OCLMDT01</v>
          </cell>
        </row>
        <row r="1573">
          <cell r="A1573" t="str">
            <v>OCLMDT03</v>
          </cell>
          <cell r="D1573" t="str">
            <v>OCLMDT03</v>
          </cell>
          <cell r="G1573" t="str">
            <v>OCLMDT03</v>
          </cell>
          <cell r="J1573" t="str">
            <v>OCLMDT03</v>
          </cell>
          <cell r="M1573" t="str">
            <v>OCLMDT03</v>
          </cell>
          <cell r="P1573" t="str">
            <v>OCLMDT03</v>
          </cell>
          <cell r="AK1573" t="str">
            <v>OCLMDT03</v>
          </cell>
        </row>
        <row r="1574">
          <cell r="A1574" t="str">
            <v>OCLMDT05</v>
          </cell>
          <cell r="D1574" t="str">
            <v>OCLMDT05</v>
          </cell>
          <cell r="G1574" t="str">
            <v>OCLMDT05</v>
          </cell>
          <cell r="J1574" t="str">
            <v>OCLMDT05</v>
          </cell>
          <cell r="M1574" t="str">
            <v>OCLMDT05</v>
          </cell>
          <cell r="P1574" t="str">
            <v>OCLMDT05</v>
          </cell>
          <cell r="AK1574" t="str">
            <v>OCLMDT05</v>
          </cell>
        </row>
        <row r="1575">
          <cell r="A1575" t="str">
            <v>OCLMDT07</v>
          </cell>
          <cell r="D1575" t="str">
            <v>OCLMDT07</v>
          </cell>
          <cell r="G1575" t="str">
            <v>OCLMDT07</v>
          </cell>
          <cell r="J1575" t="str">
            <v>OCLMDT07</v>
          </cell>
          <cell r="M1575" t="str">
            <v>OCLMDT07</v>
          </cell>
          <cell r="P1575" t="str">
            <v>OCLMDT07</v>
          </cell>
          <cell r="AK1575" t="str">
            <v>OCLMDT07</v>
          </cell>
        </row>
        <row r="1576">
          <cell r="A1576" t="str">
            <v>OCLMDT08</v>
          </cell>
          <cell r="D1576" t="str">
            <v>OCLMDT08</v>
          </cell>
          <cell r="G1576" t="str">
            <v>OCLMDT08</v>
          </cell>
          <cell r="J1576" t="str">
            <v>OCLMDT08</v>
          </cell>
          <cell r="M1576" t="str">
            <v>OCLMDT08</v>
          </cell>
          <cell r="P1576" t="str">
            <v>OCLMDT08</v>
          </cell>
          <cell r="AK1576" t="str">
            <v>OCLMDT08</v>
          </cell>
        </row>
        <row r="1577">
          <cell r="A1577" t="str">
            <v>OCLMDT09</v>
          </cell>
          <cell r="D1577" t="str">
            <v>OCLMDT09</v>
          </cell>
          <cell r="G1577" t="str">
            <v>OCLMDT09</v>
          </cell>
          <cell r="J1577" t="str">
            <v>OCLMDT09</v>
          </cell>
          <cell r="M1577" t="str">
            <v>OCLMDT09</v>
          </cell>
          <cell r="P1577" t="str">
            <v>OCLMDT09</v>
          </cell>
          <cell r="AK1577" t="str">
            <v>OCLMDT09</v>
          </cell>
        </row>
        <row r="1578">
          <cell r="A1578" t="str">
            <v>OCLMDT11</v>
          </cell>
          <cell r="D1578" t="str">
            <v>OCLMDT11</v>
          </cell>
          <cell r="G1578" t="str">
            <v>OCLMDT11</v>
          </cell>
          <cell r="J1578" t="str">
            <v>OCLMDT11</v>
          </cell>
          <cell r="M1578" t="str">
            <v>OCLMDT11</v>
          </cell>
          <cell r="P1578" t="str">
            <v>OCLMDT11</v>
          </cell>
          <cell r="AK1578" t="str">
            <v>OCLMDT11</v>
          </cell>
        </row>
        <row r="1579">
          <cell r="A1579" t="str">
            <v>OCLMFF01</v>
          </cell>
          <cell r="D1579" t="str">
            <v>OCLMFF01</v>
          </cell>
          <cell r="G1579" t="str">
            <v>OCLMFF01</v>
          </cell>
          <cell r="J1579" t="str">
            <v>OCLMFF01</v>
          </cell>
          <cell r="M1579" t="str">
            <v>OCLMFF01</v>
          </cell>
          <cell r="P1579" t="str">
            <v>OCLMFF01</v>
          </cell>
          <cell r="AK1579" t="str">
            <v>OCLMFF01</v>
          </cell>
        </row>
        <row r="1580">
          <cell r="A1580" t="str">
            <v>OCLMFL02</v>
          </cell>
          <cell r="D1580" t="str">
            <v>OCLMFL02</v>
          </cell>
          <cell r="G1580" t="str">
            <v>OCLMFL02</v>
          </cell>
          <cell r="J1580" t="str">
            <v>OCLMFL02</v>
          </cell>
          <cell r="M1580" t="str">
            <v>OCLMFL02</v>
          </cell>
          <cell r="P1580" t="str">
            <v>OCLMFL02</v>
          </cell>
          <cell r="AK1580" t="str">
            <v>OCLMFL02</v>
          </cell>
        </row>
        <row r="1581">
          <cell r="A1581" t="str">
            <v>OCLMFT01</v>
          </cell>
          <cell r="D1581" t="str">
            <v>OCLMFT01</v>
          </cell>
          <cell r="G1581" t="str">
            <v>OCLMFT01</v>
          </cell>
          <cell r="J1581" t="str">
            <v>OCLMFT01</v>
          </cell>
          <cell r="M1581" t="str">
            <v>OCLMFT01</v>
          </cell>
          <cell r="P1581" t="str">
            <v>OCLMFT01</v>
          </cell>
          <cell r="AK1581" t="str">
            <v>OCLMFT01</v>
          </cell>
        </row>
        <row r="1582">
          <cell r="A1582" t="str">
            <v>OCLMFT02</v>
          </cell>
          <cell r="D1582" t="str">
            <v>OCLMFT02</v>
          </cell>
          <cell r="G1582" t="str">
            <v>OCLMFT02</v>
          </cell>
          <cell r="J1582" t="str">
            <v>OCLMFT02</v>
          </cell>
          <cell r="M1582" t="str">
            <v>OCLMFT02</v>
          </cell>
          <cell r="P1582" t="str">
            <v>OCLMFT02</v>
          </cell>
          <cell r="AK1582" t="str">
            <v>OCLMFT02</v>
          </cell>
        </row>
        <row r="1583">
          <cell r="A1583" t="str">
            <v>OCLMFT05</v>
          </cell>
          <cell r="D1583" t="str">
            <v>OCLMFT05</v>
          </cell>
          <cell r="G1583" t="str">
            <v>OCLMFT05</v>
          </cell>
          <cell r="J1583" t="str">
            <v>OCLMFT05</v>
          </cell>
          <cell r="M1583" t="str">
            <v>OCLMFT05</v>
          </cell>
          <cell r="P1583" t="str">
            <v>OCLMFT05</v>
          </cell>
          <cell r="AK1583" t="str">
            <v>OCLMFT05</v>
          </cell>
        </row>
        <row r="1584">
          <cell r="A1584" t="str">
            <v>OCLMFT07</v>
          </cell>
          <cell r="D1584" t="str">
            <v>OCLMFT07</v>
          </cell>
          <cell r="G1584" t="str">
            <v>OCLMFT07</v>
          </cell>
          <cell r="J1584" t="str">
            <v>OCLMFT07</v>
          </cell>
          <cell r="M1584" t="str">
            <v>OCLMFT07</v>
          </cell>
          <cell r="P1584" t="str">
            <v>OCLMFT07</v>
          </cell>
          <cell r="AK1584" t="str">
            <v>OCLMFT07</v>
          </cell>
        </row>
        <row r="1585">
          <cell r="A1585" t="str">
            <v>OCLMFT09</v>
          </cell>
          <cell r="D1585" t="str">
            <v>OCLMFT09</v>
          </cell>
          <cell r="G1585" t="str">
            <v>OCLMFT09</v>
          </cell>
          <cell r="J1585" t="str">
            <v>OCLMFT09</v>
          </cell>
          <cell r="M1585" t="str">
            <v>OCLMFT09</v>
          </cell>
          <cell r="P1585" t="str">
            <v>OCLMFT09</v>
          </cell>
          <cell r="AK1585" t="str">
            <v>OCLMFT09</v>
          </cell>
        </row>
        <row r="1586">
          <cell r="A1586" t="str">
            <v>OCLMFT14</v>
          </cell>
          <cell r="D1586" t="str">
            <v>OCLMFT14</v>
          </cell>
          <cell r="G1586" t="str">
            <v>OCLMFT14</v>
          </cell>
          <cell r="J1586" t="str">
            <v>OCLMFT14</v>
          </cell>
          <cell r="M1586" t="str">
            <v>OCLMFT14</v>
          </cell>
          <cell r="P1586" t="str">
            <v>OCLMFT14</v>
          </cell>
          <cell r="AK1586" t="str">
            <v>OCLMFT14</v>
          </cell>
        </row>
        <row r="1587">
          <cell r="A1587" t="str">
            <v>OCLMFT17</v>
          </cell>
          <cell r="D1587" t="str">
            <v>OCLMFT17</v>
          </cell>
          <cell r="G1587" t="str">
            <v>OCLMFT17</v>
          </cell>
          <cell r="J1587" t="str">
            <v>OCLMFT17</v>
          </cell>
          <cell r="M1587" t="str">
            <v>OCLMFT17</v>
          </cell>
          <cell r="P1587" t="str">
            <v>OCLMFT17</v>
          </cell>
          <cell r="AK1587" t="str">
            <v>OCLMFT17</v>
          </cell>
        </row>
        <row r="1588">
          <cell r="A1588" t="str">
            <v>OCLMFT19</v>
          </cell>
          <cell r="D1588" t="str">
            <v>OCLMFT19</v>
          </cell>
          <cell r="G1588" t="str">
            <v>OCLMFT19</v>
          </cell>
          <cell r="J1588" t="str">
            <v>OCLMFT19</v>
          </cell>
          <cell r="M1588" t="str">
            <v>OCLMFT19</v>
          </cell>
          <cell r="P1588" t="str">
            <v>OCLMFT19</v>
          </cell>
          <cell r="AK1588" t="str">
            <v>OCLMFT19</v>
          </cell>
        </row>
        <row r="1589">
          <cell r="A1589" t="str">
            <v>OCLMLMAI</v>
          </cell>
          <cell r="D1589" t="str">
            <v>OCLMLMAI</v>
          </cell>
          <cell r="G1589" t="str">
            <v>OCLMLMAI</v>
          </cell>
          <cell r="J1589" t="str">
            <v>OCLMLMAI</v>
          </cell>
          <cell r="M1589" t="str">
            <v>OCLMLMAI</v>
          </cell>
          <cell r="P1589" t="str">
            <v>OCLMLMAI</v>
          </cell>
          <cell r="AK1589" t="str">
            <v>OCLMLMAI</v>
          </cell>
        </row>
        <row r="1590">
          <cell r="A1590" t="str">
            <v>OCLMMA01</v>
          </cell>
          <cell r="D1590" t="str">
            <v>OCLMMA01</v>
          </cell>
          <cell r="G1590" t="str">
            <v>OCLMMA01</v>
          </cell>
          <cell r="J1590" t="str">
            <v>OCLMMA01</v>
          </cell>
          <cell r="M1590" t="str">
            <v>OCLMMA01</v>
          </cell>
          <cell r="P1590" t="str">
            <v>OCLMMA01</v>
          </cell>
          <cell r="AK1590" t="str">
            <v>OCLMMA01</v>
          </cell>
        </row>
        <row r="1591">
          <cell r="A1591" t="str">
            <v>OCLMMA02</v>
          </cell>
          <cell r="D1591" t="str">
            <v>OCLMMA02</v>
          </cell>
          <cell r="G1591" t="str">
            <v>OCLMMA02</v>
          </cell>
          <cell r="J1591" t="str">
            <v>OCLMMA02</v>
          </cell>
          <cell r="M1591" t="str">
            <v>OCLMMA02</v>
          </cell>
          <cell r="P1591" t="str">
            <v>OCLMMA02</v>
          </cell>
          <cell r="AK1591" t="str">
            <v>OCLMMA02</v>
          </cell>
        </row>
        <row r="1592">
          <cell r="A1592" t="str">
            <v>OCLMMA03</v>
          </cell>
          <cell r="D1592" t="str">
            <v>OCLMMA03</v>
          </cell>
          <cell r="G1592" t="str">
            <v>OCLMMA03</v>
          </cell>
          <cell r="J1592" t="str">
            <v>OCLMMA03</v>
          </cell>
          <cell r="M1592" t="str">
            <v>OCLMMA03</v>
          </cell>
          <cell r="P1592" t="str">
            <v>OCLMMA03</v>
          </cell>
          <cell r="AK1592" t="str">
            <v>OCLMMA03</v>
          </cell>
        </row>
        <row r="1593">
          <cell r="A1593" t="str">
            <v>OCLMMA04</v>
          </cell>
          <cell r="D1593" t="str">
            <v>OCLMMA04</v>
          </cell>
          <cell r="G1593" t="str">
            <v>OCLMMA04</v>
          </cell>
          <cell r="J1593" t="str">
            <v>OCLMMA04</v>
          </cell>
          <cell r="M1593" t="str">
            <v>OCLMMA04</v>
          </cell>
          <cell r="P1593" t="str">
            <v>OCLMMA04</v>
          </cell>
          <cell r="AK1593" t="str">
            <v>OCLMMA04</v>
          </cell>
        </row>
        <row r="1594">
          <cell r="A1594" t="str">
            <v>OCLMMA05</v>
          </cell>
          <cell r="D1594" t="str">
            <v>OCLMMA05</v>
          </cell>
          <cell r="G1594" t="str">
            <v>OCLMMA05</v>
          </cell>
          <cell r="J1594" t="str">
            <v>OCLMMA05</v>
          </cell>
          <cell r="M1594" t="str">
            <v>OCLMMA05</v>
          </cell>
          <cell r="P1594" t="str">
            <v>OCLMMA05</v>
          </cell>
          <cell r="AK1594" t="str">
            <v>OCLMMA05</v>
          </cell>
        </row>
        <row r="1595">
          <cell r="A1595" t="str">
            <v>OCLMMA06</v>
          </cell>
          <cell r="D1595" t="str">
            <v>OCLMMA06</v>
          </cell>
          <cell r="G1595" t="str">
            <v>OCLMMA06</v>
          </cell>
          <cell r="J1595" t="str">
            <v>OCLMMA06</v>
          </cell>
          <cell r="M1595" t="str">
            <v>OCLMMA06</v>
          </cell>
          <cell r="P1595" t="str">
            <v>OCLMMA06</v>
          </cell>
          <cell r="AK1595" t="str">
            <v>OCLMMA06</v>
          </cell>
        </row>
        <row r="1596">
          <cell r="A1596" t="str">
            <v>OCLMMA07</v>
          </cell>
          <cell r="D1596" t="str">
            <v>OCLMMA07</v>
          </cell>
          <cell r="G1596" t="str">
            <v>OCLMMA07</v>
          </cell>
          <cell r="J1596" t="str">
            <v>OCLMMA07</v>
          </cell>
          <cell r="M1596" t="str">
            <v>OCLMMA07</v>
          </cell>
          <cell r="P1596" t="str">
            <v>OCLMMA07</v>
          </cell>
          <cell r="AK1596" t="str">
            <v>OCLMMA07</v>
          </cell>
        </row>
        <row r="1597">
          <cell r="A1597" t="str">
            <v>OCLMMA08</v>
          </cell>
          <cell r="D1597" t="str">
            <v>OCLMMA08</v>
          </cell>
          <cell r="G1597" t="str">
            <v>OCLMMA08</v>
          </cell>
          <cell r="J1597" t="str">
            <v>OCLMMA08</v>
          </cell>
          <cell r="M1597" t="str">
            <v>OCLMMA08</v>
          </cell>
          <cell r="P1597" t="str">
            <v>OCLMMA08</v>
          </cell>
          <cell r="AK1597" t="str">
            <v>OCLMMA08</v>
          </cell>
        </row>
        <row r="1598">
          <cell r="A1598" t="str">
            <v>OCLMMA10</v>
          </cell>
          <cell r="D1598" t="str">
            <v>OCLMMA10</v>
          </cell>
          <cell r="G1598" t="str">
            <v>OCLMMA10</v>
          </cell>
          <cell r="J1598" t="str">
            <v>OCLMMA10</v>
          </cell>
          <cell r="M1598" t="str">
            <v>OCLMMA10</v>
          </cell>
          <cell r="P1598" t="str">
            <v>OCLMMA10</v>
          </cell>
          <cell r="AK1598" t="str">
            <v>OCLMMA10</v>
          </cell>
        </row>
        <row r="1599">
          <cell r="A1599" t="str">
            <v>OCLMMA11</v>
          </cell>
          <cell r="D1599" t="str">
            <v>OCLMMA11</v>
          </cell>
          <cell r="G1599" t="str">
            <v>OCLMMA11</v>
          </cell>
          <cell r="J1599" t="str">
            <v>OCLMMA11</v>
          </cell>
          <cell r="M1599" t="str">
            <v>OCLMMA11</v>
          </cell>
          <cell r="P1599" t="str">
            <v>OCLMMA11</v>
          </cell>
          <cell r="AK1599" t="str">
            <v>OCLMMA11</v>
          </cell>
        </row>
        <row r="1600">
          <cell r="A1600" t="str">
            <v>OCLMMA12</v>
          </cell>
          <cell r="D1600" t="str">
            <v>OCLMMA12</v>
          </cell>
          <cell r="G1600" t="str">
            <v>OCLMMA12</v>
          </cell>
          <cell r="J1600" t="str">
            <v>OCLMMA12</v>
          </cell>
          <cell r="M1600" t="str">
            <v>OCLMMA12</v>
          </cell>
          <cell r="P1600" t="str">
            <v>OCLMMA12</v>
          </cell>
          <cell r="AK1600" t="str">
            <v>OCLMMA12</v>
          </cell>
        </row>
        <row r="1601">
          <cell r="A1601" t="str">
            <v>OCOMDF01</v>
          </cell>
          <cell r="D1601" t="str">
            <v>OCOMDF01</v>
          </cell>
          <cell r="G1601" t="str">
            <v>OCOMDF01</v>
          </cell>
          <cell r="J1601" t="str">
            <v>OCOMDF01</v>
          </cell>
          <cell r="M1601" t="str">
            <v>OCOMDF01</v>
          </cell>
          <cell r="P1601" t="str">
            <v>OCOMDF01</v>
          </cell>
          <cell r="AK1601" t="str">
            <v>OCOMDF01</v>
          </cell>
        </row>
        <row r="1602">
          <cell r="A1602" t="str">
            <v>OCOMDF02</v>
          </cell>
          <cell r="D1602" t="str">
            <v>OCOMDF02</v>
          </cell>
          <cell r="G1602" t="str">
            <v>OCOMDF02</v>
          </cell>
          <cell r="J1602" t="str">
            <v>OCOMDF02</v>
          </cell>
          <cell r="M1602" t="str">
            <v>OCOMDF02</v>
          </cell>
          <cell r="P1602" t="str">
            <v>OCOMDF02</v>
          </cell>
          <cell r="AK1602" t="str">
            <v>OCOMDF02</v>
          </cell>
        </row>
        <row r="1603">
          <cell r="A1603" t="str">
            <v>OCOMDF04</v>
          </cell>
          <cell r="D1603" t="str">
            <v>OCOMDF04</v>
          </cell>
          <cell r="G1603" t="str">
            <v>OCOMDF04</v>
          </cell>
          <cell r="J1603" t="str">
            <v>OCOMDF04</v>
          </cell>
          <cell r="M1603" t="str">
            <v>OCOMDF04</v>
          </cell>
          <cell r="P1603" t="str">
            <v>OCOMDF04</v>
          </cell>
          <cell r="AK1603" t="str">
            <v>OCOMDF04</v>
          </cell>
        </row>
        <row r="1604">
          <cell r="A1604" t="str">
            <v>OCOMDF05</v>
          </cell>
          <cell r="D1604" t="str">
            <v>OCOMDF05</v>
          </cell>
          <cell r="G1604" t="str">
            <v>OCOMDF05</v>
          </cell>
          <cell r="J1604" t="str">
            <v>OCOMDF05</v>
          </cell>
          <cell r="M1604" t="str">
            <v>OCOMDF05</v>
          </cell>
          <cell r="P1604" t="str">
            <v>OCOMDF05</v>
          </cell>
          <cell r="AK1604" t="str">
            <v>OCOMDF05</v>
          </cell>
        </row>
        <row r="1605">
          <cell r="A1605" t="str">
            <v>OCOMDL01</v>
          </cell>
          <cell r="D1605" t="str">
            <v>OCOMDL01</v>
          </cell>
          <cell r="G1605" t="str">
            <v>OCOMDL01</v>
          </cell>
          <cell r="J1605" t="str">
            <v>OCOMDL01</v>
          </cell>
          <cell r="M1605" t="str">
            <v>OCOMDL01</v>
          </cell>
          <cell r="P1605" t="str">
            <v>OCOMDL01</v>
          </cell>
          <cell r="AK1605" t="str">
            <v>OCOMDL01</v>
          </cell>
        </row>
        <row r="1606">
          <cell r="A1606" t="str">
            <v>OCOMDL02</v>
          </cell>
          <cell r="D1606" t="str">
            <v>OCOMDL02</v>
          </cell>
          <cell r="G1606" t="str">
            <v>OCOMDL02</v>
          </cell>
          <cell r="J1606" t="str">
            <v>OCOMDL02</v>
          </cell>
          <cell r="M1606" t="str">
            <v>OCOMDL02</v>
          </cell>
          <cell r="P1606" t="str">
            <v>OCOMDL02</v>
          </cell>
          <cell r="AK1606" t="str">
            <v>OCOMDL02</v>
          </cell>
        </row>
        <row r="1607">
          <cell r="A1607" t="str">
            <v>OCOMDL03</v>
          </cell>
          <cell r="D1607" t="str">
            <v>OCOMDL03</v>
          </cell>
          <cell r="G1607" t="str">
            <v>OCOMDL03</v>
          </cell>
          <cell r="J1607" t="str">
            <v>OCOMDL03</v>
          </cell>
          <cell r="M1607" t="str">
            <v>OCOMDL03</v>
          </cell>
          <cell r="P1607" t="str">
            <v>OCOMDL03</v>
          </cell>
          <cell r="AK1607" t="str">
            <v>OCOMDL03</v>
          </cell>
        </row>
        <row r="1608">
          <cell r="A1608" t="str">
            <v>OCOMDT01</v>
          </cell>
          <cell r="D1608" t="str">
            <v>OCOMDT01</v>
          </cell>
          <cell r="G1608" t="str">
            <v>OCOMDT01</v>
          </cell>
          <cell r="J1608" t="str">
            <v>OCOMDT01</v>
          </cell>
          <cell r="M1608" t="str">
            <v>OCOMDT01</v>
          </cell>
          <cell r="P1608" t="str">
            <v>OCOMDT01</v>
          </cell>
          <cell r="AK1608" t="str">
            <v>OCOMDT01</v>
          </cell>
        </row>
        <row r="1609">
          <cell r="A1609" t="str">
            <v>OCOMDT05</v>
          </cell>
          <cell r="D1609" t="str">
            <v>OCOMDT05</v>
          </cell>
          <cell r="G1609" t="str">
            <v>OCOMDT05</v>
          </cell>
          <cell r="J1609" t="str">
            <v>OCOMDT05</v>
          </cell>
          <cell r="M1609" t="str">
            <v>OCOMDT05</v>
          </cell>
          <cell r="P1609" t="str">
            <v>OCOMDT05</v>
          </cell>
          <cell r="AK1609" t="str">
            <v>OCOMDT05</v>
          </cell>
        </row>
        <row r="1610">
          <cell r="A1610" t="str">
            <v>OCOMDT07</v>
          </cell>
          <cell r="D1610" t="str">
            <v>OCOMDT07</v>
          </cell>
          <cell r="G1610" t="str">
            <v>OCOMDT07</v>
          </cell>
          <cell r="J1610" t="str">
            <v>OCOMDT07</v>
          </cell>
          <cell r="M1610" t="str">
            <v>OCOMDT07</v>
          </cell>
          <cell r="P1610" t="str">
            <v>OCOMDT07</v>
          </cell>
          <cell r="AK1610" t="str">
            <v>OCOMDT07</v>
          </cell>
        </row>
        <row r="1611">
          <cell r="A1611" t="str">
            <v>OCOMDT09</v>
          </cell>
          <cell r="D1611" t="str">
            <v>OCOMDT09</v>
          </cell>
          <cell r="G1611" t="str">
            <v>OCOMDT09</v>
          </cell>
          <cell r="J1611" t="str">
            <v>OCOMDT09</v>
          </cell>
          <cell r="M1611" t="str">
            <v>OCOMDT09</v>
          </cell>
          <cell r="P1611" t="str">
            <v>OCOMDT09</v>
          </cell>
          <cell r="AK1611" t="str">
            <v>OCOMDT09</v>
          </cell>
        </row>
        <row r="1612">
          <cell r="A1612" t="str">
            <v>OCOMDT10</v>
          </cell>
          <cell r="D1612" t="str">
            <v>OCOMDT10</v>
          </cell>
          <cell r="G1612" t="str">
            <v>OCOMDT10</v>
          </cell>
          <cell r="J1612" t="str">
            <v>OCOMDT10</v>
          </cell>
          <cell r="M1612" t="str">
            <v>OCOMDT10</v>
          </cell>
          <cell r="P1612" t="str">
            <v>OCOMDT10</v>
          </cell>
          <cell r="AK1612" t="str">
            <v>OCOMDT10</v>
          </cell>
        </row>
        <row r="1613">
          <cell r="A1613" t="str">
            <v>OCOMFL03</v>
          </cell>
          <cell r="D1613" t="str">
            <v>OCOMFL03</v>
          </cell>
          <cell r="G1613" t="str">
            <v>OCOMFL03</v>
          </cell>
          <cell r="J1613" t="str">
            <v>OCOMFL03</v>
          </cell>
          <cell r="M1613" t="str">
            <v>OCOMFL03</v>
          </cell>
          <cell r="P1613" t="str">
            <v>OCOMFL03</v>
          </cell>
          <cell r="AK1613" t="str">
            <v>OCOMFL03</v>
          </cell>
        </row>
        <row r="1614">
          <cell r="A1614" t="str">
            <v>OCOMFT01</v>
          </cell>
          <cell r="D1614" t="str">
            <v>OCOMFT01</v>
          </cell>
          <cell r="G1614" t="str">
            <v>OCOMFT01</v>
          </cell>
          <cell r="J1614" t="str">
            <v>OCOMFT01</v>
          </cell>
          <cell r="M1614" t="str">
            <v>OCOMFT01</v>
          </cell>
          <cell r="P1614" t="str">
            <v>OCOMFT01</v>
          </cell>
          <cell r="AK1614" t="str">
            <v>OCOMFT01</v>
          </cell>
        </row>
        <row r="1615">
          <cell r="A1615" t="str">
            <v>OCOMFT09</v>
          </cell>
          <cell r="D1615" t="str">
            <v>OCOMFT09</v>
          </cell>
          <cell r="G1615" t="str">
            <v>OCOMFT09</v>
          </cell>
          <cell r="J1615" t="str">
            <v>OCOMFT09</v>
          </cell>
          <cell r="M1615" t="str">
            <v>OCOMFT09</v>
          </cell>
          <cell r="P1615" t="str">
            <v>OCOMFT09</v>
          </cell>
          <cell r="AK1615" t="str">
            <v>OCOMFT09</v>
          </cell>
        </row>
        <row r="1616">
          <cell r="A1616" t="str">
            <v>OCOMFT17</v>
          </cell>
          <cell r="D1616" t="str">
            <v>OCOMFT17</v>
          </cell>
          <cell r="G1616" t="str">
            <v>OCOMFT17</v>
          </cell>
          <cell r="J1616" t="str">
            <v>OCOMFT17</v>
          </cell>
          <cell r="M1616" t="str">
            <v>OCOMFT17</v>
          </cell>
          <cell r="P1616" t="str">
            <v>OCOMFT17</v>
          </cell>
          <cell r="AK1616" t="str">
            <v>OCOMFT17</v>
          </cell>
        </row>
        <row r="1617">
          <cell r="A1617" t="str">
            <v>OCOMFT18</v>
          </cell>
          <cell r="D1617" t="str">
            <v>OCOMFT18</v>
          </cell>
          <cell r="G1617" t="str">
            <v>OCOMFT18</v>
          </cell>
          <cell r="J1617" t="str">
            <v>OCOMFT18</v>
          </cell>
          <cell r="M1617" t="str">
            <v>OCOMFT18</v>
          </cell>
          <cell r="P1617" t="str">
            <v>OCOMFT18</v>
          </cell>
          <cell r="AK1617" t="str">
            <v>OCOMFT18</v>
          </cell>
        </row>
        <row r="1618">
          <cell r="A1618" t="str">
            <v>OCOMLFAT</v>
          </cell>
          <cell r="D1618" t="str">
            <v>OCOMLFAT</v>
          </cell>
          <cell r="G1618" t="str">
            <v>OCOMLFAT</v>
          </cell>
          <cell r="J1618" t="str">
            <v>OCOMLFAT</v>
          </cell>
          <cell r="M1618" t="str">
            <v>OCOMLFAT</v>
          </cell>
          <cell r="P1618" t="str">
            <v>OCOMLFAT</v>
          </cell>
          <cell r="AK1618" t="str">
            <v>OCOMLFAT</v>
          </cell>
        </row>
        <row r="1619">
          <cell r="A1619" t="str">
            <v>OCOMLMAI</v>
          </cell>
          <cell r="D1619" t="str">
            <v>OCOMLMAI</v>
          </cell>
          <cell r="G1619" t="str">
            <v>OCOMLMAI</v>
          </cell>
          <cell r="J1619" t="str">
            <v>OCOMLMAI</v>
          </cell>
          <cell r="M1619" t="str">
            <v>OCOMLMAI</v>
          </cell>
          <cell r="P1619" t="str">
            <v>OCOMLMAI</v>
          </cell>
          <cell r="AK1619" t="str">
            <v>OCOMLMAI</v>
          </cell>
        </row>
        <row r="1620">
          <cell r="A1620" t="str">
            <v>OCOMMA01</v>
          </cell>
          <cell r="D1620" t="str">
            <v>OCOMMA01</v>
          </cell>
          <cell r="G1620" t="str">
            <v>OCOMMA01</v>
          </cell>
          <cell r="J1620" t="str">
            <v>OCOMMA01</v>
          </cell>
          <cell r="M1620" t="str">
            <v>OCOMMA01</v>
          </cell>
          <cell r="P1620" t="str">
            <v>OCOMMA01</v>
          </cell>
          <cell r="AK1620" t="str">
            <v>OCOMMA01</v>
          </cell>
        </row>
        <row r="1621">
          <cell r="A1621" t="str">
            <v>OCOMMA02</v>
          </cell>
          <cell r="D1621" t="str">
            <v>OCOMMA02</v>
          </cell>
          <cell r="G1621" t="str">
            <v>OCOMMA02</v>
          </cell>
          <cell r="J1621" t="str">
            <v>OCOMMA02</v>
          </cell>
          <cell r="M1621" t="str">
            <v>OCOMMA02</v>
          </cell>
          <cell r="P1621" t="str">
            <v>OCOMMA02</v>
          </cell>
          <cell r="AK1621" t="str">
            <v>OCOMMA02</v>
          </cell>
        </row>
        <row r="1622">
          <cell r="A1622" t="str">
            <v>OCOMMA03</v>
          </cell>
          <cell r="D1622" t="str">
            <v>OCOMMA03</v>
          </cell>
          <cell r="G1622" t="str">
            <v>OCOMMA03</v>
          </cell>
          <cell r="J1622" t="str">
            <v>OCOMMA03</v>
          </cell>
          <cell r="M1622" t="str">
            <v>OCOMMA03</v>
          </cell>
          <cell r="P1622" t="str">
            <v>OCOMMA03</v>
          </cell>
          <cell r="AK1622" t="str">
            <v>OCOMMA03</v>
          </cell>
        </row>
        <row r="1623">
          <cell r="A1623" t="str">
            <v>OCOMMA04</v>
          </cell>
          <cell r="D1623" t="str">
            <v>OCOMMA04</v>
          </cell>
          <cell r="G1623" t="str">
            <v>OCOMMA04</v>
          </cell>
          <cell r="J1623" t="str">
            <v>OCOMMA04</v>
          </cell>
          <cell r="M1623" t="str">
            <v>OCOMMA04</v>
          </cell>
          <cell r="P1623" t="str">
            <v>OCOMMA04</v>
          </cell>
          <cell r="AK1623" t="str">
            <v>OCOMMA04</v>
          </cell>
        </row>
        <row r="1624">
          <cell r="A1624" t="str">
            <v>OCOMMA05</v>
          </cell>
          <cell r="D1624" t="str">
            <v>OCOMMA05</v>
          </cell>
          <cell r="G1624" t="str">
            <v>OCOMMA05</v>
          </cell>
          <cell r="J1624" t="str">
            <v>OCOMMA05</v>
          </cell>
          <cell r="M1624" t="str">
            <v>OCOMMA05</v>
          </cell>
          <cell r="P1624" t="str">
            <v>OCOMMA05</v>
          </cell>
          <cell r="AK1624" t="str">
            <v>OCOMMA05</v>
          </cell>
        </row>
        <row r="1625">
          <cell r="A1625" t="str">
            <v>OCOMMA06</v>
          </cell>
          <cell r="D1625" t="str">
            <v>OCOMMA06</v>
          </cell>
          <cell r="G1625" t="str">
            <v>OCOMMA06</v>
          </cell>
          <cell r="J1625" t="str">
            <v>OCOMMA06</v>
          </cell>
          <cell r="M1625" t="str">
            <v>OCOMMA06</v>
          </cell>
          <cell r="P1625" t="str">
            <v>OCOMMA06</v>
          </cell>
          <cell r="AK1625" t="str">
            <v>OCOMMA06</v>
          </cell>
        </row>
        <row r="1626">
          <cell r="A1626" t="str">
            <v>OCOMMA07</v>
          </cell>
          <cell r="D1626" t="str">
            <v>OCOMMA07</v>
          </cell>
          <cell r="G1626" t="str">
            <v>OCOMMA07</v>
          </cell>
          <cell r="J1626" t="str">
            <v>OCOMMA07</v>
          </cell>
          <cell r="M1626" t="str">
            <v>OCOMMA07</v>
          </cell>
          <cell r="P1626" t="str">
            <v>OCOMMA07</v>
          </cell>
          <cell r="AK1626" t="str">
            <v>OCOMMA07</v>
          </cell>
        </row>
        <row r="1627">
          <cell r="A1627" t="str">
            <v>OCOMMA08</v>
          </cell>
          <cell r="D1627" t="str">
            <v>OCOMMA08</v>
          </cell>
          <cell r="G1627" t="str">
            <v>OCOMMA08</v>
          </cell>
          <cell r="J1627" t="str">
            <v>OCOMMA08</v>
          </cell>
          <cell r="M1627" t="str">
            <v>OCOMMA08</v>
          </cell>
          <cell r="P1627" t="str">
            <v>OCOMMA08</v>
          </cell>
          <cell r="AK1627" t="str">
            <v>OCOMMA08</v>
          </cell>
        </row>
        <row r="1628">
          <cell r="A1628" t="str">
            <v>OCOMMA10</v>
          </cell>
          <cell r="D1628" t="str">
            <v>OCOMMA10</v>
          </cell>
          <cell r="G1628" t="str">
            <v>OCOMMA10</v>
          </cell>
          <cell r="J1628" t="str">
            <v>OCOMMA10</v>
          </cell>
          <cell r="M1628" t="str">
            <v>OCOMMA10</v>
          </cell>
          <cell r="P1628" t="str">
            <v>OCOMMA10</v>
          </cell>
          <cell r="AK1628" t="str">
            <v>OCOMMA10</v>
          </cell>
        </row>
        <row r="1629">
          <cell r="A1629" t="str">
            <v>OCOMMA11</v>
          </cell>
          <cell r="D1629" t="str">
            <v>OCOMMA11</v>
          </cell>
          <cell r="G1629" t="str">
            <v>OCOMMA11</v>
          </cell>
          <cell r="J1629" t="str">
            <v>OCOMMA11</v>
          </cell>
          <cell r="M1629" t="str">
            <v>OCOMMA11</v>
          </cell>
          <cell r="P1629" t="str">
            <v>OCOMMA11</v>
          </cell>
          <cell r="AK1629" t="str">
            <v>OCOMMA11</v>
          </cell>
        </row>
        <row r="1630">
          <cell r="A1630" t="str">
            <v>OCOMMA12</v>
          </cell>
          <cell r="D1630" t="str">
            <v>OCOMMA12</v>
          </cell>
          <cell r="G1630" t="str">
            <v>OCOMMA12</v>
          </cell>
          <cell r="J1630" t="str">
            <v>OCOMMA12</v>
          </cell>
          <cell r="M1630" t="str">
            <v>OCOMMA12</v>
          </cell>
          <cell r="P1630" t="str">
            <v>OCOMMA12</v>
          </cell>
          <cell r="AK1630" t="str">
            <v>OCOMMA12</v>
          </cell>
        </row>
        <row r="1631">
          <cell r="A1631" t="str">
            <v>OFFEQUIP</v>
          </cell>
          <cell r="D1631" t="str">
            <v>OFFEQUIP</v>
          </cell>
          <cell r="G1631" t="str">
            <v>OFFEQUIP</v>
          </cell>
          <cell r="J1631" t="str">
            <v>OFFEQUIP</v>
          </cell>
          <cell r="M1631" t="str">
            <v>OFFEQUIP</v>
          </cell>
          <cell r="P1631" t="str">
            <v>OFFEQUIP</v>
          </cell>
          <cell r="AK1631" t="str">
            <v>OFFEQUIP</v>
          </cell>
        </row>
        <row r="1632">
          <cell r="A1632" t="str">
            <v>OOCMDF01</v>
          </cell>
          <cell r="D1632" t="str">
            <v>OOCMDF01</v>
          </cell>
          <cell r="G1632" t="str">
            <v>OOCMDF01</v>
          </cell>
          <cell r="J1632" t="str">
            <v>OOCMDF01</v>
          </cell>
          <cell r="M1632" t="str">
            <v>OOCMDF01</v>
          </cell>
          <cell r="P1632" t="str">
            <v>OOCMDF01</v>
          </cell>
          <cell r="AK1632" t="str">
            <v>OOCMDF01</v>
          </cell>
        </row>
        <row r="1633">
          <cell r="A1633" t="str">
            <v>OOCMDF02</v>
          </cell>
          <cell r="D1633" t="str">
            <v>OOCMDF02</v>
          </cell>
          <cell r="G1633" t="str">
            <v>OOCMDF02</v>
          </cell>
          <cell r="J1633" t="str">
            <v>OOCMDF02</v>
          </cell>
          <cell r="M1633" t="str">
            <v>OOCMDF02</v>
          </cell>
          <cell r="P1633" t="str">
            <v>OOCMDF02</v>
          </cell>
          <cell r="AK1633" t="str">
            <v>OOCMDF02</v>
          </cell>
        </row>
        <row r="1634">
          <cell r="A1634" t="str">
            <v>OOCMDF03</v>
          </cell>
          <cell r="D1634" t="str">
            <v>OOCMDF03</v>
          </cell>
          <cell r="G1634" t="str">
            <v>OOCMDF03</v>
          </cell>
          <cell r="J1634" t="str">
            <v>OOCMDF03</v>
          </cell>
          <cell r="M1634" t="str">
            <v>OOCMDF03</v>
          </cell>
          <cell r="P1634" t="str">
            <v>OOCMDF03</v>
          </cell>
          <cell r="AK1634" t="str">
            <v>OOCMDF03</v>
          </cell>
        </row>
        <row r="1635">
          <cell r="A1635" t="str">
            <v>OOCMDF04</v>
          </cell>
          <cell r="D1635" t="str">
            <v>OOCMDF04</v>
          </cell>
          <cell r="G1635" t="str">
            <v>OOCMDF04</v>
          </cell>
          <cell r="J1635" t="str">
            <v>OOCMDF04</v>
          </cell>
          <cell r="M1635" t="str">
            <v>OOCMDF04</v>
          </cell>
          <cell r="P1635" t="str">
            <v>OOCMDF04</v>
          </cell>
          <cell r="AK1635" t="str">
            <v>OOCMDF04</v>
          </cell>
        </row>
        <row r="1636">
          <cell r="A1636" t="str">
            <v>OOCMDF05</v>
          </cell>
          <cell r="D1636" t="str">
            <v>OOCMDF05</v>
          </cell>
          <cell r="G1636" t="str">
            <v>OOCMDF05</v>
          </cell>
          <cell r="J1636" t="str">
            <v>OOCMDF05</v>
          </cell>
          <cell r="M1636" t="str">
            <v>OOCMDF05</v>
          </cell>
          <cell r="P1636" t="str">
            <v>OOCMDF05</v>
          </cell>
          <cell r="AK1636" t="str">
            <v>OOCMDF05</v>
          </cell>
        </row>
        <row r="1637">
          <cell r="A1637" t="str">
            <v>OOCMDT01</v>
          </cell>
          <cell r="D1637" t="str">
            <v>OOCMDT01</v>
          </cell>
          <cell r="G1637" t="str">
            <v>OOCMDT01</v>
          </cell>
          <cell r="J1637" t="str">
            <v>OOCMDT01</v>
          </cell>
          <cell r="M1637" t="str">
            <v>OOCMDT01</v>
          </cell>
          <cell r="P1637" t="str">
            <v>OOCMDT01</v>
          </cell>
          <cell r="AK1637" t="str">
            <v>OOCMDT01</v>
          </cell>
        </row>
        <row r="1638">
          <cell r="A1638" t="str">
            <v>OOCMDT03</v>
          </cell>
          <cell r="D1638" t="str">
            <v>OOCMDT03</v>
          </cell>
          <cell r="G1638" t="str">
            <v>OOCMDT03</v>
          </cell>
          <cell r="J1638" t="str">
            <v>OOCMDT03</v>
          </cell>
          <cell r="M1638" t="str">
            <v>OOCMDT03</v>
          </cell>
          <cell r="P1638" t="str">
            <v>OOCMDT03</v>
          </cell>
          <cell r="AK1638" t="str">
            <v>OOCMDT03</v>
          </cell>
        </row>
        <row r="1639">
          <cell r="A1639" t="str">
            <v>OOCMDT05</v>
          </cell>
          <cell r="D1639" t="str">
            <v>OOCMDT05</v>
          </cell>
          <cell r="G1639" t="str">
            <v>OOCMDT05</v>
          </cell>
          <cell r="J1639" t="str">
            <v>OOCMDT05</v>
          </cell>
          <cell r="M1639" t="str">
            <v>OOCMDT05</v>
          </cell>
          <cell r="P1639" t="str">
            <v>OOCMDT05</v>
          </cell>
          <cell r="AK1639" t="str">
            <v>OOCMDT05</v>
          </cell>
        </row>
        <row r="1640">
          <cell r="A1640" t="str">
            <v>OOCMDT07</v>
          </cell>
          <cell r="D1640" t="str">
            <v>OOCMDT07</v>
          </cell>
          <cell r="G1640" t="str">
            <v>OOCMDT07</v>
          </cell>
          <cell r="J1640" t="str">
            <v>OOCMDT07</v>
          </cell>
          <cell r="M1640" t="str">
            <v>OOCMDT07</v>
          </cell>
          <cell r="P1640" t="str">
            <v>OOCMDT07</v>
          </cell>
          <cell r="AK1640" t="str">
            <v>OOCMDT07</v>
          </cell>
        </row>
        <row r="1641">
          <cell r="A1641" t="str">
            <v>OOCMDT08</v>
          </cell>
          <cell r="D1641" t="str">
            <v>OOCMDT08</v>
          </cell>
          <cell r="G1641" t="str">
            <v>OOCMDT08</v>
          </cell>
          <cell r="J1641" t="str">
            <v>OOCMDT08</v>
          </cell>
          <cell r="M1641" t="str">
            <v>OOCMDT08</v>
          </cell>
          <cell r="P1641" t="str">
            <v>OOCMDT08</v>
          </cell>
          <cell r="AK1641" t="str">
            <v>OOCMDT08</v>
          </cell>
        </row>
        <row r="1642">
          <cell r="A1642" t="str">
            <v>OOCMDT09</v>
          </cell>
          <cell r="D1642" t="str">
            <v>OOCMDT09</v>
          </cell>
          <cell r="G1642" t="str">
            <v>OOCMDT09</v>
          </cell>
          <cell r="J1642" t="str">
            <v>OOCMDT09</v>
          </cell>
          <cell r="M1642" t="str">
            <v>OOCMDT09</v>
          </cell>
          <cell r="P1642" t="str">
            <v>OOCMDT09</v>
          </cell>
          <cell r="AK1642" t="str">
            <v>OOCMDT09</v>
          </cell>
        </row>
        <row r="1643">
          <cell r="A1643" t="str">
            <v>OOCMDT11</v>
          </cell>
          <cell r="D1643" t="str">
            <v>OOCMDT11</v>
          </cell>
          <cell r="G1643" t="str">
            <v>OOCMDT11</v>
          </cell>
          <cell r="J1643" t="str">
            <v>OOCMDT11</v>
          </cell>
          <cell r="M1643" t="str">
            <v>OOCMDT11</v>
          </cell>
          <cell r="P1643" t="str">
            <v>OOCMDT11</v>
          </cell>
          <cell r="AK1643" t="str">
            <v>OOCMDT11</v>
          </cell>
        </row>
        <row r="1644">
          <cell r="A1644" t="str">
            <v>OOCMFF01</v>
          </cell>
          <cell r="D1644" t="str">
            <v>OOCMFF01</v>
          </cell>
          <cell r="G1644" t="str">
            <v>OOCMFF01</v>
          </cell>
          <cell r="J1644" t="str">
            <v>OOCMFF01</v>
          </cell>
          <cell r="M1644" t="str">
            <v>OOCMFF01</v>
          </cell>
          <cell r="P1644" t="str">
            <v>OOCMFF01</v>
          </cell>
          <cell r="AK1644" t="str">
            <v>OOCMFF01</v>
          </cell>
        </row>
        <row r="1645">
          <cell r="A1645" t="str">
            <v>OOCMFF02</v>
          </cell>
          <cell r="D1645" t="str">
            <v>OOCMFF02</v>
          </cell>
          <cell r="G1645" t="str">
            <v>OOCMFF02</v>
          </cell>
          <cell r="J1645" t="str">
            <v>OOCMFF02</v>
          </cell>
          <cell r="M1645" t="str">
            <v>OOCMFF02</v>
          </cell>
          <cell r="P1645" t="str">
            <v>OOCMFF02</v>
          </cell>
          <cell r="AK1645" t="str">
            <v>OOCMFF02</v>
          </cell>
        </row>
        <row r="1646">
          <cell r="A1646" t="str">
            <v>OOCMFF03</v>
          </cell>
          <cell r="D1646" t="str">
            <v>OOCMFF03</v>
          </cell>
          <cell r="G1646" t="str">
            <v>OOCMFF03</v>
          </cell>
          <cell r="J1646" t="str">
            <v>OOCMFF03</v>
          </cell>
          <cell r="M1646" t="str">
            <v>OOCMFF03</v>
          </cell>
          <cell r="P1646" t="str">
            <v>OOCMFF03</v>
          </cell>
          <cell r="AK1646" t="str">
            <v>OOCMFF03</v>
          </cell>
        </row>
        <row r="1647">
          <cell r="A1647" t="str">
            <v>OOCMFF04</v>
          </cell>
          <cell r="D1647" t="str">
            <v>OOCMFF04</v>
          </cell>
          <cell r="G1647" t="str">
            <v>OOCMFF04</v>
          </cell>
          <cell r="J1647" t="str">
            <v>OOCMFF04</v>
          </cell>
          <cell r="M1647" t="str">
            <v>OOCMFF04</v>
          </cell>
          <cell r="P1647" t="str">
            <v>OOCMFF04</v>
          </cell>
          <cell r="AK1647" t="str">
            <v>OOCMFF04</v>
          </cell>
        </row>
        <row r="1648">
          <cell r="A1648" t="str">
            <v>OOCMFF05</v>
          </cell>
          <cell r="D1648" t="str">
            <v>OOCMFF05</v>
          </cell>
          <cell r="G1648" t="str">
            <v>OOCMFF05</v>
          </cell>
          <cell r="J1648" t="str">
            <v>OOCMFF05</v>
          </cell>
          <cell r="M1648" t="str">
            <v>OOCMFF05</v>
          </cell>
          <cell r="P1648" t="str">
            <v>OOCMFF05</v>
          </cell>
          <cell r="AK1648" t="str">
            <v>OOCMFF05</v>
          </cell>
        </row>
        <row r="1649">
          <cell r="A1649" t="str">
            <v>OOCMFF06</v>
          </cell>
          <cell r="D1649" t="str">
            <v>OOCMFF06</v>
          </cell>
          <cell r="G1649" t="str">
            <v>OOCMFF06</v>
          </cell>
          <cell r="J1649" t="str">
            <v>OOCMFF06</v>
          </cell>
          <cell r="M1649" t="str">
            <v>OOCMFF06</v>
          </cell>
          <cell r="P1649" t="str">
            <v>OOCMFF06</v>
          </cell>
          <cell r="AK1649" t="str">
            <v>OOCMFF06</v>
          </cell>
        </row>
        <row r="1650">
          <cell r="A1650" t="str">
            <v>OOCMFF09</v>
          </cell>
          <cell r="D1650" t="str">
            <v>OOCMFF09</v>
          </cell>
          <cell r="G1650" t="str">
            <v>OOCMFF09</v>
          </cell>
          <cell r="J1650" t="str">
            <v>OOCMFF09</v>
          </cell>
          <cell r="M1650" t="str">
            <v>OOCMFF09</v>
          </cell>
          <cell r="P1650" t="str">
            <v>OOCMFF09</v>
          </cell>
          <cell r="AK1650" t="str">
            <v>OOCMFF09</v>
          </cell>
        </row>
        <row r="1651">
          <cell r="A1651" t="str">
            <v>OOCMFF10</v>
          </cell>
          <cell r="D1651" t="str">
            <v>OOCMFF10</v>
          </cell>
          <cell r="G1651" t="str">
            <v>OOCMFF10</v>
          </cell>
          <cell r="J1651" t="str">
            <v>OOCMFF10</v>
          </cell>
          <cell r="M1651" t="str">
            <v>OOCMFF10</v>
          </cell>
          <cell r="P1651" t="str">
            <v>OOCMFF10</v>
          </cell>
          <cell r="AK1651" t="str">
            <v>OOCMFF10</v>
          </cell>
        </row>
        <row r="1652">
          <cell r="A1652" t="str">
            <v>OOCMFT01</v>
          </cell>
          <cell r="D1652" t="str">
            <v>OOCMFT01</v>
          </cell>
          <cell r="G1652" t="str">
            <v>OOCMFT01</v>
          </cell>
          <cell r="J1652" t="str">
            <v>OOCMFT01</v>
          </cell>
          <cell r="M1652" t="str">
            <v>OOCMFT01</v>
          </cell>
          <cell r="P1652" t="str">
            <v>OOCMFT01</v>
          </cell>
          <cell r="AK1652" t="str">
            <v>OOCMFT01</v>
          </cell>
        </row>
        <row r="1653">
          <cell r="A1653" t="str">
            <v>OOCMFT02</v>
          </cell>
          <cell r="D1653" t="str">
            <v>OOCMFT02</v>
          </cell>
          <cell r="G1653" t="str">
            <v>OOCMFT02</v>
          </cell>
          <cell r="J1653" t="str">
            <v>OOCMFT02</v>
          </cell>
          <cell r="M1653" t="str">
            <v>OOCMFT02</v>
          </cell>
          <cell r="P1653" t="str">
            <v>OOCMFT02</v>
          </cell>
          <cell r="AK1653" t="str">
            <v>OOCMFT02</v>
          </cell>
        </row>
        <row r="1654">
          <cell r="A1654" t="str">
            <v>OOCMFT05</v>
          </cell>
          <cell r="D1654" t="str">
            <v>OOCMFT05</v>
          </cell>
          <cell r="G1654" t="str">
            <v>OOCMFT05</v>
          </cell>
          <cell r="J1654" t="str">
            <v>OOCMFT05</v>
          </cell>
          <cell r="M1654" t="str">
            <v>OOCMFT05</v>
          </cell>
          <cell r="P1654" t="str">
            <v>OOCMFT05</v>
          </cell>
          <cell r="AK1654" t="str">
            <v>OOCMFT05</v>
          </cell>
        </row>
        <row r="1655">
          <cell r="A1655" t="str">
            <v>OOCMFT07</v>
          </cell>
          <cell r="D1655" t="str">
            <v>OOCMFT07</v>
          </cell>
          <cell r="G1655" t="str">
            <v>OOCMFT07</v>
          </cell>
          <cell r="J1655" t="str">
            <v>OOCMFT07</v>
          </cell>
          <cell r="M1655" t="str">
            <v>OOCMFT07</v>
          </cell>
          <cell r="P1655" t="str">
            <v>OOCMFT07</v>
          </cell>
          <cell r="AK1655" t="str">
            <v>OOCMFT07</v>
          </cell>
        </row>
        <row r="1656">
          <cell r="A1656" t="str">
            <v>OOCMFT13</v>
          </cell>
          <cell r="D1656" t="str">
            <v>OOCMFT13</v>
          </cell>
          <cell r="G1656" t="str">
            <v>OOCMFT13</v>
          </cell>
          <cell r="J1656" t="str">
            <v>OOCMFT13</v>
          </cell>
          <cell r="M1656" t="str">
            <v>OOCMFT13</v>
          </cell>
          <cell r="P1656" t="str">
            <v>OOCMFT13</v>
          </cell>
          <cell r="AK1656" t="str">
            <v>OOCMFT13</v>
          </cell>
        </row>
        <row r="1657">
          <cell r="A1657" t="str">
            <v>OOCMFT14</v>
          </cell>
          <cell r="D1657" t="str">
            <v>OOCMFT14</v>
          </cell>
          <cell r="G1657" t="str">
            <v>OOCMFT14</v>
          </cell>
          <cell r="J1657" t="str">
            <v>OOCMFT14</v>
          </cell>
          <cell r="M1657" t="str">
            <v>OOCMFT14</v>
          </cell>
          <cell r="P1657" t="str">
            <v>OOCMFT14</v>
          </cell>
          <cell r="AK1657" t="str">
            <v>OOCMFT14</v>
          </cell>
        </row>
        <row r="1658">
          <cell r="A1658" t="str">
            <v>OOCMFT17</v>
          </cell>
          <cell r="D1658" t="str">
            <v>OOCMFT17</v>
          </cell>
          <cell r="G1658" t="str">
            <v>OOCMFT17</v>
          </cell>
          <cell r="J1658" t="str">
            <v>OOCMFT17</v>
          </cell>
          <cell r="M1658" t="str">
            <v>OOCMFT17</v>
          </cell>
          <cell r="P1658" t="str">
            <v>OOCMFT17</v>
          </cell>
          <cell r="AK1658" t="str">
            <v>OOCMFT17</v>
          </cell>
        </row>
        <row r="1659">
          <cell r="A1659" t="str">
            <v>OOCMFT19</v>
          </cell>
          <cell r="D1659" t="str">
            <v>OOCMFT19</v>
          </cell>
          <cell r="G1659" t="str">
            <v>OOCMFT19</v>
          </cell>
          <cell r="J1659" t="str">
            <v>OOCMFT19</v>
          </cell>
          <cell r="M1659" t="str">
            <v>OOCMFT19</v>
          </cell>
          <cell r="P1659" t="str">
            <v>OOCMFT19</v>
          </cell>
          <cell r="AK1659" t="str">
            <v>OOCMFT19</v>
          </cell>
        </row>
        <row r="1660">
          <cell r="A1660" t="str">
            <v>OOCMMA01</v>
          </cell>
          <cell r="D1660" t="str">
            <v>OOCMMA01</v>
          </cell>
          <cell r="G1660" t="str">
            <v>OOCMMA01</v>
          </cell>
          <cell r="J1660" t="str">
            <v>OOCMMA01</v>
          </cell>
          <cell r="M1660" t="str">
            <v>OOCMMA01</v>
          </cell>
          <cell r="P1660" t="str">
            <v>OOCMMA01</v>
          </cell>
          <cell r="AK1660" t="str">
            <v>OOCMMA01</v>
          </cell>
        </row>
        <row r="1661">
          <cell r="A1661" t="str">
            <v>OOCMMA02</v>
          </cell>
          <cell r="D1661" t="str">
            <v>OOCMMA02</v>
          </cell>
          <cell r="G1661" t="str">
            <v>OOCMMA02</v>
          </cell>
          <cell r="J1661" t="str">
            <v>OOCMMA02</v>
          </cell>
          <cell r="M1661" t="str">
            <v>OOCMMA02</v>
          </cell>
          <cell r="P1661" t="str">
            <v>OOCMMA02</v>
          </cell>
          <cell r="AK1661" t="str">
            <v>OOCMMA02</v>
          </cell>
        </row>
        <row r="1662">
          <cell r="A1662" t="str">
            <v>OOCMMA03</v>
          </cell>
          <cell r="D1662" t="str">
            <v>OOCMMA03</v>
          </cell>
          <cell r="G1662" t="str">
            <v>OOCMMA03</v>
          </cell>
          <cell r="J1662" t="str">
            <v>OOCMMA03</v>
          </cell>
          <cell r="M1662" t="str">
            <v>OOCMMA03</v>
          </cell>
          <cell r="P1662" t="str">
            <v>OOCMMA03</v>
          </cell>
          <cell r="AK1662" t="str">
            <v>OOCMMA03</v>
          </cell>
        </row>
        <row r="1663">
          <cell r="A1663" t="str">
            <v>OOCMMA04</v>
          </cell>
          <cell r="D1663" t="str">
            <v>OOCMMA04</v>
          </cell>
          <cell r="G1663" t="str">
            <v>OOCMMA04</v>
          </cell>
          <cell r="J1663" t="str">
            <v>OOCMMA04</v>
          </cell>
          <cell r="M1663" t="str">
            <v>OOCMMA04</v>
          </cell>
          <cell r="P1663" t="str">
            <v>OOCMMA04</v>
          </cell>
          <cell r="AK1663" t="str">
            <v>OOCMMA04</v>
          </cell>
        </row>
        <row r="1664">
          <cell r="A1664" t="str">
            <v>OOCMMA05</v>
          </cell>
          <cell r="D1664" t="str">
            <v>OOCMMA05</v>
          </cell>
          <cell r="G1664" t="str">
            <v>OOCMMA05</v>
          </cell>
          <cell r="J1664" t="str">
            <v>OOCMMA05</v>
          </cell>
          <cell r="M1664" t="str">
            <v>OOCMMA05</v>
          </cell>
          <cell r="P1664" t="str">
            <v>OOCMMA05</v>
          </cell>
          <cell r="AK1664" t="str">
            <v>OOCMMA05</v>
          </cell>
        </row>
        <row r="1665">
          <cell r="A1665" t="str">
            <v>OOCMMA06</v>
          </cell>
          <cell r="D1665" t="str">
            <v>OOCMMA06</v>
          </cell>
          <cell r="G1665" t="str">
            <v>OOCMMA06</v>
          </cell>
          <cell r="J1665" t="str">
            <v>OOCMMA06</v>
          </cell>
          <cell r="M1665" t="str">
            <v>OOCMMA06</v>
          </cell>
          <cell r="P1665" t="str">
            <v>OOCMMA06</v>
          </cell>
          <cell r="AK1665" t="str">
            <v>OOCMMA06</v>
          </cell>
        </row>
        <row r="1666">
          <cell r="A1666" t="str">
            <v>OOCMMA07</v>
          </cell>
          <cell r="D1666" t="str">
            <v>OOCMMA07</v>
          </cell>
          <cell r="G1666" t="str">
            <v>OOCMMA07</v>
          </cell>
          <cell r="J1666" t="str">
            <v>OOCMMA07</v>
          </cell>
          <cell r="M1666" t="str">
            <v>OOCMMA07</v>
          </cell>
          <cell r="P1666" t="str">
            <v>OOCMMA07</v>
          </cell>
          <cell r="AK1666" t="str">
            <v>OOCMMA07</v>
          </cell>
        </row>
        <row r="1667">
          <cell r="A1667" t="str">
            <v>OOCMMA08</v>
          </cell>
          <cell r="D1667" t="str">
            <v>OOCMMA08</v>
          </cell>
          <cell r="G1667" t="str">
            <v>OOCMMA08</v>
          </cell>
          <cell r="J1667" t="str">
            <v>OOCMMA08</v>
          </cell>
          <cell r="M1667" t="str">
            <v>OOCMMA08</v>
          </cell>
          <cell r="P1667" t="str">
            <v>OOCMMA08</v>
          </cell>
          <cell r="AK1667" t="str">
            <v>OOCMMA08</v>
          </cell>
        </row>
        <row r="1668">
          <cell r="A1668" t="str">
            <v>OOCMMA10</v>
          </cell>
          <cell r="D1668" t="str">
            <v>OOCMMA10</v>
          </cell>
          <cell r="G1668" t="str">
            <v>OOCMMA10</v>
          </cell>
          <cell r="J1668" t="str">
            <v>OOCMMA10</v>
          </cell>
          <cell r="M1668" t="str">
            <v>OOCMMA10</v>
          </cell>
          <cell r="P1668" t="str">
            <v>OOCMMA10</v>
          </cell>
          <cell r="AK1668" t="str">
            <v>OOCMMA10</v>
          </cell>
        </row>
        <row r="1669">
          <cell r="A1669" t="str">
            <v>OPCMDF05</v>
          </cell>
          <cell r="D1669" t="str">
            <v>OPCMDF05</v>
          </cell>
          <cell r="G1669" t="str">
            <v>OPCMDF05</v>
          </cell>
          <cell r="J1669" t="str">
            <v>OPCMDF05</v>
          </cell>
          <cell r="M1669" t="str">
            <v>OPCMDF05</v>
          </cell>
          <cell r="P1669" t="str">
            <v>OPCMDF05</v>
          </cell>
          <cell r="AK1669" t="str">
            <v>OPCMDF05</v>
          </cell>
        </row>
        <row r="1670">
          <cell r="A1670" t="str">
            <v>OPCMDL01</v>
          </cell>
          <cell r="D1670" t="str">
            <v>OPCMDL01</v>
          </cell>
          <cell r="G1670" t="str">
            <v>OPCMDL01</v>
          </cell>
          <cell r="J1670" t="str">
            <v>OPCMDL01</v>
          </cell>
          <cell r="M1670" t="str">
            <v>OPCMDL01</v>
          </cell>
          <cell r="P1670" t="str">
            <v>OPCMDL01</v>
          </cell>
          <cell r="AK1670" t="str">
            <v>OPCMDL01</v>
          </cell>
        </row>
        <row r="1671">
          <cell r="A1671" t="str">
            <v>OPCMDL02</v>
          </cell>
          <cell r="D1671" t="str">
            <v>OPCMDL02</v>
          </cell>
          <cell r="G1671" t="str">
            <v>OPCMDL02</v>
          </cell>
          <cell r="J1671" t="str">
            <v>OPCMDL02</v>
          </cell>
          <cell r="M1671" t="str">
            <v>OPCMDL02</v>
          </cell>
          <cell r="P1671" t="str">
            <v>OPCMDL02</v>
          </cell>
          <cell r="AK1671" t="str">
            <v>OPCMDL02</v>
          </cell>
        </row>
        <row r="1672">
          <cell r="A1672" t="str">
            <v>OPCMDL03</v>
          </cell>
          <cell r="D1672" t="str">
            <v>OPCMDL03</v>
          </cell>
          <cell r="G1672" t="str">
            <v>OPCMDL03</v>
          </cell>
          <cell r="J1672" t="str">
            <v>OPCMDL03</v>
          </cell>
          <cell r="M1672" t="str">
            <v>OPCMDL03</v>
          </cell>
          <cell r="P1672" t="str">
            <v>OPCMDL03</v>
          </cell>
          <cell r="AK1672" t="str">
            <v>OPCMDL03</v>
          </cell>
        </row>
        <row r="1673">
          <cell r="A1673" t="str">
            <v>OPENFUND</v>
          </cell>
          <cell r="D1673" t="str">
            <v>OPENFUND</v>
          </cell>
          <cell r="G1673" t="str">
            <v>OPENFUND</v>
          </cell>
          <cell r="J1673" t="str">
            <v>OPENFUND</v>
          </cell>
          <cell r="M1673" t="str">
            <v>OPENFUND</v>
          </cell>
          <cell r="P1673" t="str">
            <v>OPENFUND</v>
          </cell>
          <cell r="AK1673" t="str">
            <v>OPENFUND</v>
          </cell>
        </row>
        <row r="1674">
          <cell r="A1674" t="str">
            <v>OPRMDF01</v>
          </cell>
          <cell r="D1674" t="str">
            <v>OPRMDF01</v>
          </cell>
          <cell r="G1674" t="str">
            <v>OPRMDF01</v>
          </cell>
          <cell r="J1674" t="str">
            <v>OPRMDF01</v>
          </cell>
          <cell r="M1674" t="str">
            <v>OPRMDF01</v>
          </cell>
          <cell r="P1674" t="str">
            <v>OPRMDF01</v>
          </cell>
          <cell r="AK1674" t="str">
            <v>OPRMDF01</v>
          </cell>
        </row>
        <row r="1675">
          <cell r="A1675" t="str">
            <v>OPRMDFOP</v>
          </cell>
          <cell r="D1675" t="str">
            <v>OPRMDFOP</v>
          </cell>
          <cell r="G1675" t="str">
            <v>OPRMDFOP</v>
          </cell>
          <cell r="J1675" t="str">
            <v>OPRMDFOP</v>
          </cell>
          <cell r="M1675" t="str">
            <v>OPRMDFOP</v>
          </cell>
          <cell r="P1675" t="str">
            <v>OPRMDFOP</v>
          </cell>
          <cell r="AK1675" t="str">
            <v>OPRMDFOP</v>
          </cell>
        </row>
        <row r="1676">
          <cell r="A1676" t="str">
            <v>OPRMDFQS</v>
          </cell>
          <cell r="D1676" t="str">
            <v>OPRMDFQS</v>
          </cell>
          <cell r="G1676" t="str">
            <v>OPRMDFQS</v>
          </cell>
          <cell r="J1676" t="str">
            <v>OPRMDFQS</v>
          </cell>
          <cell r="M1676" t="str">
            <v>OPRMDFQS</v>
          </cell>
          <cell r="P1676" t="str">
            <v>OPRMDFQS</v>
          </cell>
          <cell r="AK1676" t="str">
            <v>OPRMDFQS</v>
          </cell>
        </row>
        <row r="1677">
          <cell r="A1677" t="str">
            <v>OPRMDIOP</v>
          </cell>
          <cell r="D1677" t="str">
            <v>OPRMDIOP</v>
          </cell>
          <cell r="G1677" t="str">
            <v>OPRMDIOP</v>
          </cell>
          <cell r="J1677" t="str">
            <v>OPRMDIOP</v>
          </cell>
          <cell r="M1677" t="str">
            <v>OPRMDIOP</v>
          </cell>
          <cell r="P1677" t="str">
            <v>OPRMDIOP</v>
          </cell>
          <cell r="AK1677" t="str">
            <v>OPRMDIOP</v>
          </cell>
        </row>
        <row r="1678">
          <cell r="A1678" t="str">
            <v>OPRMDIQS</v>
          </cell>
          <cell r="D1678" t="str">
            <v>OPRMDIQS</v>
          </cell>
          <cell r="G1678" t="str">
            <v>OPRMDIQS</v>
          </cell>
          <cell r="J1678" t="str">
            <v>OPRMDIQS</v>
          </cell>
          <cell r="M1678" t="str">
            <v>OPRMDIQS</v>
          </cell>
          <cell r="P1678" t="str">
            <v>OPRMDIQS</v>
          </cell>
          <cell r="AK1678" t="str">
            <v>OPRMDIQS</v>
          </cell>
        </row>
        <row r="1679">
          <cell r="A1679" t="str">
            <v>OPRMDL01</v>
          </cell>
          <cell r="D1679" t="str">
            <v>OPRMDL01</v>
          </cell>
          <cell r="G1679" t="str">
            <v>OPRMDL01</v>
          </cell>
          <cell r="J1679" t="str">
            <v>OPRMDL01</v>
          </cell>
          <cell r="M1679" t="str">
            <v>OPRMDL01</v>
          </cell>
          <cell r="P1679" t="str">
            <v>OPRMDL01</v>
          </cell>
          <cell r="AK1679" t="str">
            <v>OPRMDL01</v>
          </cell>
        </row>
        <row r="1680">
          <cell r="A1680" t="str">
            <v>OPRMDL02</v>
          </cell>
          <cell r="D1680" t="str">
            <v>OPRMDL02</v>
          </cell>
          <cell r="G1680" t="str">
            <v>OPRMDL02</v>
          </cell>
          <cell r="J1680" t="str">
            <v>OPRMDL02</v>
          </cell>
          <cell r="M1680" t="str">
            <v>OPRMDL02</v>
          </cell>
          <cell r="P1680" t="str">
            <v>OPRMDL02</v>
          </cell>
          <cell r="AK1680" t="str">
            <v>OPRMDL02</v>
          </cell>
        </row>
        <row r="1681">
          <cell r="A1681" t="str">
            <v>OPRMDL03</v>
          </cell>
          <cell r="D1681" t="str">
            <v>OPRMDL03</v>
          </cell>
          <cell r="G1681" t="str">
            <v>OPRMDL03</v>
          </cell>
          <cell r="J1681" t="str">
            <v>OPRMDL03</v>
          </cell>
          <cell r="M1681" t="str">
            <v>OPRMDL03</v>
          </cell>
          <cell r="P1681" t="str">
            <v>OPRMDL03</v>
          </cell>
          <cell r="AK1681" t="str">
            <v>OPRMDL03</v>
          </cell>
        </row>
        <row r="1682">
          <cell r="A1682" t="str">
            <v>OPRMDT01</v>
          </cell>
          <cell r="D1682" t="str">
            <v>OPRMDT01</v>
          </cell>
          <cell r="G1682" t="str">
            <v>OPRMDT01</v>
          </cell>
          <cell r="J1682" t="str">
            <v>OPRMDT01</v>
          </cell>
          <cell r="M1682" t="str">
            <v>OPRMDT01</v>
          </cell>
          <cell r="P1682" t="str">
            <v>OPRMDT01</v>
          </cell>
          <cell r="AK1682" t="str">
            <v>OPRMDT01</v>
          </cell>
        </row>
        <row r="1683">
          <cell r="A1683" t="str">
            <v>OPRMDT05</v>
          </cell>
          <cell r="D1683" t="str">
            <v>OPRMDT05</v>
          </cell>
          <cell r="G1683" t="str">
            <v>OPRMDT05</v>
          </cell>
          <cell r="J1683" t="str">
            <v>OPRMDT05</v>
          </cell>
          <cell r="M1683" t="str">
            <v>OPRMDT05</v>
          </cell>
          <cell r="P1683" t="str">
            <v>OPRMDT05</v>
          </cell>
          <cell r="AK1683" t="str">
            <v>OPRMDT05</v>
          </cell>
        </row>
        <row r="1684">
          <cell r="A1684" t="str">
            <v>OPRMDT09</v>
          </cell>
          <cell r="D1684" t="str">
            <v>OPRMDT09</v>
          </cell>
          <cell r="G1684" t="str">
            <v>OPRMDT09</v>
          </cell>
          <cell r="J1684" t="str">
            <v>OPRMDT09</v>
          </cell>
          <cell r="M1684" t="str">
            <v>OPRMDT09</v>
          </cell>
          <cell r="P1684" t="str">
            <v>OPRMDT09</v>
          </cell>
          <cell r="AK1684" t="str">
            <v>OPRMDT09</v>
          </cell>
        </row>
        <row r="1685">
          <cell r="A1685" t="str">
            <v>OPRMDT10</v>
          </cell>
          <cell r="D1685" t="str">
            <v>OPRMDT10</v>
          </cell>
          <cell r="G1685" t="str">
            <v>OPRMDT10</v>
          </cell>
          <cell r="J1685" t="str">
            <v>OPRMDT10</v>
          </cell>
          <cell r="M1685" t="str">
            <v>OPRMDT10</v>
          </cell>
          <cell r="P1685" t="str">
            <v>OPRMDT10</v>
          </cell>
          <cell r="AK1685" t="str">
            <v>OPRMDT10</v>
          </cell>
        </row>
        <row r="1686">
          <cell r="A1686" t="str">
            <v>OPRMFL01</v>
          </cell>
          <cell r="D1686" t="str">
            <v>OPRMFL01</v>
          </cell>
          <cell r="G1686" t="str">
            <v>OPRMFL01</v>
          </cell>
          <cell r="J1686" t="str">
            <v>OPRMFL01</v>
          </cell>
          <cell r="M1686" t="str">
            <v>OPRMFL01</v>
          </cell>
          <cell r="P1686" t="str">
            <v>OPRMFL01</v>
          </cell>
          <cell r="AK1686" t="str">
            <v>OPRMFL01</v>
          </cell>
        </row>
        <row r="1687">
          <cell r="A1687" t="str">
            <v>OPRMFL02</v>
          </cell>
          <cell r="D1687" t="str">
            <v>OPRMFL02</v>
          </cell>
          <cell r="G1687" t="str">
            <v>OPRMFL02</v>
          </cell>
          <cell r="J1687" t="str">
            <v>OPRMFL02</v>
          </cell>
          <cell r="M1687" t="str">
            <v>OPRMFL02</v>
          </cell>
          <cell r="P1687" t="str">
            <v>OPRMFL02</v>
          </cell>
          <cell r="AK1687" t="str">
            <v>OPRMFL02</v>
          </cell>
        </row>
        <row r="1688">
          <cell r="A1688" t="str">
            <v>OPRMFT01</v>
          </cell>
          <cell r="D1688" t="str">
            <v>OPRMFT01</v>
          </cell>
          <cell r="G1688" t="str">
            <v>OPRMFT01</v>
          </cell>
          <cell r="J1688" t="str">
            <v>OPRMFT01</v>
          </cell>
          <cell r="M1688" t="str">
            <v>OPRMFT01</v>
          </cell>
          <cell r="P1688" t="str">
            <v>OPRMFT01</v>
          </cell>
          <cell r="AK1688" t="str">
            <v>OPRMFT01</v>
          </cell>
        </row>
        <row r="1689">
          <cell r="A1689" t="str">
            <v>OPRMFT09</v>
          </cell>
          <cell r="D1689" t="str">
            <v>OPRMFT09</v>
          </cell>
          <cell r="G1689" t="str">
            <v>OPRMFT09</v>
          </cell>
          <cell r="J1689" t="str">
            <v>OPRMFT09</v>
          </cell>
          <cell r="M1689" t="str">
            <v>OPRMFT09</v>
          </cell>
          <cell r="P1689" t="str">
            <v>OPRMFT09</v>
          </cell>
          <cell r="AK1689" t="str">
            <v>OPRMFT09</v>
          </cell>
        </row>
        <row r="1690">
          <cell r="A1690" t="str">
            <v>OPRMFT17</v>
          </cell>
          <cell r="D1690" t="str">
            <v>OPRMFT17</v>
          </cell>
          <cell r="G1690" t="str">
            <v>OPRMFT17</v>
          </cell>
          <cell r="J1690" t="str">
            <v>OPRMFT17</v>
          </cell>
          <cell r="M1690" t="str">
            <v>OPRMFT17</v>
          </cell>
          <cell r="P1690" t="str">
            <v>OPRMFT17</v>
          </cell>
          <cell r="AK1690" t="str">
            <v>OPRMFT17</v>
          </cell>
        </row>
        <row r="1691">
          <cell r="A1691" t="str">
            <v>OPRMFT18</v>
          </cell>
          <cell r="D1691" t="str">
            <v>OPRMFT18</v>
          </cell>
          <cell r="G1691" t="str">
            <v>OPRMFT18</v>
          </cell>
          <cell r="J1691" t="str">
            <v>OPRMFT18</v>
          </cell>
          <cell r="M1691" t="str">
            <v>OPRMFT18</v>
          </cell>
          <cell r="P1691" t="str">
            <v>OPRMFT18</v>
          </cell>
          <cell r="AK1691" t="str">
            <v>OPRMFT18</v>
          </cell>
        </row>
        <row r="1692">
          <cell r="A1692" t="str">
            <v>OPRMLFAI</v>
          </cell>
          <cell r="D1692" t="str">
            <v>OPRMLFAI</v>
          </cell>
          <cell r="G1692" t="str">
            <v>OPRMLFAI</v>
          </cell>
          <cell r="J1692" t="str">
            <v>OPRMLFAI</v>
          </cell>
          <cell r="M1692" t="str">
            <v>OPRMLFAI</v>
          </cell>
          <cell r="P1692" t="str">
            <v>OPRMLFAI</v>
          </cell>
          <cell r="AK1692" t="str">
            <v>OPRMLFAI</v>
          </cell>
        </row>
        <row r="1693">
          <cell r="A1693" t="str">
            <v>OPRMLMAI</v>
          </cell>
          <cell r="D1693" t="str">
            <v>OPRMLMAI</v>
          </cell>
          <cell r="G1693" t="str">
            <v>OPRMLMAI</v>
          </cell>
          <cell r="J1693" t="str">
            <v>OPRMLMAI</v>
          </cell>
          <cell r="M1693" t="str">
            <v>OPRMLMAI</v>
          </cell>
          <cell r="P1693" t="str">
            <v>OPRMLMAI</v>
          </cell>
          <cell r="AK1693" t="str">
            <v>OPRMLMAI</v>
          </cell>
        </row>
        <row r="1694">
          <cell r="A1694" t="str">
            <v>OPRMMA01</v>
          </cell>
          <cell r="D1694" t="str">
            <v>OPRMMA01</v>
          </cell>
          <cell r="G1694" t="str">
            <v>OPRMMA01</v>
          </cell>
          <cell r="J1694" t="str">
            <v>OPRMMA01</v>
          </cell>
          <cell r="M1694" t="str">
            <v>OPRMMA01</v>
          </cell>
          <cell r="P1694" t="str">
            <v>OPRMMA01</v>
          </cell>
          <cell r="AK1694" t="str">
            <v>OPRMMA01</v>
          </cell>
        </row>
        <row r="1695">
          <cell r="A1695" t="str">
            <v>OPRMMA02</v>
          </cell>
          <cell r="D1695" t="str">
            <v>OPRMMA02</v>
          </cell>
          <cell r="G1695" t="str">
            <v>OPRMMA02</v>
          </cell>
          <cell r="J1695" t="str">
            <v>OPRMMA02</v>
          </cell>
          <cell r="M1695" t="str">
            <v>OPRMMA02</v>
          </cell>
          <cell r="P1695" t="str">
            <v>OPRMMA02</v>
          </cell>
          <cell r="AK1695" t="str">
            <v>OPRMMA02</v>
          </cell>
        </row>
        <row r="1696">
          <cell r="A1696" t="str">
            <v>OPRMMA03</v>
          </cell>
          <cell r="D1696" t="str">
            <v>OPRMMA03</v>
          </cell>
          <cell r="G1696" t="str">
            <v>OPRMMA03</v>
          </cell>
          <cell r="J1696" t="str">
            <v>OPRMMA03</v>
          </cell>
          <cell r="M1696" t="str">
            <v>OPRMMA03</v>
          </cell>
          <cell r="P1696" t="str">
            <v>OPRMMA03</v>
          </cell>
          <cell r="AK1696" t="str">
            <v>OPRMMA03</v>
          </cell>
        </row>
        <row r="1697">
          <cell r="A1697" t="str">
            <v>OPRMMA04</v>
          </cell>
          <cell r="D1697" t="str">
            <v>OPRMMA04</v>
          </cell>
          <cell r="G1697" t="str">
            <v>OPRMMA04</v>
          </cell>
          <cell r="J1697" t="str">
            <v>OPRMMA04</v>
          </cell>
          <cell r="M1697" t="str">
            <v>OPRMMA04</v>
          </cell>
          <cell r="P1697" t="str">
            <v>OPRMMA04</v>
          </cell>
          <cell r="AK1697" t="str">
            <v>OPRMMA04</v>
          </cell>
        </row>
        <row r="1698">
          <cell r="A1698" t="str">
            <v>OPRMMA05</v>
          </cell>
          <cell r="D1698" t="str">
            <v>OPRMMA05</v>
          </cell>
          <cell r="G1698" t="str">
            <v>OPRMMA05</v>
          </cell>
          <cell r="J1698" t="str">
            <v>OPRMMA05</v>
          </cell>
          <cell r="M1698" t="str">
            <v>OPRMMA05</v>
          </cell>
          <cell r="P1698" t="str">
            <v>OPRMMA05</v>
          </cell>
          <cell r="AK1698" t="str">
            <v>OPRMMA05</v>
          </cell>
        </row>
        <row r="1699">
          <cell r="A1699" t="str">
            <v>OPRMMA06</v>
          </cell>
          <cell r="D1699" t="str">
            <v>OPRMMA06</v>
          </cell>
          <cell r="G1699" t="str">
            <v>OPRMMA06</v>
          </cell>
          <cell r="J1699" t="str">
            <v>OPRMMA06</v>
          </cell>
          <cell r="M1699" t="str">
            <v>OPRMMA06</v>
          </cell>
          <cell r="P1699" t="str">
            <v>OPRMMA06</v>
          </cell>
          <cell r="AK1699" t="str">
            <v>OPRMMA06</v>
          </cell>
        </row>
        <row r="1700">
          <cell r="A1700" t="str">
            <v>OPRMMA07</v>
          </cell>
          <cell r="D1700" t="str">
            <v>OPRMMA07</v>
          </cell>
          <cell r="G1700" t="str">
            <v>OPRMMA07</v>
          </cell>
          <cell r="J1700" t="str">
            <v>OPRMMA07</v>
          </cell>
          <cell r="M1700" t="str">
            <v>OPRMMA07</v>
          </cell>
          <cell r="P1700" t="str">
            <v>OPRMMA07</v>
          </cell>
          <cell r="AK1700" t="str">
            <v>OPRMMA07</v>
          </cell>
        </row>
        <row r="1701">
          <cell r="A1701" t="str">
            <v>OPRMMA08</v>
          </cell>
          <cell r="D1701" t="str">
            <v>OPRMMA08</v>
          </cell>
          <cell r="G1701" t="str">
            <v>OPRMMA08</v>
          </cell>
          <cell r="J1701" t="str">
            <v>OPRMMA08</v>
          </cell>
          <cell r="M1701" t="str">
            <v>OPRMMA08</v>
          </cell>
          <cell r="P1701" t="str">
            <v>OPRMMA08</v>
          </cell>
          <cell r="AK1701" t="str">
            <v>OPRMMA08</v>
          </cell>
        </row>
        <row r="1702">
          <cell r="A1702" t="str">
            <v>OPRMMA10</v>
          </cell>
          <cell r="D1702" t="str">
            <v>OPRMMA10</v>
          </cell>
          <cell r="G1702" t="str">
            <v>OPRMMA10</v>
          </cell>
          <cell r="J1702" t="str">
            <v>OPRMMA10</v>
          </cell>
          <cell r="M1702" t="str">
            <v>OPRMMA10</v>
          </cell>
          <cell r="P1702" t="str">
            <v>OPRMMA10</v>
          </cell>
          <cell r="AK1702" t="str">
            <v>OPRMMA10</v>
          </cell>
        </row>
        <row r="1703">
          <cell r="A1703" t="str">
            <v>OPRMMA12</v>
          </cell>
          <cell r="D1703" t="str">
            <v>OPRMMA12</v>
          </cell>
          <cell r="G1703" t="str">
            <v>OPRMMA12</v>
          </cell>
          <cell r="J1703" t="str">
            <v>OPRMMA12</v>
          </cell>
          <cell r="M1703" t="str">
            <v>OPRMMA12</v>
          </cell>
          <cell r="P1703" t="str">
            <v>OPRMMA12</v>
          </cell>
          <cell r="AK1703" t="str">
            <v>OPRMMA12</v>
          </cell>
        </row>
        <row r="1704">
          <cell r="A1704" t="str">
            <v>ORESDA</v>
          </cell>
          <cell r="D1704" t="str">
            <v>ORESDA</v>
          </cell>
          <cell r="G1704" t="str">
            <v>ORESDA</v>
          </cell>
          <cell r="J1704" t="str">
            <v>ORESDA</v>
          </cell>
          <cell r="M1704" t="str">
            <v>ORESDA</v>
          </cell>
          <cell r="P1704" t="str">
            <v>ORESDA</v>
          </cell>
          <cell r="AK1704" t="str">
            <v>ORESDA</v>
          </cell>
        </row>
        <row r="1705">
          <cell r="A1705" t="str">
            <v>ORESDC</v>
          </cell>
          <cell r="D1705" t="str">
            <v>ORESDC</v>
          </cell>
          <cell r="G1705" t="str">
            <v>ORESDC</v>
          </cell>
          <cell r="J1705" t="str">
            <v>ORESDC</v>
          </cell>
          <cell r="M1705" t="str">
            <v>ORESDC</v>
          </cell>
          <cell r="P1705" t="str">
            <v>ORESDC</v>
          </cell>
          <cell r="AK1705" t="str">
            <v>ORESDC</v>
          </cell>
        </row>
        <row r="1706">
          <cell r="A1706" t="str">
            <v>ORESDF</v>
          </cell>
          <cell r="D1706" t="str">
            <v>ORESDF</v>
          </cell>
          <cell r="G1706" t="str">
            <v>ORESDF</v>
          </cell>
          <cell r="J1706" t="str">
            <v>ORESDF</v>
          </cell>
          <cell r="M1706" t="str">
            <v>ORESDF</v>
          </cell>
          <cell r="P1706" t="str">
            <v>ORESDF</v>
          </cell>
          <cell r="AK1706" t="str">
            <v>ORESDF</v>
          </cell>
        </row>
        <row r="1707">
          <cell r="A1707" t="str">
            <v>ORESDH</v>
          </cell>
          <cell r="D1707" t="str">
            <v>ORESDH</v>
          </cell>
          <cell r="G1707" t="str">
            <v>ORESDH</v>
          </cell>
          <cell r="J1707" t="str">
            <v>ORESDH</v>
          </cell>
          <cell r="M1707" t="str">
            <v>ORESDH</v>
          </cell>
          <cell r="P1707" t="str">
            <v>ORESDH</v>
          </cell>
          <cell r="AK1707" t="str">
            <v>ORESDH</v>
          </cell>
        </row>
        <row r="1708">
          <cell r="A1708" t="str">
            <v>ORESFAA</v>
          </cell>
          <cell r="D1708" t="str">
            <v>ORESFAA</v>
          </cell>
          <cell r="G1708" t="str">
            <v>ORESFAA</v>
          </cell>
          <cell r="J1708" t="str">
            <v>ORESFAA</v>
          </cell>
          <cell r="M1708" t="str">
            <v>ORESFAA</v>
          </cell>
          <cell r="P1708" t="str">
            <v>ORESFAA</v>
          </cell>
          <cell r="AK1708" t="str">
            <v>ORESFAA</v>
          </cell>
        </row>
        <row r="1709">
          <cell r="A1709" t="str">
            <v>ORESFAO</v>
          </cell>
          <cell r="D1709" t="str">
            <v>ORESFAO</v>
          </cell>
          <cell r="G1709" t="str">
            <v>ORESFAO</v>
          </cell>
          <cell r="J1709" t="str">
            <v>ORESFAO</v>
          </cell>
          <cell r="M1709" t="str">
            <v>ORESFAO</v>
          </cell>
          <cell r="P1709" t="str">
            <v>ORESFAO</v>
          </cell>
          <cell r="AK1709" t="str">
            <v>ORESFAO</v>
          </cell>
        </row>
        <row r="1710">
          <cell r="A1710" t="str">
            <v>ORESFCA</v>
          </cell>
          <cell r="D1710" t="str">
            <v>ORESFCA</v>
          </cell>
          <cell r="G1710" t="str">
            <v>ORESFCA</v>
          </cell>
          <cell r="J1710" t="str">
            <v>ORESFCA</v>
          </cell>
          <cell r="M1710" t="str">
            <v>ORESFCA</v>
          </cell>
          <cell r="P1710" t="str">
            <v>ORESFCA</v>
          </cell>
          <cell r="AK1710" t="str">
            <v>ORESFCA</v>
          </cell>
        </row>
        <row r="1711">
          <cell r="A1711" t="str">
            <v>ORESFCO</v>
          </cell>
          <cell r="D1711" t="str">
            <v>ORESFCO</v>
          </cell>
          <cell r="G1711" t="str">
            <v>ORESFCO</v>
          </cell>
          <cell r="J1711" t="str">
            <v>ORESFCO</v>
          </cell>
          <cell r="M1711" t="str">
            <v>ORESFCO</v>
          </cell>
          <cell r="P1711" t="str">
            <v>ORESFCO</v>
          </cell>
          <cell r="AK1711" t="str">
            <v>ORESFCO</v>
          </cell>
        </row>
        <row r="1712">
          <cell r="A1712" t="str">
            <v>ORESFEA</v>
          </cell>
          <cell r="D1712" t="str">
            <v>ORESFEA</v>
          </cell>
          <cell r="G1712" t="str">
            <v>ORESFEA</v>
          </cell>
          <cell r="J1712" t="str">
            <v>ORESFEA</v>
          </cell>
          <cell r="M1712" t="str">
            <v>ORESFEA</v>
          </cell>
          <cell r="P1712" t="str">
            <v>ORESFEA</v>
          </cell>
          <cell r="AK1712" t="str">
            <v>ORESFEA</v>
          </cell>
        </row>
        <row r="1713">
          <cell r="A1713" t="str">
            <v>ORESFEO</v>
          </cell>
          <cell r="D1713" t="str">
            <v>ORESFEO</v>
          </cell>
          <cell r="G1713" t="str">
            <v>ORESFEO</v>
          </cell>
          <cell r="J1713" t="str">
            <v>ORESFEO</v>
          </cell>
          <cell r="M1713" t="str">
            <v>ORESFEO</v>
          </cell>
          <cell r="P1713" t="str">
            <v>ORESFEO</v>
          </cell>
          <cell r="AK1713" t="str">
            <v>ORESFEO</v>
          </cell>
        </row>
        <row r="1714">
          <cell r="A1714" t="str">
            <v>ORESFFA</v>
          </cell>
          <cell r="D1714" t="str">
            <v>ORESFFA</v>
          </cell>
          <cell r="G1714" t="str">
            <v>ORESFFA</v>
          </cell>
          <cell r="J1714" t="str">
            <v>ORESFFA</v>
          </cell>
          <cell r="M1714" t="str">
            <v>ORESFFA</v>
          </cell>
          <cell r="P1714" t="str">
            <v>ORESFFA</v>
          </cell>
          <cell r="AK1714" t="str">
            <v>ORESFFA</v>
          </cell>
        </row>
        <row r="1715">
          <cell r="A1715" t="str">
            <v>ORESFFO</v>
          </cell>
          <cell r="D1715" t="str">
            <v>ORESFFO</v>
          </cell>
          <cell r="G1715" t="str">
            <v>ORESFFO</v>
          </cell>
          <cell r="J1715" t="str">
            <v>ORESFFO</v>
          </cell>
          <cell r="M1715" t="str">
            <v>ORESFFO</v>
          </cell>
          <cell r="P1715" t="str">
            <v>ORESFFO</v>
          </cell>
          <cell r="AK1715" t="str">
            <v>ORESFFO</v>
          </cell>
        </row>
        <row r="1716">
          <cell r="A1716" t="str">
            <v>ORESFHA</v>
          </cell>
          <cell r="D1716" t="str">
            <v>ORESFHA</v>
          </cell>
          <cell r="G1716" t="str">
            <v>ORESFHA</v>
          </cell>
          <cell r="J1716" t="str">
            <v>ORESFHA</v>
          </cell>
          <cell r="M1716" t="str">
            <v>ORESFHA</v>
          </cell>
          <cell r="P1716" t="str">
            <v>ORESFHA</v>
          </cell>
          <cell r="AK1716" t="str">
            <v>ORESFHA</v>
          </cell>
        </row>
        <row r="1717">
          <cell r="A1717" t="str">
            <v>ORESFHO</v>
          </cell>
          <cell r="D1717" t="str">
            <v>ORESFHO</v>
          </cell>
          <cell r="G1717" t="str">
            <v>ORESFHO</v>
          </cell>
          <cell r="J1717" t="str">
            <v>ORESFHO</v>
          </cell>
          <cell r="M1717" t="str">
            <v>ORESFHO</v>
          </cell>
          <cell r="P1717" t="str">
            <v>ORESFHO</v>
          </cell>
          <cell r="AK1717" t="str">
            <v>ORESFHO</v>
          </cell>
        </row>
        <row r="1718">
          <cell r="A1718" t="str">
            <v>ORESFMOA</v>
          </cell>
          <cell r="D1718" t="str">
            <v>ORESFMOA</v>
          </cell>
          <cell r="G1718" t="str">
            <v>ORESFMOA</v>
          </cell>
          <cell r="J1718" t="str">
            <v>ORESFMOA</v>
          </cell>
          <cell r="M1718" t="str">
            <v>ORESFMOA</v>
          </cell>
          <cell r="P1718" t="str">
            <v>ORESFMOA</v>
          </cell>
          <cell r="AK1718" t="str">
            <v>ORESFMOA</v>
          </cell>
        </row>
        <row r="1719">
          <cell r="A1719" t="str">
            <v>OTHACPAB</v>
          </cell>
          <cell r="D1719" t="str">
            <v>OTHACPAB</v>
          </cell>
          <cell r="G1719" t="str">
            <v>OTHACPAB</v>
          </cell>
          <cell r="J1719" t="str">
            <v>OTHACPAB</v>
          </cell>
          <cell r="M1719" t="str">
            <v>OTHACPAB</v>
          </cell>
          <cell r="P1719" t="str">
            <v>OTHACPAB</v>
          </cell>
          <cell r="AK1719" t="str">
            <v>OTHACPAB</v>
          </cell>
        </row>
        <row r="1720">
          <cell r="A1720" t="str">
            <v>OTHERV</v>
          </cell>
          <cell r="D1720" t="str">
            <v>OTHERV</v>
          </cell>
          <cell r="G1720" t="str">
            <v>OTHERV</v>
          </cell>
          <cell r="J1720" t="str">
            <v>OTHERV</v>
          </cell>
          <cell r="M1720" t="str">
            <v>OTHERV</v>
          </cell>
          <cell r="P1720" t="str">
            <v>OTHERV</v>
          </cell>
          <cell r="AK1720" t="str">
            <v>OTHERV</v>
          </cell>
        </row>
        <row r="1721">
          <cell r="A1721" t="str">
            <v>OTHEXACC</v>
          </cell>
          <cell r="D1721" t="str">
            <v>OTHEXACC</v>
          </cell>
          <cell r="G1721" t="str">
            <v>OTHEXACC</v>
          </cell>
          <cell r="J1721" t="str">
            <v>OTHEXACC</v>
          </cell>
          <cell r="M1721" t="str">
            <v>OTHEXACC</v>
          </cell>
          <cell r="P1721" t="str">
            <v>OTHEXACC</v>
          </cell>
          <cell r="AK1721" t="str">
            <v>OTHEXACC</v>
          </cell>
        </row>
        <row r="1722">
          <cell r="A1722" t="str">
            <v>OTHEXADM</v>
          </cell>
          <cell r="D1722" t="str">
            <v>OTHEXADM</v>
          </cell>
          <cell r="G1722" t="str">
            <v>OTHEXADM</v>
          </cell>
          <cell r="J1722" t="str">
            <v>OTHEXADM</v>
          </cell>
          <cell r="M1722" t="str">
            <v>OTHEXADM</v>
          </cell>
          <cell r="P1722" t="str">
            <v>OTHEXADM</v>
          </cell>
          <cell r="AK1722" t="str">
            <v>OTHEXADM</v>
          </cell>
        </row>
        <row r="1723">
          <cell r="A1723" t="str">
            <v>OTHEXBD</v>
          </cell>
          <cell r="D1723" t="str">
            <v>OTHEXBD</v>
          </cell>
          <cell r="G1723" t="str">
            <v>OTHEXBD</v>
          </cell>
          <cell r="J1723" t="str">
            <v>OTHEXBD</v>
          </cell>
          <cell r="M1723" t="str">
            <v>OTHEXBD</v>
          </cell>
          <cell r="P1723" t="str">
            <v>OTHEXBD</v>
          </cell>
          <cell r="AK1723" t="str">
            <v>OTHEXBD</v>
          </cell>
        </row>
        <row r="1724">
          <cell r="A1724" t="str">
            <v>OTHEXBU1</v>
          </cell>
          <cell r="D1724" t="str">
            <v>OTHEXBU1</v>
          </cell>
          <cell r="G1724" t="str">
            <v>OTHEXBU1</v>
          </cell>
          <cell r="J1724" t="str">
            <v>OTHEXBU1</v>
          </cell>
          <cell r="M1724" t="str">
            <v>OTHEXBU1</v>
          </cell>
          <cell r="P1724" t="str">
            <v>OTHEXBU1</v>
          </cell>
          <cell r="AK1724" t="str">
            <v>OTHEXBU1</v>
          </cell>
        </row>
        <row r="1725">
          <cell r="A1725" t="str">
            <v>OTHEXBU2</v>
          </cell>
          <cell r="D1725" t="str">
            <v>OTHEXBU2</v>
          </cell>
          <cell r="G1725" t="str">
            <v>OTHEXBU2</v>
          </cell>
          <cell r="J1725" t="str">
            <v>OTHEXBU2</v>
          </cell>
          <cell r="M1725" t="str">
            <v>OTHEXBU2</v>
          </cell>
          <cell r="P1725" t="str">
            <v>OTHEXBU2</v>
          </cell>
          <cell r="AK1725" t="str">
            <v>OTHEXBU2</v>
          </cell>
        </row>
        <row r="1726">
          <cell r="A1726" t="str">
            <v>OTHEXBU3</v>
          </cell>
          <cell r="D1726" t="str">
            <v>OTHEXBU3</v>
          </cell>
          <cell r="G1726" t="str">
            <v>OTHEXBU3</v>
          </cell>
          <cell r="J1726" t="str">
            <v>OTHEXBU3</v>
          </cell>
          <cell r="M1726" t="str">
            <v>OTHEXBU3</v>
          </cell>
          <cell r="P1726" t="str">
            <v>OTHEXBU3</v>
          </cell>
          <cell r="AK1726" t="str">
            <v>OTHEXBU3</v>
          </cell>
        </row>
        <row r="1727">
          <cell r="A1727" t="str">
            <v>OTHEXBU5</v>
          </cell>
          <cell r="D1727" t="str">
            <v>OTHEXBU5</v>
          </cell>
          <cell r="G1727" t="str">
            <v>OTHEXBU5</v>
          </cell>
          <cell r="J1727" t="str">
            <v>OTHEXBU5</v>
          </cell>
          <cell r="M1727" t="str">
            <v>OTHEXBU5</v>
          </cell>
          <cell r="P1727" t="str">
            <v>OTHEXBU5</v>
          </cell>
          <cell r="AK1727" t="str">
            <v>OTHEXBU5</v>
          </cell>
        </row>
        <row r="1728">
          <cell r="A1728" t="str">
            <v>OTHEXBU6</v>
          </cell>
          <cell r="D1728" t="str">
            <v>OTHEXBU6</v>
          </cell>
          <cell r="G1728" t="str">
            <v>OTHEXBU6</v>
          </cell>
          <cell r="J1728" t="str">
            <v>OTHEXBU6</v>
          </cell>
          <cell r="M1728" t="str">
            <v>OTHEXBU6</v>
          </cell>
          <cell r="P1728" t="str">
            <v>OTHEXBU6</v>
          </cell>
          <cell r="AK1728" t="str">
            <v>OTHEXBU6</v>
          </cell>
        </row>
        <row r="1729">
          <cell r="A1729" t="str">
            <v>OTHEXDTY</v>
          </cell>
          <cell r="D1729" t="str">
            <v>OTHEXDTY</v>
          </cell>
          <cell r="G1729" t="str">
            <v>OTHEXDTY</v>
          </cell>
          <cell r="J1729" t="str">
            <v>OTHEXDTY</v>
          </cell>
          <cell r="M1729" t="str">
            <v>OTHEXDTY</v>
          </cell>
          <cell r="P1729" t="str">
            <v>OTHEXDTY</v>
          </cell>
          <cell r="AK1729" t="str">
            <v>OTHEXDTY</v>
          </cell>
        </row>
        <row r="1730">
          <cell r="A1730" t="str">
            <v>OTHEXEDP</v>
          </cell>
          <cell r="D1730" t="str">
            <v>OTHEXEDP</v>
          </cell>
          <cell r="G1730" t="str">
            <v>OTHEXEDP</v>
          </cell>
          <cell r="J1730" t="str">
            <v>OTHEXEDP</v>
          </cell>
          <cell r="M1730" t="str">
            <v>OTHEXEDP</v>
          </cell>
          <cell r="P1730" t="str">
            <v>OTHEXEDP</v>
          </cell>
          <cell r="AK1730" t="str">
            <v>OTHEXEDP</v>
          </cell>
        </row>
        <row r="1731">
          <cell r="A1731" t="str">
            <v>OTHEXFFC</v>
          </cell>
          <cell r="D1731" t="str">
            <v>OTHEXFFC</v>
          </cell>
          <cell r="G1731" t="str">
            <v>OTHEXFFC</v>
          </cell>
          <cell r="J1731" t="str">
            <v>OTHEXFFC</v>
          </cell>
          <cell r="M1731" t="str">
            <v>OTHEXFFC</v>
          </cell>
          <cell r="P1731" t="str">
            <v>OTHEXFFC</v>
          </cell>
          <cell r="AK1731" t="str">
            <v>OTHEXFFC</v>
          </cell>
        </row>
        <row r="1732">
          <cell r="A1732" t="str">
            <v>OTHEXFIN</v>
          </cell>
          <cell r="D1732" t="str">
            <v>OTHEXFIN</v>
          </cell>
          <cell r="G1732" t="str">
            <v>OTHEXFIN</v>
          </cell>
          <cell r="J1732" t="str">
            <v>OTHEXFIN</v>
          </cell>
          <cell r="M1732" t="str">
            <v>OTHEXFIN</v>
          </cell>
          <cell r="P1732" t="str">
            <v>OTHEXFIN</v>
          </cell>
          <cell r="AK1732" t="str">
            <v>OTHEXFIN</v>
          </cell>
        </row>
        <row r="1733">
          <cell r="A1733" t="str">
            <v>OTHEXLFC</v>
          </cell>
          <cell r="D1733" t="str">
            <v>OTHEXLFC</v>
          </cell>
          <cell r="G1733" t="str">
            <v>OTHEXLFC</v>
          </cell>
          <cell r="J1733" t="str">
            <v>OTHEXLFC</v>
          </cell>
          <cell r="M1733" t="str">
            <v>OTHEXLFC</v>
          </cell>
          <cell r="P1733" t="str">
            <v>OTHEXLFC</v>
          </cell>
          <cell r="AK1733" t="str">
            <v>OTHEXLFC</v>
          </cell>
        </row>
        <row r="1734">
          <cell r="A1734" t="str">
            <v>OTHEXLIF</v>
          </cell>
          <cell r="D1734" t="str">
            <v>OTHEXLIF</v>
          </cell>
          <cell r="G1734" t="str">
            <v>OTHEXLIF</v>
          </cell>
          <cell r="J1734" t="str">
            <v>OTHEXLIF</v>
          </cell>
          <cell r="M1734" t="str">
            <v>OTHEXLIF</v>
          </cell>
          <cell r="P1734" t="str">
            <v>OTHEXLIF</v>
          </cell>
          <cell r="AK1734" t="str">
            <v>OTHEXLIF</v>
          </cell>
        </row>
        <row r="1735">
          <cell r="A1735" t="str">
            <v>OTHEXMA</v>
          </cell>
          <cell r="D1735" t="str">
            <v>OTHEXMA</v>
          </cell>
          <cell r="G1735" t="str">
            <v>OTHEXMA</v>
          </cell>
          <cell r="J1735" t="str">
            <v>OTHEXMA</v>
          </cell>
          <cell r="M1735" t="str">
            <v>OTHEXMA</v>
          </cell>
          <cell r="P1735" t="str">
            <v>OTHEXMA</v>
          </cell>
          <cell r="AK1735" t="str">
            <v>OTHEXMA</v>
          </cell>
        </row>
        <row r="1736">
          <cell r="A1736" t="str">
            <v>OTHEXMGT</v>
          </cell>
          <cell r="D1736" t="str">
            <v>OTHEXMGT</v>
          </cell>
          <cell r="G1736" t="str">
            <v>OTHEXMGT</v>
          </cell>
          <cell r="J1736" t="str">
            <v>OTHEXMGT</v>
          </cell>
          <cell r="M1736" t="str">
            <v>OTHEXMGT</v>
          </cell>
          <cell r="P1736" t="str">
            <v>OTHEXMGT</v>
          </cell>
          <cell r="AK1736" t="str">
            <v>OTHEXMGT</v>
          </cell>
        </row>
        <row r="1737">
          <cell r="A1737" t="str">
            <v>OTHEXP</v>
          </cell>
          <cell r="D1737" t="str">
            <v>OTHEXP</v>
          </cell>
          <cell r="G1737" t="str">
            <v>OTHEXP</v>
          </cell>
          <cell r="J1737" t="str">
            <v>OTHEXP</v>
          </cell>
          <cell r="M1737" t="str">
            <v>OTHEXP</v>
          </cell>
          <cell r="P1737" t="str">
            <v>OTHEXP</v>
          </cell>
          <cell r="AK1737" t="str">
            <v>OTHEXP</v>
          </cell>
        </row>
        <row r="1738">
          <cell r="A1738" t="str">
            <v>OTHEXRES</v>
          </cell>
          <cell r="D1738" t="str">
            <v>OTHEXRES</v>
          </cell>
          <cell r="G1738" t="str">
            <v>OTHEXRES</v>
          </cell>
          <cell r="J1738" t="str">
            <v>OTHEXRES</v>
          </cell>
          <cell r="M1738" t="str">
            <v>OTHEXRES</v>
          </cell>
          <cell r="P1738" t="str">
            <v>OTHEXRES</v>
          </cell>
          <cell r="AK1738" t="str">
            <v>OTHEXRES</v>
          </cell>
        </row>
        <row r="1739">
          <cell r="A1739" t="str">
            <v>OTHEXSUR</v>
          </cell>
          <cell r="D1739" t="str">
            <v>OTHEXSUR</v>
          </cell>
          <cell r="G1739" t="str">
            <v>OTHEXSUR</v>
          </cell>
          <cell r="J1739" t="str">
            <v>OTHEXSUR</v>
          </cell>
          <cell r="M1739" t="str">
            <v>OTHEXSUR</v>
          </cell>
          <cell r="P1739" t="str">
            <v>OTHEXSUR</v>
          </cell>
          <cell r="AK1739" t="str">
            <v>OTHEXSUR</v>
          </cell>
        </row>
        <row r="1740">
          <cell r="A1740" t="str">
            <v>OTHEXTD</v>
          </cell>
          <cell r="D1740" t="str">
            <v>OTHEXTD</v>
          </cell>
          <cell r="G1740" t="str">
            <v>OTHEXTD</v>
          </cell>
          <cell r="J1740" t="str">
            <v>OTHEXTD</v>
          </cell>
          <cell r="M1740" t="str">
            <v>OTHEXTD</v>
          </cell>
          <cell r="P1740" t="str">
            <v>OTHEXTD</v>
          </cell>
          <cell r="AK1740" t="str">
            <v>OTHEXTD</v>
          </cell>
        </row>
        <row r="1741">
          <cell r="A1741" t="str">
            <v>OTHEXUSS</v>
          </cell>
          <cell r="D1741" t="str">
            <v>OTHEXUSS</v>
          </cell>
          <cell r="G1741" t="str">
            <v>OTHEXUSS</v>
          </cell>
          <cell r="J1741" t="str">
            <v>OTHEXUSS</v>
          </cell>
          <cell r="M1741" t="str">
            <v>OTHEXUSS</v>
          </cell>
          <cell r="P1741" t="str">
            <v>OTHEXUSS</v>
          </cell>
          <cell r="AK1741" t="str">
            <v>OTHEXUSS</v>
          </cell>
        </row>
        <row r="1742">
          <cell r="A1742" t="str">
            <v>OTHLOAN</v>
          </cell>
          <cell r="D1742" t="str">
            <v>OTHLOAN</v>
          </cell>
          <cell r="G1742" t="str">
            <v>OTHLOAN</v>
          </cell>
          <cell r="J1742" t="str">
            <v>OTHLOAN</v>
          </cell>
          <cell r="M1742" t="str">
            <v>OTHLOAN</v>
          </cell>
          <cell r="P1742" t="str">
            <v>OTHLOAN</v>
          </cell>
          <cell r="AK1742" t="str">
            <v>OTHLOAN</v>
          </cell>
        </row>
        <row r="1743">
          <cell r="A1743" t="str">
            <v>OTHPRMIS</v>
          </cell>
          <cell r="D1743" t="str">
            <v>OTHPRMIS</v>
          </cell>
          <cell r="G1743" t="str">
            <v>OTHPRMIS</v>
          </cell>
          <cell r="J1743" t="str">
            <v>OTHPRMIS</v>
          </cell>
          <cell r="M1743" t="str">
            <v>OTHPRMIS</v>
          </cell>
          <cell r="P1743" t="str">
            <v>OTHPRMIS</v>
          </cell>
          <cell r="AK1743" t="str">
            <v>OTHPRMIS</v>
          </cell>
        </row>
        <row r="1744">
          <cell r="A1744" t="str">
            <v>OTHREC</v>
          </cell>
          <cell r="D1744" t="str">
            <v>OTHREC</v>
          </cell>
          <cell r="G1744" t="str">
            <v>OTHREC</v>
          </cell>
          <cell r="J1744" t="str">
            <v>OTHREC</v>
          </cell>
          <cell r="M1744" t="str">
            <v>OTHREC</v>
          </cell>
          <cell r="P1744" t="str">
            <v>OTHREC</v>
          </cell>
          <cell r="AK1744" t="str">
            <v>OTHREC</v>
          </cell>
        </row>
        <row r="1745">
          <cell r="A1745" t="str">
            <v>OUTW</v>
          </cell>
          <cell r="D1745" t="str">
            <v>OUTW</v>
          </cell>
          <cell r="G1745" t="str">
            <v>OUTW</v>
          </cell>
          <cell r="J1745" t="str">
            <v>OUTW</v>
          </cell>
          <cell r="M1745" t="str">
            <v>OUTW</v>
          </cell>
          <cell r="P1745" t="str">
            <v>OUTW</v>
          </cell>
          <cell r="AK1745" t="str">
            <v>OUTW</v>
          </cell>
        </row>
        <row r="1746">
          <cell r="A1746" t="str">
            <v>OVERTIME</v>
          </cell>
          <cell r="D1746" t="str">
            <v>OVERTIME</v>
          </cell>
          <cell r="G1746" t="str">
            <v>OVERTIME</v>
          </cell>
          <cell r="J1746" t="str">
            <v>OVERTIME</v>
          </cell>
          <cell r="M1746" t="str">
            <v>OVERTIME</v>
          </cell>
          <cell r="P1746" t="str">
            <v>OVERTIME</v>
          </cell>
          <cell r="AK1746" t="str">
            <v>OVERTIME</v>
          </cell>
        </row>
        <row r="1747">
          <cell r="A1747" t="str">
            <v>P/NNL</v>
          </cell>
          <cell r="D1747" t="str">
            <v>P/NNL</v>
          </cell>
          <cell r="G1747" t="str">
            <v>P/NNL</v>
          </cell>
          <cell r="J1747" t="str">
            <v>P/NNL</v>
          </cell>
          <cell r="M1747" t="str">
            <v>P/NNL</v>
          </cell>
          <cell r="P1747" t="str">
            <v>P/NNL</v>
          </cell>
          <cell r="AK1747" t="str">
            <v>P/NNL</v>
          </cell>
        </row>
        <row r="1748">
          <cell r="A1748" t="str">
            <v>PINTDEB</v>
          </cell>
          <cell r="D1748" t="str">
            <v>PINTDEB</v>
          </cell>
          <cell r="G1748" t="str">
            <v>PINTDEB</v>
          </cell>
          <cell r="J1748" t="str">
            <v>PINTDEB</v>
          </cell>
          <cell r="M1748" t="str">
            <v>PINTDEB</v>
          </cell>
          <cell r="P1748" t="str">
            <v>PINTDEB</v>
          </cell>
          <cell r="AK1748" t="str">
            <v>PINTDEB</v>
          </cell>
        </row>
        <row r="1749">
          <cell r="A1749" t="str">
            <v>PINTOPE</v>
          </cell>
          <cell r="D1749" t="str">
            <v>PINTOPE</v>
          </cell>
          <cell r="G1749" t="str">
            <v>PINTOPE</v>
          </cell>
          <cell r="J1749" t="str">
            <v>PINTOPE</v>
          </cell>
          <cell r="M1749" t="str">
            <v>PINTOPE</v>
          </cell>
          <cell r="P1749" t="str">
            <v>PINTOPE</v>
          </cell>
          <cell r="AK1749" t="str">
            <v>PINTOPE</v>
          </cell>
        </row>
        <row r="1750">
          <cell r="A1750" t="str">
            <v>PMEXPADM</v>
          </cell>
          <cell r="D1750" t="str">
            <v>PMEXPADM</v>
          </cell>
          <cell r="G1750" t="str">
            <v>PMEXPADM</v>
          </cell>
          <cell r="J1750" t="str">
            <v>PMEXPADM</v>
          </cell>
          <cell r="M1750" t="str">
            <v>PMEXPADM</v>
          </cell>
          <cell r="P1750" t="str">
            <v>PMEXPADM</v>
          </cell>
          <cell r="AK1750" t="str">
            <v>PMEXPADM</v>
          </cell>
        </row>
        <row r="1751">
          <cell r="A1751" t="str">
            <v>PREMI</v>
          </cell>
          <cell r="D1751" t="str">
            <v>PREMI</v>
          </cell>
          <cell r="G1751" t="str">
            <v>PREMI</v>
          </cell>
          <cell r="J1751" t="str">
            <v>PREMI</v>
          </cell>
          <cell r="M1751" t="str">
            <v>PREMI</v>
          </cell>
          <cell r="P1751" t="str">
            <v>PREMI</v>
          </cell>
          <cell r="AK1751" t="str">
            <v>PREMI</v>
          </cell>
        </row>
        <row r="1752">
          <cell r="A1752" t="str">
            <v>PREMO</v>
          </cell>
          <cell r="D1752" t="str">
            <v>PREMO</v>
          </cell>
          <cell r="G1752" t="str">
            <v>PREMO</v>
          </cell>
          <cell r="J1752" t="str">
            <v>PREMO</v>
          </cell>
          <cell r="M1752" t="str">
            <v>PREMO</v>
          </cell>
          <cell r="P1752" t="str">
            <v>PREMO</v>
          </cell>
          <cell r="AK1752" t="str">
            <v>PREMO</v>
          </cell>
        </row>
        <row r="1753">
          <cell r="A1753" t="str">
            <v>PREPEXP</v>
          </cell>
          <cell r="D1753" t="str">
            <v>PREPEXP</v>
          </cell>
          <cell r="G1753" t="str">
            <v>PREPEXP</v>
          </cell>
          <cell r="J1753" t="str">
            <v>PREPEXP</v>
          </cell>
          <cell r="M1753" t="str">
            <v>PREPEXP</v>
          </cell>
          <cell r="P1753" t="str">
            <v>PREPEXP</v>
          </cell>
          <cell r="AK1753" t="str">
            <v>PREPEXP</v>
          </cell>
        </row>
        <row r="1754">
          <cell r="A1754" t="str">
            <v>PREPEXPL</v>
          </cell>
          <cell r="D1754" t="str">
            <v>PREPEXPL</v>
          </cell>
          <cell r="G1754" t="str">
            <v>PREPEXPL</v>
          </cell>
          <cell r="J1754" t="str">
            <v>PREPEXPL</v>
          </cell>
          <cell r="M1754" t="str">
            <v>PREPEXPL</v>
          </cell>
          <cell r="P1754" t="str">
            <v>PREPEXPL</v>
          </cell>
          <cell r="AK1754" t="str">
            <v>PREPEXPL</v>
          </cell>
        </row>
        <row r="1755">
          <cell r="A1755" t="str">
            <v>PRGMSER</v>
          </cell>
          <cell r="D1755" t="str">
            <v>PRGMSER</v>
          </cell>
          <cell r="G1755" t="str">
            <v>PRGMSER</v>
          </cell>
          <cell r="J1755" t="str">
            <v>PRGMSER</v>
          </cell>
          <cell r="M1755" t="str">
            <v>PRGMSER</v>
          </cell>
          <cell r="P1755" t="str">
            <v>PRGMSER</v>
          </cell>
          <cell r="AK1755" t="str">
            <v>PRGMSER</v>
          </cell>
        </row>
        <row r="1756">
          <cell r="A1756" t="str">
            <v>PROMOT</v>
          </cell>
          <cell r="D1756" t="str">
            <v>PROMOT</v>
          </cell>
          <cell r="G1756" t="str">
            <v>PROMOT</v>
          </cell>
          <cell r="J1756" t="str">
            <v>PROMOT</v>
          </cell>
          <cell r="M1756" t="str">
            <v>PROMOT</v>
          </cell>
          <cell r="P1756" t="str">
            <v>PROMOT</v>
          </cell>
          <cell r="AK1756" t="str">
            <v>PROMOT</v>
          </cell>
        </row>
        <row r="1757">
          <cell r="A1757" t="str">
            <v>PVDINV</v>
          </cell>
          <cell r="D1757" t="str">
            <v>PVDINV</v>
          </cell>
          <cell r="G1757" t="str">
            <v>PVDINV</v>
          </cell>
          <cell r="J1757" t="str">
            <v>PVDINV</v>
          </cell>
          <cell r="M1757" t="str">
            <v>PVDINV</v>
          </cell>
          <cell r="P1757" t="str">
            <v>PVDINV</v>
          </cell>
          <cell r="AK1757" t="str">
            <v>PVDINV</v>
          </cell>
        </row>
        <row r="1758">
          <cell r="A1758" t="str">
            <v>PVDLINV</v>
          </cell>
          <cell r="D1758" t="str">
            <v>PVDLINV</v>
          </cell>
          <cell r="G1758" t="str">
            <v>PVDLINV</v>
          </cell>
          <cell r="J1758" t="str">
            <v>PVDLINV</v>
          </cell>
          <cell r="M1758" t="str">
            <v>PVDLINV</v>
          </cell>
          <cell r="P1758" t="str">
            <v>PVDLINV</v>
          </cell>
          <cell r="AK1758" t="str">
            <v>PVDLINV</v>
          </cell>
        </row>
        <row r="1759">
          <cell r="A1759" t="str">
            <v>R/PSECUR</v>
          </cell>
          <cell r="D1759" t="str">
            <v>R/PSECUR</v>
          </cell>
          <cell r="G1759" t="str">
            <v>R/PSECUR</v>
          </cell>
          <cell r="J1759" t="str">
            <v>R/PSECUR</v>
          </cell>
          <cell r="M1759" t="str">
            <v>R/PSECUR</v>
          </cell>
          <cell r="P1759" t="str">
            <v>R/PSECUR</v>
          </cell>
          <cell r="AK1759" t="str">
            <v>R/PSECUR</v>
          </cell>
        </row>
        <row r="1760">
          <cell r="A1760" t="str">
            <v>RENAS400</v>
          </cell>
          <cell r="D1760" t="str">
            <v>RENAS400</v>
          </cell>
          <cell r="G1760" t="str">
            <v>RENAS400</v>
          </cell>
          <cell r="J1760" t="str">
            <v>RENAS400</v>
          </cell>
          <cell r="M1760" t="str">
            <v>RENAS400</v>
          </cell>
          <cell r="P1760" t="str">
            <v>RENAS400</v>
          </cell>
          <cell r="AK1760" t="str">
            <v>RENAS400</v>
          </cell>
        </row>
        <row r="1761">
          <cell r="A1761" t="str">
            <v>RENTCOM</v>
          </cell>
          <cell r="D1761" t="str">
            <v>RENTCOM</v>
          </cell>
          <cell r="G1761" t="str">
            <v>RENTCOM</v>
          </cell>
          <cell r="J1761" t="str">
            <v>RENTCOM</v>
          </cell>
          <cell r="M1761" t="str">
            <v>RENTCOM</v>
          </cell>
          <cell r="P1761" t="str">
            <v>RENTCOM</v>
          </cell>
          <cell r="AK1761" t="str">
            <v>RENTCOM</v>
          </cell>
        </row>
        <row r="1762">
          <cell r="A1762" t="str">
            <v>REPAAUTO</v>
          </cell>
          <cell r="D1762" t="str">
            <v>REPAAUTO</v>
          </cell>
          <cell r="G1762" t="str">
            <v>REPAAUTO</v>
          </cell>
          <cell r="J1762" t="str">
            <v>REPAAUTO</v>
          </cell>
          <cell r="M1762" t="str">
            <v>REPAAUTO</v>
          </cell>
          <cell r="P1762" t="str">
            <v>REPAAUTO</v>
          </cell>
          <cell r="AK1762" t="str">
            <v>REPAAUTO</v>
          </cell>
        </row>
        <row r="1763">
          <cell r="A1763" t="str">
            <v>REPACOMP</v>
          </cell>
          <cell r="D1763" t="str">
            <v>REPACOMP</v>
          </cell>
          <cell r="G1763" t="str">
            <v>REPACOMP</v>
          </cell>
          <cell r="J1763" t="str">
            <v>REPACOMP</v>
          </cell>
          <cell r="M1763" t="str">
            <v>REPACOMP</v>
          </cell>
          <cell r="P1763" t="str">
            <v>REPACOMP</v>
          </cell>
          <cell r="AK1763" t="str">
            <v>REPACOMP</v>
          </cell>
        </row>
        <row r="1764">
          <cell r="A1764" t="str">
            <v>REPAFNT</v>
          </cell>
          <cell r="D1764" t="str">
            <v>REPAFNT</v>
          </cell>
          <cell r="G1764" t="str">
            <v>REPAFNT</v>
          </cell>
          <cell r="J1764" t="str">
            <v>REPAFNT</v>
          </cell>
          <cell r="M1764" t="str">
            <v>REPAFNT</v>
          </cell>
          <cell r="P1764" t="str">
            <v>REPAFNT</v>
          </cell>
          <cell r="AK1764" t="str">
            <v>REPAFNT</v>
          </cell>
        </row>
        <row r="1765">
          <cell r="A1765" t="str">
            <v>REPAOFEQ</v>
          </cell>
          <cell r="D1765" t="str">
            <v>REPAOFEQ</v>
          </cell>
          <cell r="G1765" t="str">
            <v>REPAOFEQ</v>
          </cell>
          <cell r="J1765" t="str">
            <v>REPAOFEQ</v>
          </cell>
          <cell r="M1765" t="str">
            <v>REPAOFEQ</v>
          </cell>
          <cell r="P1765" t="str">
            <v>REPAOFEQ</v>
          </cell>
          <cell r="AK1765" t="str">
            <v>REPAOFEQ</v>
          </cell>
        </row>
        <row r="1766">
          <cell r="A1766" t="str">
            <v>REPAPRM</v>
          </cell>
          <cell r="D1766" t="str">
            <v>REPAPRM</v>
          </cell>
          <cell r="G1766" t="str">
            <v>REPAPRM</v>
          </cell>
          <cell r="J1766" t="str">
            <v>REPAPRM</v>
          </cell>
          <cell r="M1766" t="str">
            <v>REPAPRM</v>
          </cell>
          <cell r="P1766" t="str">
            <v>REPAPRM</v>
          </cell>
          <cell r="AK1766" t="str">
            <v>REPAPRM</v>
          </cell>
        </row>
        <row r="1767">
          <cell r="A1767" t="str">
            <v>RESBOUS</v>
          </cell>
          <cell r="D1767" t="str">
            <v>RESBOUS</v>
          </cell>
          <cell r="G1767" t="str">
            <v>RESBOUS</v>
          </cell>
          <cell r="J1767" t="str">
            <v>RESBOUS</v>
          </cell>
          <cell r="M1767" t="str">
            <v>RESBOUS</v>
          </cell>
          <cell r="P1767" t="str">
            <v>RESBOUS</v>
          </cell>
          <cell r="AK1767" t="str">
            <v>RESBOUS</v>
          </cell>
        </row>
        <row r="1768">
          <cell r="A1768" t="str">
            <v>RESIAATY</v>
          </cell>
          <cell r="D1768" t="str">
            <v>RESIAATY</v>
          </cell>
          <cell r="G1768" t="str">
            <v>RESIAATY</v>
          </cell>
          <cell r="J1768" t="str">
            <v>RESIAATY</v>
          </cell>
          <cell r="M1768" t="str">
            <v>RESIAATY</v>
          </cell>
          <cell r="P1768" t="str">
            <v>RESIAATY</v>
          </cell>
          <cell r="AK1768" t="str">
            <v>RESIAATY</v>
          </cell>
        </row>
        <row r="1769">
          <cell r="A1769" t="str">
            <v>RESIACTY</v>
          </cell>
          <cell r="D1769" t="str">
            <v>RESIACTY</v>
          </cell>
          <cell r="G1769" t="str">
            <v>RESIACTY</v>
          </cell>
          <cell r="J1769" t="str">
            <v>RESIACTY</v>
          </cell>
          <cell r="M1769" t="str">
            <v>RESIACTY</v>
          </cell>
          <cell r="P1769" t="str">
            <v>RESIACTY</v>
          </cell>
          <cell r="AK1769" t="str">
            <v>RESIACTY</v>
          </cell>
        </row>
        <row r="1770">
          <cell r="A1770" t="str">
            <v>RESIAFTY</v>
          </cell>
          <cell r="D1770" t="str">
            <v>RESIAFTY</v>
          </cell>
          <cell r="G1770" t="str">
            <v>RESIAFTY</v>
          </cell>
          <cell r="J1770" t="str">
            <v>RESIAFTY</v>
          </cell>
          <cell r="M1770" t="str">
            <v>RESIAFTY</v>
          </cell>
          <cell r="P1770" t="str">
            <v>RESIAFTY</v>
          </cell>
          <cell r="AK1770" t="str">
            <v>RESIAFTY</v>
          </cell>
        </row>
        <row r="1771">
          <cell r="A1771" t="str">
            <v>RESIDATY</v>
          </cell>
          <cell r="D1771" t="str">
            <v>RESIDATY</v>
          </cell>
          <cell r="G1771" t="str">
            <v>RESIDATY</v>
          </cell>
          <cell r="J1771" t="str">
            <v>RESIDATY</v>
          </cell>
          <cell r="M1771" t="str">
            <v>RESIDATY</v>
          </cell>
          <cell r="P1771" t="str">
            <v>RESIDATY</v>
          </cell>
          <cell r="AK1771" t="str">
            <v>RESIDATY</v>
          </cell>
        </row>
        <row r="1772">
          <cell r="A1772" t="str">
            <v>RESIDCTY</v>
          </cell>
          <cell r="D1772" t="str">
            <v>RESIDCTY</v>
          </cell>
          <cell r="G1772" t="str">
            <v>RESIDCTY</v>
          </cell>
          <cell r="J1772" t="str">
            <v>RESIDCTY</v>
          </cell>
          <cell r="M1772" t="str">
            <v>RESIDCTY</v>
          </cell>
          <cell r="P1772" t="str">
            <v>RESIDCTY</v>
          </cell>
          <cell r="AK1772" t="str">
            <v>RESIDCTY</v>
          </cell>
        </row>
        <row r="1773">
          <cell r="A1773" t="str">
            <v>RESIDFTY</v>
          </cell>
          <cell r="D1773" t="str">
            <v>RESIDFTY</v>
          </cell>
          <cell r="G1773" t="str">
            <v>RESIDFTY</v>
          </cell>
          <cell r="J1773" t="str">
            <v>RESIDFTY</v>
          </cell>
          <cell r="M1773" t="str">
            <v>RESIDFTY</v>
          </cell>
          <cell r="P1773" t="str">
            <v>RESIDFTY</v>
          </cell>
          <cell r="AK1773" t="str">
            <v>RESIDFTY</v>
          </cell>
        </row>
        <row r="1774">
          <cell r="A1774" t="str">
            <v>RESIDMTY</v>
          </cell>
          <cell r="D1774" t="str">
            <v>RESIDMTY</v>
          </cell>
          <cell r="G1774" t="str">
            <v>RESIDMTY</v>
          </cell>
          <cell r="J1774" t="str">
            <v>RESIDMTY</v>
          </cell>
          <cell r="M1774" t="str">
            <v>RESIDMTY</v>
          </cell>
          <cell r="P1774" t="str">
            <v>RESIDMTY</v>
          </cell>
          <cell r="AK1774" t="str">
            <v>RESIDMTY</v>
          </cell>
        </row>
        <row r="1775">
          <cell r="A1775" t="str">
            <v>RESINATY</v>
          </cell>
          <cell r="D1775" t="str">
            <v>RESINATY</v>
          </cell>
          <cell r="G1775" t="str">
            <v>RESINATY</v>
          </cell>
          <cell r="J1775" t="str">
            <v>RESINATY</v>
          </cell>
          <cell r="M1775" t="str">
            <v>RESINATY</v>
          </cell>
          <cell r="P1775" t="str">
            <v>RESINATY</v>
          </cell>
          <cell r="AK1775" t="str">
            <v>RESINATY</v>
          </cell>
        </row>
        <row r="1776">
          <cell r="A1776" t="str">
            <v>RESINCTY</v>
          </cell>
          <cell r="D1776" t="str">
            <v>RESINCTY</v>
          </cell>
          <cell r="G1776" t="str">
            <v>RESINCTY</v>
          </cell>
          <cell r="J1776" t="str">
            <v>RESINCTY</v>
          </cell>
          <cell r="M1776" t="str">
            <v>RESINCTY</v>
          </cell>
          <cell r="P1776" t="str">
            <v>RESINCTY</v>
          </cell>
          <cell r="AK1776" t="str">
            <v>RESINCTY</v>
          </cell>
        </row>
        <row r="1777">
          <cell r="A1777" t="str">
            <v>RESINFTY</v>
          </cell>
          <cell r="D1777" t="str">
            <v>RESINFTY</v>
          </cell>
          <cell r="G1777" t="str">
            <v>RESINFTY</v>
          </cell>
          <cell r="J1777" t="str">
            <v>RESINFTY</v>
          </cell>
          <cell r="M1777" t="str">
            <v>RESINFTY</v>
          </cell>
          <cell r="P1777" t="str">
            <v>RESINFTY</v>
          </cell>
          <cell r="AK1777" t="str">
            <v>RESINFTY</v>
          </cell>
        </row>
        <row r="1778">
          <cell r="A1778" t="str">
            <v>RESTAX</v>
          </cell>
          <cell r="D1778" t="str">
            <v>RESTAX</v>
          </cell>
          <cell r="G1778" t="str">
            <v>RESTAX</v>
          </cell>
          <cell r="J1778" t="str">
            <v>RESTAX</v>
          </cell>
          <cell r="M1778" t="str">
            <v>RESTAX</v>
          </cell>
          <cell r="P1778" t="str">
            <v>RESTAX</v>
          </cell>
          <cell r="AK1778" t="str">
            <v>RESTAX</v>
          </cell>
        </row>
        <row r="1779">
          <cell r="A1779" t="str">
            <v>RESWI</v>
          </cell>
          <cell r="D1779" t="str">
            <v>RESWI</v>
          </cell>
          <cell r="G1779" t="str">
            <v>RESWI</v>
          </cell>
          <cell r="J1779" t="str">
            <v>RESWI</v>
          </cell>
          <cell r="M1779" t="str">
            <v>RESWI</v>
          </cell>
          <cell r="P1779" t="str">
            <v>RESWI</v>
          </cell>
          <cell r="AK1779" t="str">
            <v>RESWI</v>
          </cell>
        </row>
        <row r="1780">
          <cell r="A1780" t="str">
            <v>RESWO</v>
          </cell>
          <cell r="D1780" t="str">
            <v>RESWO</v>
          </cell>
          <cell r="G1780" t="str">
            <v>RESWO</v>
          </cell>
          <cell r="J1780" t="str">
            <v>RESWO</v>
          </cell>
          <cell r="M1780" t="str">
            <v>RESWO</v>
          </cell>
          <cell r="P1780" t="str">
            <v>RESWO</v>
          </cell>
          <cell r="AK1780" t="str">
            <v>RESWO</v>
          </cell>
        </row>
        <row r="1781">
          <cell r="A1781" t="str">
            <v>RNDGI</v>
          </cell>
          <cell r="D1781" t="str">
            <v>RNDGI</v>
          </cell>
          <cell r="G1781" t="str">
            <v>RNDGI</v>
          </cell>
          <cell r="J1781" t="str">
            <v>RNDGI</v>
          </cell>
          <cell r="M1781" t="str">
            <v>RNDGI</v>
          </cell>
          <cell r="P1781" t="str">
            <v>RNDGI</v>
          </cell>
          <cell r="AK1781" t="str">
            <v>RNDGI</v>
          </cell>
        </row>
        <row r="1782">
          <cell r="A1782" t="str">
            <v>RNDGO</v>
          </cell>
          <cell r="D1782" t="str">
            <v>RNDGO</v>
          </cell>
          <cell r="G1782" t="str">
            <v>RNDGO</v>
          </cell>
          <cell r="J1782" t="str">
            <v>RNDGO</v>
          </cell>
          <cell r="M1782" t="str">
            <v>RNDGO</v>
          </cell>
          <cell r="P1782" t="str">
            <v>RNDGO</v>
          </cell>
          <cell r="AK1782" t="str">
            <v>RNDGO</v>
          </cell>
        </row>
        <row r="1783">
          <cell r="A1783" t="str">
            <v>SALARY</v>
          </cell>
          <cell r="D1783" t="str">
            <v>SALARY</v>
          </cell>
          <cell r="G1783" t="str">
            <v>SALARY</v>
          </cell>
          <cell r="J1783" t="str">
            <v>SALARY</v>
          </cell>
          <cell r="M1783" t="str">
            <v>SALARY</v>
          </cell>
          <cell r="P1783" t="str">
            <v>SALARY</v>
          </cell>
          <cell r="AK1783" t="str">
            <v>SALARY</v>
          </cell>
        </row>
        <row r="1784">
          <cell r="A1784" t="str">
            <v>SCBWCA</v>
          </cell>
          <cell r="D1784" t="str">
            <v>SCBWCA</v>
          </cell>
          <cell r="G1784" t="str">
            <v>SCBWCA</v>
          </cell>
          <cell r="J1784" t="str">
            <v>SCBWCA</v>
          </cell>
          <cell r="M1784" t="str">
            <v>SCBWCA</v>
          </cell>
          <cell r="P1784" t="str">
            <v>SCBWCA</v>
          </cell>
          <cell r="AK1784" t="str">
            <v>SCBWCA</v>
          </cell>
        </row>
        <row r="1785">
          <cell r="A1785" t="str">
            <v>SCBWSA</v>
          </cell>
          <cell r="D1785" t="str">
            <v>SCBWSA</v>
          </cell>
          <cell r="G1785" t="str">
            <v>SCBWSA</v>
          </cell>
          <cell r="J1785" t="str">
            <v>SCBWSA</v>
          </cell>
          <cell r="M1785" t="str">
            <v>SCBWSA</v>
          </cell>
          <cell r="P1785" t="str">
            <v>SCBWSA</v>
          </cell>
          <cell r="AK1785" t="str">
            <v>SCBWSA</v>
          </cell>
        </row>
        <row r="1786">
          <cell r="A1786" t="str">
            <v>SCBWSS</v>
          </cell>
          <cell r="D1786" t="str">
            <v>SCBWSS</v>
          </cell>
          <cell r="G1786" t="str">
            <v>SCBWSS</v>
          </cell>
          <cell r="J1786" t="str">
            <v>SCBWSS</v>
          </cell>
          <cell r="M1786" t="str">
            <v>SCBWSS</v>
          </cell>
          <cell r="P1786" t="str">
            <v>SCBWSS</v>
          </cell>
          <cell r="AK1786" t="str">
            <v>SCBWSS</v>
          </cell>
        </row>
        <row r="1787">
          <cell r="A1787" t="str">
            <v>SETEXP</v>
          </cell>
          <cell r="D1787" t="str">
            <v>SETEXP</v>
          </cell>
          <cell r="G1787" t="str">
            <v>SETEXP</v>
          </cell>
          <cell r="J1787" t="str">
            <v>SETEXP</v>
          </cell>
          <cell r="M1787" t="str">
            <v>SETEXP</v>
          </cell>
          <cell r="P1787" t="str">
            <v>SETEXP</v>
          </cell>
          <cell r="AK1787" t="str">
            <v>SETEXP</v>
          </cell>
        </row>
        <row r="1788">
          <cell r="A1788" t="str">
            <v>SHPRMA</v>
          </cell>
          <cell r="D1788" t="str">
            <v>SHPRMA</v>
          </cell>
          <cell r="G1788" t="str">
            <v>SHPRMA</v>
          </cell>
          <cell r="J1788" t="str">
            <v>SHPRMA</v>
          </cell>
          <cell r="M1788" t="str">
            <v>SHPRMA</v>
          </cell>
          <cell r="P1788" t="str">
            <v>SHPRMA</v>
          </cell>
          <cell r="AK1788" t="str">
            <v>SHPRMA</v>
          </cell>
        </row>
        <row r="1789">
          <cell r="A1789" t="str">
            <v>SHPRMBL</v>
          </cell>
          <cell r="D1789" t="str">
            <v>SHPRMBL</v>
          </cell>
          <cell r="G1789" t="str">
            <v>SHPRMBL</v>
          </cell>
          <cell r="J1789" t="str">
            <v>SHPRMBL</v>
          </cell>
          <cell r="M1789" t="str">
            <v>SHPRMBL</v>
          </cell>
          <cell r="P1789" t="str">
            <v>SHPRMBL</v>
          </cell>
          <cell r="AK1789" t="str">
            <v>SHPRMBL</v>
          </cell>
        </row>
        <row r="1790">
          <cell r="A1790" t="str">
            <v>SPACRET</v>
          </cell>
          <cell r="D1790" t="str">
            <v>SPACRET</v>
          </cell>
          <cell r="G1790" t="str">
            <v>SPACRET</v>
          </cell>
          <cell r="J1790" t="str">
            <v>SPACRET</v>
          </cell>
          <cell r="M1790" t="str">
            <v>SPACRET</v>
          </cell>
          <cell r="P1790" t="str">
            <v>SPACRET</v>
          </cell>
          <cell r="AK1790" t="str">
            <v>SPACRET</v>
          </cell>
        </row>
        <row r="1791">
          <cell r="A1791" t="str">
            <v>SPACRETO</v>
          </cell>
          <cell r="D1791" t="str">
            <v>SPACRETO</v>
          </cell>
          <cell r="G1791" t="str">
            <v>SPACRETO</v>
          </cell>
          <cell r="J1791" t="str">
            <v>SPACRETO</v>
          </cell>
          <cell r="M1791" t="str">
            <v>SPACRETO</v>
          </cell>
          <cell r="P1791" t="str">
            <v>SPACRETO</v>
          </cell>
          <cell r="AK1791" t="str">
            <v>SPACRETO</v>
          </cell>
        </row>
        <row r="1792">
          <cell r="A1792" t="str">
            <v>SPACSS</v>
          </cell>
          <cell r="D1792" t="str">
            <v>SPACSS</v>
          </cell>
          <cell r="G1792" t="str">
            <v>SPACSS</v>
          </cell>
          <cell r="J1792" t="str">
            <v>SPACSS</v>
          </cell>
          <cell r="M1792" t="str">
            <v>SPACSS</v>
          </cell>
          <cell r="P1792" t="str">
            <v>SPACSS</v>
          </cell>
          <cell r="AK1792" t="str">
            <v>SPACSS</v>
          </cell>
        </row>
        <row r="1793">
          <cell r="A1793" t="str">
            <v>STA/OFFS</v>
          </cell>
          <cell r="D1793" t="str">
            <v>STA/OFFS</v>
          </cell>
          <cell r="G1793" t="str">
            <v>STA/OFFS</v>
          </cell>
          <cell r="J1793" t="str">
            <v>STA/OFFS</v>
          </cell>
          <cell r="M1793" t="str">
            <v>STA/OFFS</v>
          </cell>
          <cell r="P1793" t="str">
            <v>STA/OFFS</v>
          </cell>
          <cell r="AK1793" t="str">
            <v>STA/OFFS</v>
          </cell>
        </row>
        <row r="1794">
          <cell r="A1794" t="str">
            <v>STAFREC</v>
          </cell>
          <cell r="D1794" t="str">
            <v>STAFREC</v>
          </cell>
          <cell r="G1794" t="str">
            <v>STAFREC</v>
          </cell>
          <cell r="J1794" t="str">
            <v>STAFREC</v>
          </cell>
          <cell r="M1794" t="str">
            <v>STAFREC</v>
          </cell>
          <cell r="P1794" t="str">
            <v>STAFREC</v>
          </cell>
          <cell r="AK1794" t="str">
            <v>STAFREC</v>
          </cell>
        </row>
        <row r="1795">
          <cell r="A1795" t="str">
            <v>STAMEXP</v>
          </cell>
          <cell r="D1795" t="str">
            <v>STAMEXP</v>
          </cell>
          <cell r="G1795" t="str">
            <v>STAMEXP</v>
          </cell>
          <cell r="J1795" t="str">
            <v>STAMEXP</v>
          </cell>
          <cell r="M1795" t="str">
            <v>STAMEXP</v>
          </cell>
          <cell r="P1795" t="str">
            <v>STAMEXP</v>
          </cell>
          <cell r="AK1795" t="str">
            <v>STAMEXP</v>
          </cell>
        </row>
        <row r="1796">
          <cell r="A1796" t="str">
            <v>STAMFEE</v>
          </cell>
          <cell r="D1796" t="str">
            <v>STAMFEE</v>
          </cell>
          <cell r="G1796" t="str">
            <v>STAMFEE</v>
          </cell>
          <cell r="J1796" t="str">
            <v>STAMFEE</v>
          </cell>
          <cell r="M1796" t="str">
            <v>STAMFEE</v>
          </cell>
          <cell r="P1796" t="str">
            <v>STAMFEE</v>
          </cell>
          <cell r="AK1796" t="str">
            <v>STAMFEE</v>
          </cell>
        </row>
        <row r="1797">
          <cell r="A1797" t="str">
            <v>STAMP</v>
          </cell>
          <cell r="D1797" t="str">
            <v>STAMP</v>
          </cell>
          <cell r="G1797" t="str">
            <v>STAMP</v>
          </cell>
          <cell r="J1797" t="str">
            <v>STAMP</v>
          </cell>
          <cell r="M1797" t="str">
            <v>STAMP</v>
          </cell>
          <cell r="P1797" t="str">
            <v>STAMP</v>
          </cell>
          <cell r="AK1797" t="str">
            <v>STAMP</v>
          </cell>
        </row>
        <row r="1798">
          <cell r="A1798" t="str">
            <v>STCKMEET</v>
          </cell>
          <cell r="D1798" t="str">
            <v>STCKMEET</v>
          </cell>
          <cell r="G1798" t="str">
            <v>STCKMEET</v>
          </cell>
          <cell r="J1798" t="str">
            <v>STCKMEET</v>
          </cell>
          <cell r="M1798" t="str">
            <v>STCKMEET</v>
          </cell>
          <cell r="P1798" t="str">
            <v>STCKMEET</v>
          </cell>
          <cell r="AK1798" t="str">
            <v>STCKMEET</v>
          </cell>
        </row>
        <row r="1799">
          <cell r="A1799" t="str">
            <v>STMDUTY</v>
          </cell>
          <cell r="D1799" t="str">
            <v>STMDUTY</v>
          </cell>
          <cell r="G1799" t="str">
            <v>STMDUTY</v>
          </cell>
          <cell r="J1799" t="str">
            <v>STMDUTY</v>
          </cell>
          <cell r="M1799" t="str">
            <v>STMDUTY</v>
          </cell>
          <cell r="P1799" t="str">
            <v>STMDUTY</v>
          </cell>
          <cell r="AK1799" t="str">
            <v>STMDUTY</v>
          </cell>
        </row>
        <row r="1800">
          <cell r="A1800" t="str">
            <v>STMFACC</v>
          </cell>
          <cell r="D1800" t="str">
            <v>STMFACC</v>
          </cell>
          <cell r="G1800" t="str">
            <v>STMFACC</v>
          </cell>
          <cell r="J1800" t="str">
            <v>STMFACC</v>
          </cell>
          <cell r="M1800" t="str">
            <v>STMFACC</v>
          </cell>
          <cell r="P1800" t="str">
            <v>STMFACC</v>
          </cell>
          <cell r="AK1800" t="str">
            <v>STMFACC</v>
          </cell>
        </row>
        <row r="1801">
          <cell r="A1801" t="str">
            <v>STMFLIF</v>
          </cell>
          <cell r="D1801" t="str">
            <v>STMFLIF</v>
          </cell>
          <cell r="G1801" t="str">
            <v>STMFLIF</v>
          </cell>
          <cell r="J1801" t="str">
            <v>STMFLIF</v>
          </cell>
          <cell r="M1801" t="str">
            <v>STMFLIF</v>
          </cell>
          <cell r="P1801" t="str">
            <v>STMFLIF</v>
          </cell>
          <cell r="AK1801" t="str">
            <v>STMFLIF</v>
          </cell>
        </row>
        <row r="1802">
          <cell r="A1802" t="str">
            <v>STOCK</v>
          </cell>
          <cell r="D1802" t="str">
            <v>STOCK</v>
          </cell>
          <cell r="G1802" t="str">
            <v>STOCK</v>
          </cell>
          <cell r="J1802" t="str">
            <v>STOCK</v>
          </cell>
          <cell r="M1802" t="str">
            <v>STOCK</v>
          </cell>
          <cell r="P1802" t="str">
            <v>STOCK</v>
          </cell>
          <cell r="AK1802" t="str">
            <v>STOCK</v>
          </cell>
        </row>
        <row r="1803">
          <cell r="A1803" t="str">
            <v>SUBCOMSH</v>
          </cell>
          <cell r="D1803" t="str">
            <v>SUBCOMSH</v>
          </cell>
          <cell r="G1803" t="str">
            <v>SUBCOMSH</v>
          </cell>
          <cell r="J1803" t="str">
            <v>SUBCOMSH</v>
          </cell>
          <cell r="M1803" t="str">
            <v>SUBCOMSH</v>
          </cell>
          <cell r="P1803" t="str">
            <v>SUBCOMSH</v>
          </cell>
          <cell r="AK1803" t="str">
            <v>SUBCOMSH</v>
          </cell>
        </row>
        <row r="1804">
          <cell r="A1804" t="str">
            <v>SUROPEN</v>
          </cell>
          <cell r="D1804" t="str">
            <v>SUROPEN</v>
          </cell>
          <cell r="G1804" t="str">
            <v>SUROPEN</v>
          </cell>
          <cell r="J1804" t="str">
            <v>SUROPEN</v>
          </cell>
          <cell r="M1804" t="str">
            <v>SUROPEN</v>
          </cell>
          <cell r="P1804" t="str">
            <v>SUROPEN</v>
          </cell>
          <cell r="AK1804" t="str">
            <v>SUROPEN</v>
          </cell>
        </row>
        <row r="1805">
          <cell r="A1805" t="str">
            <v>TAXWD</v>
          </cell>
          <cell r="D1805" t="str">
            <v>TAXWD</v>
          </cell>
          <cell r="G1805" t="str">
            <v>TAXWD</v>
          </cell>
          <cell r="J1805" t="str">
            <v>TAXWD</v>
          </cell>
          <cell r="M1805" t="str">
            <v>TAXWD</v>
          </cell>
          <cell r="P1805" t="str">
            <v>TAXWD</v>
          </cell>
          <cell r="AK1805" t="str">
            <v>TAXWD</v>
          </cell>
        </row>
        <row r="1806">
          <cell r="A1806" t="str">
            <v>TAXWDL</v>
          </cell>
          <cell r="D1806" t="str">
            <v>TAXWDL</v>
          </cell>
          <cell r="G1806" t="str">
            <v>TAXWDL</v>
          </cell>
          <cell r="J1806" t="str">
            <v>TAXWDL</v>
          </cell>
          <cell r="M1806" t="str">
            <v>TAXWDL</v>
          </cell>
          <cell r="P1806" t="str">
            <v>TAXWDL</v>
          </cell>
          <cell r="AK1806" t="str">
            <v>TAXWDL</v>
          </cell>
        </row>
        <row r="1807">
          <cell r="A1807" t="str">
            <v>TELEPHON</v>
          </cell>
          <cell r="D1807" t="str">
            <v>TELEPHON</v>
          </cell>
          <cell r="G1807" t="str">
            <v>TELEPHON</v>
          </cell>
          <cell r="J1807" t="str">
            <v>TELEPHON</v>
          </cell>
          <cell r="M1807" t="str">
            <v>TELEPHON</v>
          </cell>
          <cell r="P1807" t="str">
            <v>TELEPHON</v>
          </cell>
          <cell r="AK1807" t="str">
            <v>TELEPHON</v>
          </cell>
        </row>
        <row r="1808">
          <cell r="A1808" t="str">
            <v>TFBCA</v>
          </cell>
          <cell r="D1808" t="str">
            <v>TFBCA</v>
          </cell>
          <cell r="G1808" t="str">
            <v>TFBCA</v>
          </cell>
          <cell r="J1808" t="str">
            <v>TFBCA</v>
          </cell>
          <cell r="M1808" t="str">
            <v>TFBCA</v>
          </cell>
          <cell r="P1808" t="str">
            <v>TFBCA</v>
          </cell>
          <cell r="AK1808" t="str">
            <v>TFBCA</v>
          </cell>
        </row>
        <row r="1809">
          <cell r="A1809" t="str">
            <v>UEPRFIRE</v>
          </cell>
          <cell r="D1809" t="str">
            <v>UEPRFIRE</v>
          </cell>
          <cell r="G1809" t="str">
            <v>UEPRFIRE</v>
          </cell>
          <cell r="J1809" t="str">
            <v>UEPRFIRE</v>
          </cell>
          <cell r="M1809" t="str">
            <v>UEPRFIRE</v>
          </cell>
          <cell r="P1809" t="str">
            <v>UEPRFIRE</v>
          </cell>
          <cell r="AK1809" t="str">
            <v>UEPRFIRE</v>
          </cell>
        </row>
        <row r="1810">
          <cell r="A1810" t="str">
            <v>UEPRLIFE</v>
          </cell>
          <cell r="D1810" t="str">
            <v>UEPRLIFE</v>
          </cell>
          <cell r="G1810" t="str">
            <v>UEPRLIFE</v>
          </cell>
          <cell r="J1810" t="str">
            <v>UEPRLIFE</v>
          </cell>
          <cell r="M1810" t="str">
            <v>UEPRLIFE</v>
          </cell>
          <cell r="P1810" t="str">
            <v>UEPRLIFE</v>
          </cell>
          <cell r="AK1810" t="str">
            <v>UEPRLIFE</v>
          </cell>
        </row>
        <row r="1811">
          <cell r="A1811" t="str">
            <v>UEPRMARI</v>
          </cell>
          <cell r="D1811" t="str">
            <v>UEPRMARI</v>
          </cell>
          <cell r="G1811" t="str">
            <v>UEPRMARI</v>
          </cell>
          <cell r="J1811" t="str">
            <v>UEPRMARI</v>
          </cell>
          <cell r="M1811" t="str">
            <v>UEPRMARI</v>
          </cell>
          <cell r="P1811" t="str">
            <v>UEPRMARI</v>
          </cell>
          <cell r="AK1811" t="str">
            <v>UEPRMARI</v>
          </cell>
        </row>
        <row r="1812">
          <cell r="A1812" t="str">
            <v>UEPRMISC</v>
          </cell>
          <cell r="D1812" t="str">
            <v>UEPRMISC</v>
          </cell>
          <cell r="G1812" t="str">
            <v>UEPRMISC</v>
          </cell>
          <cell r="J1812" t="str">
            <v>UEPRMISC</v>
          </cell>
          <cell r="M1812" t="str">
            <v>UEPRMISC</v>
          </cell>
          <cell r="P1812" t="str">
            <v>UEPRMISC</v>
          </cell>
          <cell r="AK1812" t="str">
            <v>UEPRMISC</v>
          </cell>
        </row>
        <row r="1813">
          <cell r="A1813" t="str">
            <v>UEPRMO</v>
          </cell>
          <cell r="D1813" t="str">
            <v>UEPRMO</v>
          </cell>
          <cell r="G1813" t="str">
            <v>UEPRMO</v>
          </cell>
          <cell r="J1813" t="str">
            <v>UEPRMO</v>
          </cell>
          <cell r="M1813" t="str">
            <v>UEPRMO</v>
          </cell>
          <cell r="P1813" t="str">
            <v>UEPRMO</v>
          </cell>
          <cell r="AK1813" t="str">
            <v>UEPRMO</v>
          </cell>
        </row>
        <row r="1814">
          <cell r="A1814" t="str">
            <v>UEPRTFP</v>
          </cell>
          <cell r="D1814" t="str">
            <v>UEPRTFP</v>
          </cell>
          <cell r="G1814" t="str">
            <v>UEPRTFP</v>
          </cell>
          <cell r="J1814" t="str">
            <v>UEPRTFP</v>
          </cell>
          <cell r="M1814" t="str">
            <v>UEPRTFP</v>
          </cell>
          <cell r="P1814" t="str">
            <v>UEPRTFP</v>
          </cell>
          <cell r="AK1814" t="str">
            <v>UEPRTFP</v>
          </cell>
        </row>
        <row r="1815">
          <cell r="A1815" t="str">
            <v>UNRELLIF</v>
          </cell>
          <cell r="D1815" t="str">
            <v>UNRELLIF</v>
          </cell>
          <cell r="G1815" t="str">
            <v>UNRELLIF</v>
          </cell>
          <cell r="J1815" t="str">
            <v>UNRELLIF</v>
          </cell>
          <cell r="M1815" t="str">
            <v>UNRELLIF</v>
          </cell>
          <cell r="P1815" t="str">
            <v>UNRELLIF</v>
          </cell>
          <cell r="AK1815" t="str">
            <v>UNRELLIF</v>
          </cell>
        </row>
        <row r="1816">
          <cell r="A1816" t="str">
            <v>UNTRLNL</v>
          </cell>
          <cell r="D1816" t="str">
            <v>UNTRLNL</v>
          </cell>
          <cell r="G1816" t="str">
            <v>UNTRLNL</v>
          </cell>
          <cell r="J1816" t="str">
            <v>UNTRLNL</v>
          </cell>
          <cell r="M1816" t="str">
            <v>UNTRLNL</v>
          </cell>
          <cell r="P1816" t="str">
            <v>UNTRLNL</v>
          </cell>
          <cell r="AK1816" t="str">
            <v>UNTRLNL</v>
          </cell>
        </row>
        <row r="1817">
          <cell r="A1817" t="str">
            <v>UTRUST</v>
          </cell>
          <cell r="D1817" t="str">
            <v>UTRUST</v>
          </cell>
          <cell r="G1817" t="str">
            <v>UTRUST</v>
          </cell>
          <cell r="J1817" t="str">
            <v>UTRUST</v>
          </cell>
          <cell r="M1817" t="str">
            <v>UTRUST</v>
          </cell>
          <cell r="P1817" t="str">
            <v>UTRUST</v>
          </cell>
          <cell r="AK1817" t="str">
            <v>UTRUST</v>
          </cell>
        </row>
        <row r="1818">
          <cell r="A1818" t="str">
            <v>UWDDF01</v>
          </cell>
          <cell r="D1818" t="str">
            <v>UWDDF01</v>
          </cell>
          <cell r="G1818" t="str">
            <v>UWDDF01</v>
          </cell>
          <cell r="J1818" t="str">
            <v>UWDDF01</v>
          </cell>
          <cell r="M1818" t="str">
            <v>UWDDF01</v>
          </cell>
          <cell r="P1818" t="str">
            <v>UWDDF01</v>
          </cell>
          <cell r="AK1818" t="str">
            <v>UWDDF01</v>
          </cell>
        </row>
        <row r="1819">
          <cell r="A1819" t="str">
            <v>UWDDF02</v>
          </cell>
          <cell r="D1819" t="str">
            <v>UWDDF02</v>
          </cell>
          <cell r="G1819" t="str">
            <v>UWDDF02</v>
          </cell>
          <cell r="J1819" t="str">
            <v>UWDDF02</v>
          </cell>
          <cell r="M1819" t="str">
            <v>UWDDF02</v>
          </cell>
          <cell r="P1819" t="str">
            <v>UWDDF02</v>
          </cell>
          <cell r="AK1819" t="str">
            <v>UWDDF02</v>
          </cell>
        </row>
        <row r="1820">
          <cell r="A1820" t="str">
            <v>UWDDF04</v>
          </cell>
          <cell r="D1820" t="str">
            <v>UWDDF04</v>
          </cell>
          <cell r="G1820" t="str">
            <v>UWDDF04</v>
          </cell>
          <cell r="J1820" t="str">
            <v>UWDDF04</v>
          </cell>
          <cell r="M1820" t="str">
            <v>UWDDF04</v>
          </cell>
          <cell r="P1820" t="str">
            <v>UWDDF04</v>
          </cell>
          <cell r="AK1820" t="str">
            <v>UWDDF04</v>
          </cell>
        </row>
        <row r="1821">
          <cell r="A1821" t="str">
            <v>UWDDF05</v>
          </cell>
          <cell r="D1821" t="str">
            <v>UWDDF05</v>
          </cell>
          <cell r="G1821" t="str">
            <v>UWDDF05</v>
          </cell>
          <cell r="J1821" t="str">
            <v>UWDDF05</v>
          </cell>
          <cell r="M1821" t="str">
            <v>UWDDF05</v>
          </cell>
          <cell r="P1821" t="str">
            <v>UWDDF05</v>
          </cell>
          <cell r="AK1821" t="str">
            <v>UWDDF05</v>
          </cell>
        </row>
        <row r="1822">
          <cell r="A1822" t="str">
            <v>UWDDF07</v>
          </cell>
          <cell r="D1822" t="str">
            <v>UWDDF07</v>
          </cell>
          <cell r="G1822" t="str">
            <v>UWDDF07</v>
          </cell>
          <cell r="J1822" t="str">
            <v>UWDDF07</v>
          </cell>
          <cell r="M1822" t="str">
            <v>UWDDF07</v>
          </cell>
          <cell r="P1822" t="str">
            <v>UWDDF07</v>
          </cell>
          <cell r="AK1822" t="str">
            <v>UWDDF07</v>
          </cell>
        </row>
        <row r="1823">
          <cell r="A1823" t="str">
            <v>UWDDF08</v>
          </cell>
          <cell r="D1823" t="str">
            <v>UWDDF08</v>
          </cell>
          <cell r="G1823" t="str">
            <v>UWDDF08</v>
          </cell>
          <cell r="J1823" t="str">
            <v>UWDDF08</v>
          </cell>
          <cell r="M1823" t="str">
            <v>UWDDF08</v>
          </cell>
          <cell r="P1823" t="str">
            <v>UWDDF08</v>
          </cell>
          <cell r="AK1823" t="str">
            <v>UWDDF08</v>
          </cell>
        </row>
        <row r="1824">
          <cell r="A1824" t="str">
            <v>UWDDT01</v>
          </cell>
          <cell r="D1824" t="str">
            <v>UWDDT01</v>
          </cell>
          <cell r="G1824" t="str">
            <v>UWDDT01</v>
          </cell>
          <cell r="J1824" t="str">
            <v>UWDDT01</v>
          </cell>
          <cell r="M1824" t="str">
            <v>UWDDT01</v>
          </cell>
          <cell r="P1824" t="str">
            <v>UWDDT01</v>
          </cell>
          <cell r="AK1824" t="str">
            <v>UWDDT01</v>
          </cell>
        </row>
        <row r="1825">
          <cell r="A1825" t="str">
            <v>UWDDT03</v>
          </cell>
          <cell r="D1825" t="str">
            <v>UWDDT03</v>
          </cell>
          <cell r="G1825" t="str">
            <v>UWDDT03</v>
          </cell>
          <cell r="J1825" t="str">
            <v>UWDDT03</v>
          </cell>
          <cell r="M1825" t="str">
            <v>UWDDT03</v>
          </cell>
          <cell r="P1825" t="str">
            <v>UWDDT03</v>
          </cell>
          <cell r="AK1825" t="str">
            <v>UWDDT03</v>
          </cell>
        </row>
        <row r="1826">
          <cell r="A1826" t="str">
            <v>UWDDT07</v>
          </cell>
          <cell r="D1826" t="str">
            <v>UWDDT07</v>
          </cell>
          <cell r="G1826" t="str">
            <v>UWDDT07</v>
          </cell>
          <cell r="J1826" t="str">
            <v>UWDDT07</v>
          </cell>
          <cell r="M1826" t="str">
            <v>UWDDT07</v>
          </cell>
          <cell r="P1826" t="str">
            <v>UWDDT07</v>
          </cell>
          <cell r="AK1826" t="str">
            <v>UWDDT07</v>
          </cell>
        </row>
        <row r="1827">
          <cell r="A1827" t="str">
            <v>UWDDT09</v>
          </cell>
          <cell r="D1827" t="str">
            <v>UWDDT09</v>
          </cell>
          <cell r="G1827" t="str">
            <v>UWDDT09</v>
          </cell>
          <cell r="J1827" t="str">
            <v>UWDDT09</v>
          </cell>
          <cell r="M1827" t="str">
            <v>UWDDT09</v>
          </cell>
          <cell r="P1827" t="str">
            <v>UWDDT09</v>
          </cell>
          <cell r="AK1827" t="str">
            <v>UWDDT09</v>
          </cell>
        </row>
        <row r="1828">
          <cell r="A1828" t="str">
            <v>UWDEXI</v>
          </cell>
          <cell r="D1828" t="str">
            <v>UWDEXI</v>
          </cell>
          <cell r="G1828" t="str">
            <v>UWDEXI</v>
          </cell>
          <cell r="J1828" t="str">
            <v>UWDEXI</v>
          </cell>
          <cell r="M1828" t="str">
            <v>UWDEXI</v>
          </cell>
          <cell r="P1828" t="str">
            <v>UWDEXI</v>
          </cell>
          <cell r="AK1828" t="str">
            <v>UWDEXI</v>
          </cell>
        </row>
        <row r="1829">
          <cell r="A1829" t="str">
            <v>UWDEXO</v>
          </cell>
          <cell r="D1829" t="str">
            <v>UWDEXO</v>
          </cell>
          <cell r="G1829" t="str">
            <v>UWDEXO</v>
          </cell>
          <cell r="J1829" t="str">
            <v>UWDEXO</v>
          </cell>
          <cell r="M1829" t="str">
            <v>UWDEXO</v>
          </cell>
          <cell r="P1829" t="str">
            <v>UWDEXO</v>
          </cell>
          <cell r="AK1829" t="str">
            <v>UWDEXO</v>
          </cell>
        </row>
        <row r="1830">
          <cell r="A1830" t="str">
            <v>UWDFF01</v>
          </cell>
          <cell r="D1830" t="str">
            <v>UWDFF01</v>
          </cell>
          <cell r="G1830" t="str">
            <v>UWDFF01</v>
          </cell>
          <cell r="J1830" t="str">
            <v>UWDFF01</v>
          </cell>
          <cell r="M1830" t="str">
            <v>UWDFF01</v>
          </cell>
          <cell r="P1830" t="str">
            <v>UWDFF01</v>
          </cell>
          <cell r="AK1830" t="str">
            <v>UWDFF01</v>
          </cell>
        </row>
        <row r="1831">
          <cell r="A1831" t="str">
            <v>UWDFF02</v>
          </cell>
          <cell r="D1831" t="str">
            <v>UWDFF02</v>
          </cell>
          <cell r="G1831" t="str">
            <v>UWDFF02</v>
          </cell>
          <cell r="J1831" t="str">
            <v>UWDFF02</v>
          </cell>
          <cell r="M1831" t="str">
            <v>UWDFF02</v>
          </cell>
          <cell r="P1831" t="str">
            <v>UWDFF02</v>
          </cell>
          <cell r="AK1831" t="str">
            <v>UWDFF02</v>
          </cell>
        </row>
        <row r="1832">
          <cell r="A1832" t="str">
            <v>UWDFF03</v>
          </cell>
          <cell r="D1832" t="str">
            <v>UWDFF03</v>
          </cell>
          <cell r="G1832" t="str">
            <v>UWDFF03</v>
          </cell>
          <cell r="J1832" t="str">
            <v>UWDFF03</v>
          </cell>
          <cell r="M1832" t="str">
            <v>UWDFF03</v>
          </cell>
          <cell r="P1832" t="str">
            <v>UWDFF03</v>
          </cell>
          <cell r="AK1832" t="str">
            <v>UWDFF03</v>
          </cell>
        </row>
        <row r="1833">
          <cell r="A1833" t="str">
            <v>UWDFF05</v>
          </cell>
          <cell r="D1833" t="str">
            <v>UWDFF05</v>
          </cell>
          <cell r="G1833" t="str">
            <v>UWDFF05</v>
          </cell>
          <cell r="J1833" t="str">
            <v>UWDFF05</v>
          </cell>
          <cell r="M1833" t="str">
            <v>UWDFF05</v>
          </cell>
          <cell r="P1833" t="str">
            <v>UWDFF05</v>
          </cell>
          <cell r="AK1833" t="str">
            <v>UWDFF05</v>
          </cell>
        </row>
        <row r="1834">
          <cell r="A1834" t="str">
            <v>UWDFF07</v>
          </cell>
          <cell r="D1834" t="str">
            <v>UWDFF07</v>
          </cell>
          <cell r="G1834" t="str">
            <v>UWDFF07</v>
          </cell>
          <cell r="J1834" t="str">
            <v>UWDFF07</v>
          </cell>
          <cell r="M1834" t="str">
            <v>UWDFF07</v>
          </cell>
          <cell r="P1834" t="str">
            <v>UWDFF07</v>
          </cell>
          <cell r="AK1834" t="str">
            <v>UWDFF07</v>
          </cell>
        </row>
        <row r="1835">
          <cell r="A1835" t="str">
            <v>UWDFF09</v>
          </cell>
          <cell r="D1835" t="str">
            <v>UWDFF09</v>
          </cell>
          <cell r="G1835" t="str">
            <v>UWDFF09</v>
          </cell>
          <cell r="J1835" t="str">
            <v>UWDFF09</v>
          </cell>
          <cell r="M1835" t="str">
            <v>UWDFF09</v>
          </cell>
          <cell r="P1835" t="str">
            <v>UWDFF09</v>
          </cell>
          <cell r="AK1835" t="str">
            <v>UWDFF09</v>
          </cell>
        </row>
        <row r="1836">
          <cell r="A1836" t="str">
            <v>UWDFT01</v>
          </cell>
          <cell r="D1836" t="str">
            <v>UWDFT01</v>
          </cell>
          <cell r="G1836" t="str">
            <v>UWDFT01</v>
          </cell>
          <cell r="J1836" t="str">
            <v>UWDFT01</v>
          </cell>
          <cell r="M1836" t="str">
            <v>UWDFT01</v>
          </cell>
          <cell r="P1836" t="str">
            <v>UWDFT01</v>
          </cell>
          <cell r="AK1836" t="str">
            <v>UWDFT01</v>
          </cell>
        </row>
        <row r="1837">
          <cell r="A1837" t="str">
            <v>UWDFT02</v>
          </cell>
          <cell r="D1837" t="str">
            <v>UWDFT02</v>
          </cell>
          <cell r="G1837" t="str">
            <v>UWDFT02</v>
          </cell>
          <cell r="J1837" t="str">
            <v>UWDFT02</v>
          </cell>
          <cell r="M1837" t="str">
            <v>UWDFT02</v>
          </cell>
          <cell r="P1837" t="str">
            <v>UWDFT02</v>
          </cell>
          <cell r="AK1837" t="str">
            <v>UWDFT02</v>
          </cell>
        </row>
        <row r="1838">
          <cell r="A1838" t="str">
            <v>UWDFT03</v>
          </cell>
          <cell r="D1838" t="str">
            <v>UWDFT03</v>
          </cell>
          <cell r="G1838" t="str">
            <v>UWDFT03</v>
          </cell>
          <cell r="J1838" t="str">
            <v>UWDFT03</v>
          </cell>
          <cell r="M1838" t="str">
            <v>UWDFT03</v>
          </cell>
          <cell r="P1838" t="str">
            <v>UWDFT03</v>
          </cell>
          <cell r="AK1838" t="str">
            <v>UWDFT03</v>
          </cell>
        </row>
        <row r="1839">
          <cell r="A1839" t="str">
            <v>UWDFT05</v>
          </cell>
          <cell r="D1839" t="str">
            <v>UWDFT05</v>
          </cell>
          <cell r="G1839" t="str">
            <v>UWDFT05</v>
          </cell>
          <cell r="J1839" t="str">
            <v>UWDFT05</v>
          </cell>
          <cell r="M1839" t="str">
            <v>UWDFT05</v>
          </cell>
          <cell r="P1839" t="str">
            <v>UWDFT05</v>
          </cell>
          <cell r="AK1839" t="str">
            <v>UWDFT05</v>
          </cell>
        </row>
        <row r="1840">
          <cell r="A1840" t="str">
            <v>UWDFT06</v>
          </cell>
          <cell r="D1840" t="str">
            <v>UWDFT06</v>
          </cell>
          <cell r="G1840" t="str">
            <v>UWDFT06</v>
          </cell>
          <cell r="J1840" t="str">
            <v>UWDFT06</v>
          </cell>
          <cell r="M1840" t="str">
            <v>UWDFT06</v>
          </cell>
          <cell r="P1840" t="str">
            <v>UWDFT06</v>
          </cell>
          <cell r="AK1840" t="str">
            <v>UWDFT06</v>
          </cell>
        </row>
        <row r="1841">
          <cell r="A1841" t="str">
            <v>UWDFT17</v>
          </cell>
          <cell r="D1841" t="str">
            <v>UWDFT17</v>
          </cell>
          <cell r="G1841" t="str">
            <v>UWDFT17</v>
          </cell>
          <cell r="J1841" t="str">
            <v>UWDFT17</v>
          </cell>
          <cell r="M1841" t="str">
            <v>UWDFT17</v>
          </cell>
          <cell r="P1841" t="str">
            <v>UWDFT17</v>
          </cell>
          <cell r="AK1841" t="str">
            <v>UWDFT17</v>
          </cell>
        </row>
        <row r="1842">
          <cell r="A1842" t="str">
            <v>UWDFT18</v>
          </cell>
          <cell r="D1842" t="str">
            <v>UWDFT18</v>
          </cell>
          <cell r="G1842" t="str">
            <v>UWDFT18</v>
          </cell>
          <cell r="J1842" t="str">
            <v>UWDFT18</v>
          </cell>
          <cell r="M1842" t="str">
            <v>UWDFT18</v>
          </cell>
          <cell r="P1842" t="str">
            <v>UWDFT18</v>
          </cell>
          <cell r="AK1842" t="str">
            <v>UWDFT18</v>
          </cell>
        </row>
        <row r="1843">
          <cell r="A1843" t="str">
            <v>UWDFT21</v>
          </cell>
          <cell r="D1843" t="str">
            <v>UWDFT21</v>
          </cell>
          <cell r="G1843" t="str">
            <v>UWDFT21</v>
          </cell>
          <cell r="J1843" t="str">
            <v>UWDFT21</v>
          </cell>
          <cell r="M1843" t="str">
            <v>UWDFT21</v>
          </cell>
          <cell r="P1843" t="str">
            <v>UWDFT21</v>
          </cell>
          <cell r="AK1843" t="str">
            <v>UWDFT21</v>
          </cell>
        </row>
        <row r="1844">
          <cell r="A1844" t="str">
            <v>UWDMA01</v>
          </cell>
          <cell r="D1844" t="str">
            <v>UWDMA01</v>
          </cell>
          <cell r="G1844" t="str">
            <v>UWDMA01</v>
          </cell>
          <cell r="J1844" t="str">
            <v>UWDMA01</v>
          </cell>
          <cell r="M1844" t="str">
            <v>UWDMA01</v>
          </cell>
          <cell r="P1844" t="str">
            <v>UWDMA01</v>
          </cell>
          <cell r="AK1844" t="str">
            <v>UWDMA01</v>
          </cell>
        </row>
        <row r="1845">
          <cell r="A1845" t="str">
            <v>UWDMA02</v>
          </cell>
          <cell r="D1845" t="str">
            <v>UWDMA02</v>
          </cell>
          <cell r="G1845" t="str">
            <v>UWDMA02</v>
          </cell>
          <cell r="J1845" t="str">
            <v>UWDMA02</v>
          </cell>
          <cell r="M1845" t="str">
            <v>UWDMA02</v>
          </cell>
          <cell r="P1845" t="str">
            <v>UWDMA02</v>
          </cell>
          <cell r="AK1845" t="str">
            <v>UWDMA02</v>
          </cell>
        </row>
        <row r="1846">
          <cell r="A1846" t="str">
            <v>UWDMA03</v>
          </cell>
          <cell r="D1846" t="str">
            <v>UWDMA03</v>
          </cell>
          <cell r="G1846" t="str">
            <v>UWDMA03</v>
          </cell>
          <cell r="J1846" t="str">
            <v>UWDMA03</v>
          </cell>
          <cell r="M1846" t="str">
            <v>UWDMA03</v>
          </cell>
          <cell r="P1846" t="str">
            <v>UWDMA03</v>
          </cell>
          <cell r="AK1846" t="str">
            <v>UWDMA03</v>
          </cell>
        </row>
        <row r="1847">
          <cell r="A1847" t="str">
            <v>UWDMA04</v>
          </cell>
          <cell r="D1847" t="str">
            <v>UWDMA04</v>
          </cell>
          <cell r="G1847" t="str">
            <v>UWDMA04</v>
          </cell>
          <cell r="J1847" t="str">
            <v>UWDMA04</v>
          </cell>
          <cell r="M1847" t="str">
            <v>UWDMA04</v>
          </cell>
          <cell r="P1847" t="str">
            <v>UWDMA04</v>
          </cell>
          <cell r="AK1847" t="str">
            <v>UWDMA04</v>
          </cell>
        </row>
        <row r="1848">
          <cell r="A1848" t="str">
            <v>UWDMA05</v>
          </cell>
          <cell r="D1848" t="str">
            <v>UWDMA05</v>
          </cell>
          <cell r="G1848" t="str">
            <v>UWDMA05</v>
          </cell>
          <cell r="J1848" t="str">
            <v>UWDMA05</v>
          </cell>
          <cell r="M1848" t="str">
            <v>UWDMA05</v>
          </cell>
          <cell r="P1848" t="str">
            <v>UWDMA05</v>
          </cell>
          <cell r="AK1848" t="str">
            <v>UWDMA05</v>
          </cell>
        </row>
        <row r="1849">
          <cell r="A1849" t="str">
            <v>UWDMA06</v>
          </cell>
          <cell r="D1849" t="str">
            <v>UWDMA06</v>
          </cell>
          <cell r="G1849" t="str">
            <v>UWDMA06</v>
          </cell>
          <cell r="J1849" t="str">
            <v>UWDMA06</v>
          </cell>
          <cell r="M1849" t="str">
            <v>UWDMA06</v>
          </cell>
          <cell r="P1849" t="str">
            <v>UWDMA06</v>
          </cell>
          <cell r="AK1849" t="str">
            <v>UWDMA06</v>
          </cell>
        </row>
        <row r="1850">
          <cell r="A1850" t="str">
            <v>UWDMA07</v>
          </cell>
          <cell r="D1850" t="str">
            <v>UWDMA07</v>
          </cell>
          <cell r="G1850" t="str">
            <v>UWDMA07</v>
          </cell>
          <cell r="J1850" t="str">
            <v>UWDMA07</v>
          </cell>
          <cell r="M1850" t="str">
            <v>UWDMA07</v>
          </cell>
          <cell r="P1850" t="str">
            <v>UWDMA07</v>
          </cell>
          <cell r="AK1850" t="str">
            <v>UWDMA07</v>
          </cell>
        </row>
        <row r="1851">
          <cell r="A1851" t="str">
            <v>UWDMA08</v>
          </cell>
          <cell r="D1851" t="str">
            <v>UWDMA08</v>
          </cell>
          <cell r="G1851" t="str">
            <v>UWDMA08</v>
          </cell>
          <cell r="J1851" t="str">
            <v>UWDMA08</v>
          </cell>
          <cell r="M1851" t="str">
            <v>UWDMA08</v>
          </cell>
          <cell r="P1851" t="str">
            <v>UWDMA08</v>
          </cell>
          <cell r="AK1851" t="str">
            <v>UWDMA08</v>
          </cell>
        </row>
        <row r="1852">
          <cell r="A1852" t="str">
            <v>UWDMA09</v>
          </cell>
          <cell r="D1852" t="str">
            <v>UWDMA09</v>
          </cell>
          <cell r="G1852" t="str">
            <v>UWDMA09</v>
          </cell>
          <cell r="J1852" t="str">
            <v>UWDMA09</v>
          </cell>
          <cell r="M1852" t="str">
            <v>UWDMA09</v>
          </cell>
          <cell r="P1852" t="str">
            <v>UWDMA09</v>
          </cell>
          <cell r="AK1852" t="str">
            <v>UWDMA09</v>
          </cell>
        </row>
        <row r="1853">
          <cell r="A1853" t="str">
            <v>UWDMA10</v>
          </cell>
          <cell r="D1853" t="str">
            <v>UWDMA10</v>
          </cell>
          <cell r="G1853" t="str">
            <v>UWDMA10</v>
          </cell>
          <cell r="J1853" t="str">
            <v>UWDMA10</v>
          </cell>
          <cell r="M1853" t="str">
            <v>UWDMA10</v>
          </cell>
          <cell r="P1853" t="str">
            <v>UWDMA10</v>
          </cell>
          <cell r="AK1853" t="str">
            <v>UWDMA10</v>
          </cell>
        </row>
        <row r="1854">
          <cell r="A1854" t="str">
            <v>UWDMA11</v>
          </cell>
          <cell r="D1854" t="str">
            <v>UWDMA11</v>
          </cell>
          <cell r="G1854" t="str">
            <v>UWDMA11</v>
          </cell>
          <cell r="J1854" t="str">
            <v>UWDMA11</v>
          </cell>
          <cell r="M1854" t="str">
            <v>UWDMA11</v>
          </cell>
          <cell r="P1854" t="str">
            <v>UWDMA11</v>
          </cell>
          <cell r="AK1854" t="str">
            <v>UWDMA11</v>
          </cell>
        </row>
        <row r="1855">
          <cell r="A1855" t="str">
            <v>UWDMA12</v>
          </cell>
          <cell r="D1855" t="str">
            <v>UWDMA12</v>
          </cell>
          <cell r="G1855" t="str">
            <v>UWDMA12</v>
          </cell>
          <cell r="J1855" t="str">
            <v>UWDMA12</v>
          </cell>
          <cell r="M1855" t="str">
            <v>UWDMA12</v>
          </cell>
          <cell r="P1855" t="str">
            <v>UWDMA12</v>
          </cell>
          <cell r="AK1855" t="str">
            <v>UWDMA12</v>
          </cell>
        </row>
        <row r="1856">
          <cell r="A1856" t="str">
            <v>UWDMA13</v>
          </cell>
          <cell r="D1856" t="str">
            <v>UWDMA13</v>
          </cell>
          <cell r="G1856" t="str">
            <v>UWDMA13</v>
          </cell>
          <cell r="J1856" t="str">
            <v>UWDMA13</v>
          </cell>
          <cell r="M1856" t="str">
            <v>UWDMA13</v>
          </cell>
          <cell r="P1856" t="str">
            <v>UWDMA13</v>
          </cell>
          <cell r="AK1856" t="str">
            <v>UWDMA13</v>
          </cell>
        </row>
        <row r="1857">
          <cell r="A1857" t="str">
            <v>VENDORS</v>
          </cell>
          <cell r="D1857" t="str">
            <v>VENDORS</v>
          </cell>
          <cell r="G1857" t="str">
            <v>VENDORS</v>
          </cell>
          <cell r="J1857" t="str">
            <v>VENDORS</v>
          </cell>
          <cell r="M1857" t="str">
            <v>VENDORS</v>
          </cell>
          <cell r="P1857" t="str">
            <v>VENDORS</v>
          </cell>
          <cell r="AK1857" t="str">
            <v>VENDORS</v>
          </cell>
        </row>
        <row r="1858">
          <cell r="A1858" t="str">
            <v>VATIN</v>
          </cell>
          <cell r="D1858" t="str">
            <v>VATIN</v>
          </cell>
          <cell r="G1858" t="str">
            <v>VATIN</v>
          </cell>
          <cell r="J1858" t="str">
            <v>VATIN</v>
          </cell>
          <cell r="M1858" t="str">
            <v>VATIN</v>
          </cell>
          <cell r="P1858" t="str">
            <v>VATIN</v>
          </cell>
          <cell r="AK1858" t="str">
            <v>VATIN</v>
          </cell>
        </row>
        <row r="1859">
          <cell r="A1859" t="str">
            <v>VATOUT</v>
          </cell>
          <cell r="D1859" t="str">
            <v>VATOUT</v>
          </cell>
          <cell r="G1859" t="str">
            <v>VATOUT</v>
          </cell>
          <cell r="J1859" t="str">
            <v>VATOUT</v>
          </cell>
          <cell r="M1859" t="str">
            <v>VATOUT</v>
          </cell>
          <cell r="P1859" t="str">
            <v>VATOUT</v>
          </cell>
          <cell r="AK1859" t="str">
            <v>VATOUT</v>
          </cell>
        </row>
        <row r="1860">
          <cell r="A1860" t="str">
            <v>VATOUTPI</v>
          </cell>
          <cell r="D1860" t="str">
            <v>VATOUTPI</v>
          </cell>
          <cell r="G1860" t="str">
            <v>VATOUTPI</v>
          </cell>
          <cell r="J1860" t="str">
            <v>VATOUTPI</v>
          </cell>
          <cell r="M1860" t="str">
            <v>VATOUTPI</v>
          </cell>
          <cell r="P1860" t="str">
            <v>VATOUTPI</v>
          </cell>
          <cell r="AK1860" t="str">
            <v>VATOUTPI</v>
          </cell>
        </row>
        <row r="1861">
          <cell r="A1861" t="str">
            <v>WARRANT</v>
          </cell>
          <cell r="D1861" t="str">
            <v>WARRANT</v>
          </cell>
          <cell r="G1861" t="str">
            <v>WARRANT</v>
          </cell>
          <cell r="J1861" t="str">
            <v>WARRANT</v>
          </cell>
          <cell r="M1861" t="str">
            <v>WARRANT</v>
          </cell>
          <cell r="P1861" t="str">
            <v>WARRANT</v>
          </cell>
          <cell r="AK1861" t="str">
            <v>WARRANT</v>
          </cell>
        </row>
        <row r="1862">
          <cell r="A1862" t="str">
            <v>WATERSUP</v>
          </cell>
          <cell r="D1862" t="str">
            <v>WATERSUP</v>
          </cell>
          <cell r="G1862" t="str">
            <v>WATERSUP</v>
          </cell>
          <cell r="J1862" t="str">
            <v>WATERSUP</v>
          </cell>
          <cell r="M1862" t="str">
            <v>WATERSUP</v>
          </cell>
          <cell r="P1862" t="str">
            <v>WATERSUP</v>
          </cell>
          <cell r="AK1862" t="str">
            <v>WATERSUP</v>
          </cell>
        </row>
        <row r="1863">
          <cell r="A1863" t="str">
            <v>WITHOTAX</v>
          </cell>
          <cell r="D1863" t="str">
            <v>WITHOTAX</v>
          </cell>
          <cell r="G1863" t="str">
            <v>WITHOTAX</v>
          </cell>
          <cell r="J1863" t="str">
            <v>WITHOTAX</v>
          </cell>
          <cell r="M1863" t="str">
            <v>WITHOTAX</v>
          </cell>
          <cell r="P1863" t="str">
            <v>WITHOTAX</v>
          </cell>
          <cell r="AK1863" t="str">
            <v>WITHOTAX</v>
          </cell>
        </row>
        <row r="1864">
          <cell r="A1864" t="str">
            <v>WRTOFF</v>
          </cell>
          <cell r="D1864" t="str">
            <v>WRTOFF</v>
          </cell>
          <cell r="G1864" t="str">
            <v>WRTOFF</v>
          </cell>
          <cell r="J1864" t="str">
            <v>WRTOFF</v>
          </cell>
          <cell r="M1864" t="str">
            <v>WRTOFF</v>
          </cell>
          <cell r="P1864" t="str">
            <v>WRTOFF</v>
          </cell>
          <cell r="AK1864" t="str">
            <v>WRTOFF</v>
          </cell>
        </row>
        <row r="1865">
          <cell r="A1865" t="str">
            <v>XCLMDF01</v>
          </cell>
          <cell r="D1865" t="str">
            <v>XCLMDF01</v>
          </cell>
          <cell r="G1865" t="str">
            <v>XCLMDF01</v>
          </cell>
          <cell r="J1865" t="str">
            <v>XCLMDF01</v>
          </cell>
          <cell r="M1865" t="str">
            <v>XCLMDF01</v>
          </cell>
          <cell r="P1865" t="str">
            <v>XCLMDF01</v>
          </cell>
          <cell r="AK1865" t="str">
            <v>XCLMDF01</v>
          </cell>
        </row>
        <row r="1866">
          <cell r="A1866" t="str">
            <v>XCLMDF02</v>
          </cell>
          <cell r="D1866" t="str">
            <v>XCLMDF02</v>
          </cell>
          <cell r="G1866" t="str">
            <v>XCLMDF02</v>
          </cell>
          <cell r="J1866" t="str">
            <v>XCLMDF02</v>
          </cell>
          <cell r="M1866" t="str">
            <v>XCLMDF02</v>
          </cell>
          <cell r="P1866" t="str">
            <v>XCLMDF02</v>
          </cell>
          <cell r="AK1866" t="str">
            <v>XCLMDF02</v>
          </cell>
        </row>
        <row r="1867">
          <cell r="A1867" t="str">
            <v>XCLMDF04</v>
          </cell>
          <cell r="D1867" t="str">
            <v>XCLMDF04</v>
          </cell>
          <cell r="G1867" t="str">
            <v>XCLMDF04</v>
          </cell>
          <cell r="J1867" t="str">
            <v>XCLMDF04</v>
          </cell>
          <cell r="M1867" t="str">
            <v>XCLMDF04</v>
          </cell>
          <cell r="P1867" t="str">
            <v>XCLMDF04</v>
          </cell>
          <cell r="AK1867" t="str">
            <v>XCLMDF04</v>
          </cell>
        </row>
        <row r="1868">
          <cell r="A1868" t="str">
            <v>XCLMDT01</v>
          </cell>
          <cell r="D1868" t="str">
            <v>XCLMDT01</v>
          </cell>
          <cell r="G1868" t="str">
            <v>XCLMDT01</v>
          </cell>
          <cell r="J1868" t="str">
            <v>XCLMDT01</v>
          </cell>
          <cell r="M1868" t="str">
            <v>XCLMDT01</v>
          </cell>
          <cell r="P1868" t="str">
            <v>XCLMDT01</v>
          </cell>
          <cell r="AK1868" t="str">
            <v>XCLMDT01</v>
          </cell>
        </row>
        <row r="1869">
          <cell r="A1869" t="str">
            <v>XCLMDT03</v>
          </cell>
          <cell r="D1869" t="str">
            <v>XCLMDT03</v>
          </cell>
          <cell r="G1869" t="str">
            <v>XCLMDT03</v>
          </cell>
          <cell r="J1869" t="str">
            <v>XCLMDT03</v>
          </cell>
          <cell r="M1869" t="str">
            <v>XCLMDT03</v>
          </cell>
          <cell r="P1869" t="str">
            <v>XCLMDT03</v>
          </cell>
          <cell r="AK1869" t="str">
            <v>XCLMDT03</v>
          </cell>
        </row>
        <row r="1870">
          <cell r="A1870" t="str">
            <v>XCLMDT09</v>
          </cell>
          <cell r="D1870" t="str">
            <v>XCLMDT09</v>
          </cell>
          <cell r="G1870" t="str">
            <v>XCLMDT09</v>
          </cell>
          <cell r="J1870" t="str">
            <v>XCLMDT09</v>
          </cell>
          <cell r="M1870" t="str">
            <v>XCLMDT09</v>
          </cell>
          <cell r="P1870" t="str">
            <v>XCLMDT09</v>
          </cell>
          <cell r="AK1870" t="str">
            <v>XCLMDT09</v>
          </cell>
        </row>
        <row r="1871">
          <cell r="A1871" t="str">
            <v>XCLMMA01</v>
          </cell>
          <cell r="D1871" t="str">
            <v>XCLMMA01</v>
          </cell>
          <cell r="G1871" t="str">
            <v>XCLMMA01</v>
          </cell>
          <cell r="J1871" t="str">
            <v>XCLMMA01</v>
          </cell>
          <cell r="M1871" t="str">
            <v>XCLMMA01</v>
          </cell>
          <cell r="P1871" t="str">
            <v>XCLMMA01</v>
          </cell>
          <cell r="AK1871" t="str">
            <v>XCLMMA01</v>
          </cell>
        </row>
        <row r="1872">
          <cell r="A1872" t="str">
            <v>XCLMMA02</v>
          </cell>
          <cell r="D1872" t="str">
            <v>XCLMMA02</v>
          </cell>
          <cell r="G1872" t="str">
            <v>XCLMMA02</v>
          </cell>
          <cell r="J1872" t="str">
            <v>XCLMMA02</v>
          </cell>
          <cell r="M1872" t="str">
            <v>XCLMMA02</v>
          </cell>
          <cell r="P1872" t="str">
            <v>XCLMMA02</v>
          </cell>
          <cell r="AK1872" t="str">
            <v>XCLMMA02</v>
          </cell>
        </row>
        <row r="1873">
          <cell r="A1873" t="str">
            <v>XCLMMA03</v>
          </cell>
          <cell r="D1873" t="str">
            <v>XCLMMA03</v>
          </cell>
          <cell r="G1873" t="str">
            <v>XCLMMA03</v>
          </cell>
          <cell r="J1873" t="str">
            <v>XCLMMA03</v>
          </cell>
          <cell r="M1873" t="str">
            <v>XCLMMA03</v>
          </cell>
          <cell r="P1873" t="str">
            <v>XCLMMA03</v>
          </cell>
          <cell r="AK1873" t="str">
            <v>XCLMMA03</v>
          </cell>
        </row>
        <row r="1874">
          <cell r="A1874" t="str">
            <v>XCLMMA07</v>
          </cell>
          <cell r="D1874" t="str">
            <v>XCLMMA07</v>
          </cell>
          <cell r="G1874" t="str">
            <v>XCLMMA07</v>
          </cell>
          <cell r="J1874" t="str">
            <v>XCLMMA07</v>
          </cell>
          <cell r="M1874" t="str">
            <v>XCLMMA07</v>
          </cell>
          <cell r="P1874" t="str">
            <v>XCLMMA07</v>
          </cell>
          <cell r="AK1874" t="str">
            <v>XCLMMA07</v>
          </cell>
        </row>
        <row r="1875">
          <cell r="A1875" t="str">
            <v>XCLMMA08</v>
          </cell>
          <cell r="D1875" t="str">
            <v>XCLMMA08</v>
          </cell>
          <cell r="G1875" t="str">
            <v>XCLMMA08</v>
          </cell>
          <cell r="J1875" t="str">
            <v>XCLMMA08</v>
          </cell>
          <cell r="M1875" t="str">
            <v>XCLMMA08</v>
          </cell>
          <cell r="P1875" t="str">
            <v>XCLMMA08</v>
          </cell>
          <cell r="AK1875" t="str">
            <v>XCLMMA08</v>
          </cell>
        </row>
        <row r="1876">
          <cell r="A1876" t="str">
            <v>XCLMMA10</v>
          </cell>
          <cell r="D1876" t="str">
            <v>XCLMMA10</v>
          </cell>
          <cell r="G1876" t="str">
            <v>XCLMMA10</v>
          </cell>
          <cell r="J1876" t="str">
            <v>XCLMMA10</v>
          </cell>
          <cell r="M1876" t="str">
            <v>XCLMMA10</v>
          </cell>
          <cell r="P1876" t="str">
            <v>XCLMMA10</v>
          </cell>
          <cell r="AK1876" t="str">
            <v>XCLMMA10</v>
          </cell>
        </row>
        <row r="1877">
          <cell r="A1877" t="str">
            <v>XOLDF01</v>
          </cell>
          <cell r="D1877" t="str">
            <v>XOLDF01</v>
          </cell>
          <cell r="G1877" t="str">
            <v>XOLDF01</v>
          </cell>
          <cell r="J1877" t="str">
            <v>XOLDF01</v>
          </cell>
          <cell r="M1877" t="str">
            <v>XOLDF01</v>
          </cell>
          <cell r="P1877" t="str">
            <v>XOLDF01</v>
          </cell>
          <cell r="AK1877" t="str">
            <v>XOLDF01</v>
          </cell>
        </row>
        <row r="1878">
          <cell r="A1878" t="str">
            <v>XOLDF02</v>
          </cell>
          <cell r="D1878" t="str">
            <v>XOLDF02</v>
          </cell>
          <cell r="G1878" t="str">
            <v>XOLDF02</v>
          </cell>
          <cell r="J1878" t="str">
            <v>XOLDF02</v>
          </cell>
          <cell r="M1878" t="str">
            <v>XOLDF02</v>
          </cell>
          <cell r="P1878" t="str">
            <v>XOLDF02</v>
          </cell>
          <cell r="AK1878" t="str">
            <v>XOLDF02</v>
          </cell>
        </row>
        <row r="1879">
          <cell r="A1879" t="str">
            <v>XOLDF04</v>
          </cell>
          <cell r="D1879" t="str">
            <v>XOLDF04</v>
          </cell>
          <cell r="G1879" t="str">
            <v>XOLDF04</v>
          </cell>
          <cell r="J1879" t="str">
            <v>XOLDF04</v>
          </cell>
          <cell r="M1879" t="str">
            <v>XOLDF04</v>
          </cell>
          <cell r="P1879" t="str">
            <v>XOLDF04</v>
          </cell>
          <cell r="AK1879" t="str">
            <v>XOLDF04</v>
          </cell>
        </row>
        <row r="1880">
          <cell r="A1880" t="str">
            <v>XOLDF05</v>
          </cell>
          <cell r="D1880" t="str">
            <v>XOLDF05</v>
          </cell>
          <cell r="G1880" t="str">
            <v>XOLDF05</v>
          </cell>
          <cell r="J1880" t="str">
            <v>XOLDF05</v>
          </cell>
          <cell r="M1880" t="str">
            <v>XOLDF05</v>
          </cell>
          <cell r="P1880" t="str">
            <v>XOLDF05</v>
          </cell>
          <cell r="AK1880" t="str">
            <v>XOLDF05</v>
          </cell>
        </row>
        <row r="1881">
          <cell r="A1881" t="str">
            <v>XOLDF06</v>
          </cell>
          <cell r="D1881" t="str">
            <v>XOLDF06</v>
          </cell>
          <cell r="G1881" t="str">
            <v>XOLDF06</v>
          </cell>
          <cell r="J1881" t="str">
            <v>XOLDF06</v>
          </cell>
          <cell r="M1881" t="str">
            <v>XOLDF06</v>
          </cell>
          <cell r="P1881" t="str">
            <v>XOLDF06</v>
          </cell>
          <cell r="AK1881" t="str">
            <v>XOLDF06</v>
          </cell>
        </row>
        <row r="1882">
          <cell r="A1882" t="str">
            <v>XOLDF07</v>
          </cell>
          <cell r="D1882" t="str">
            <v>XOLDF07</v>
          </cell>
          <cell r="G1882" t="str">
            <v>XOLDF07</v>
          </cell>
          <cell r="J1882" t="str">
            <v>XOLDF07</v>
          </cell>
          <cell r="M1882" t="str">
            <v>XOLDF07</v>
          </cell>
          <cell r="P1882" t="str">
            <v>XOLDF07</v>
          </cell>
          <cell r="AK1882" t="str">
            <v>XOLDF07</v>
          </cell>
        </row>
        <row r="1883">
          <cell r="A1883" t="str">
            <v>XOLDF08</v>
          </cell>
          <cell r="D1883" t="str">
            <v>XOLDF08</v>
          </cell>
          <cell r="G1883" t="str">
            <v>XOLDF08</v>
          </cell>
          <cell r="J1883" t="str">
            <v>XOLDF08</v>
          </cell>
          <cell r="M1883" t="str">
            <v>XOLDF08</v>
          </cell>
          <cell r="P1883" t="str">
            <v>XOLDF08</v>
          </cell>
          <cell r="AK1883" t="str">
            <v>XOLDF08</v>
          </cell>
        </row>
        <row r="1884">
          <cell r="A1884" t="str">
            <v>XOLDT01</v>
          </cell>
          <cell r="D1884" t="str">
            <v>XOLDT01</v>
          </cell>
          <cell r="G1884" t="str">
            <v>XOLDT01</v>
          </cell>
          <cell r="J1884" t="str">
            <v>XOLDT01</v>
          </cell>
          <cell r="M1884" t="str">
            <v>XOLDT01</v>
          </cell>
          <cell r="P1884" t="str">
            <v>XOLDT01</v>
          </cell>
          <cell r="AK1884" t="str">
            <v>XOLDT01</v>
          </cell>
        </row>
        <row r="1885">
          <cell r="A1885" t="str">
            <v>XOLDT02</v>
          </cell>
          <cell r="D1885" t="str">
            <v>XOLDT02</v>
          </cell>
          <cell r="G1885" t="str">
            <v>XOLDT02</v>
          </cell>
          <cell r="J1885" t="str">
            <v>XOLDT02</v>
          </cell>
          <cell r="M1885" t="str">
            <v>XOLDT02</v>
          </cell>
          <cell r="P1885" t="str">
            <v>XOLDT02</v>
          </cell>
          <cell r="AK1885" t="str">
            <v>XOLDT02</v>
          </cell>
        </row>
        <row r="1886">
          <cell r="A1886" t="str">
            <v>XOLDT03</v>
          </cell>
          <cell r="D1886" t="str">
            <v>XOLDT03</v>
          </cell>
          <cell r="G1886" t="str">
            <v>XOLDT03</v>
          </cell>
          <cell r="J1886" t="str">
            <v>XOLDT03</v>
          </cell>
          <cell r="M1886" t="str">
            <v>XOLDT03</v>
          </cell>
          <cell r="P1886" t="str">
            <v>XOLDT03</v>
          </cell>
          <cell r="AK1886" t="str">
            <v>XOLDT03</v>
          </cell>
        </row>
        <row r="1887">
          <cell r="A1887" t="str">
            <v>XOLDT04</v>
          </cell>
          <cell r="D1887" t="str">
            <v>XOLDT04</v>
          </cell>
          <cell r="G1887" t="str">
            <v>XOLDT04</v>
          </cell>
          <cell r="J1887" t="str">
            <v>XOLDT04</v>
          </cell>
          <cell r="M1887" t="str">
            <v>XOLDT04</v>
          </cell>
          <cell r="P1887" t="str">
            <v>XOLDT04</v>
          </cell>
          <cell r="AK1887" t="str">
            <v>XOLDT04</v>
          </cell>
        </row>
        <row r="1888">
          <cell r="A1888" t="str">
            <v>XOLDT07</v>
          </cell>
          <cell r="D1888" t="str">
            <v>XOLDT07</v>
          </cell>
          <cell r="G1888" t="str">
            <v>XOLDT07</v>
          </cell>
          <cell r="J1888" t="str">
            <v>XOLDT07</v>
          </cell>
          <cell r="M1888" t="str">
            <v>XOLDT07</v>
          </cell>
          <cell r="P1888" t="str">
            <v>XOLDT07</v>
          </cell>
          <cell r="AK1888" t="str">
            <v>XOLDT07</v>
          </cell>
        </row>
        <row r="1889">
          <cell r="A1889" t="str">
            <v>XOLDT09</v>
          </cell>
          <cell r="D1889" t="str">
            <v>XOLDT09</v>
          </cell>
          <cell r="G1889" t="str">
            <v>XOLDT09</v>
          </cell>
          <cell r="J1889" t="str">
            <v>XOLDT09</v>
          </cell>
          <cell r="M1889" t="str">
            <v>XOLDT09</v>
          </cell>
          <cell r="P1889" t="str">
            <v>XOLDT09</v>
          </cell>
          <cell r="AK1889" t="str">
            <v>XOLDT09</v>
          </cell>
        </row>
        <row r="1890">
          <cell r="A1890" t="str">
            <v>XOLDT10</v>
          </cell>
          <cell r="D1890" t="str">
            <v>XOLDT10</v>
          </cell>
          <cell r="G1890" t="str">
            <v>XOLDT10</v>
          </cell>
          <cell r="J1890" t="str">
            <v>XOLDT10</v>
          </cell>
          <cell r="M1890" t="str">
            <v>XOLDT10</v>
          </cell>
          <cell r="P1890" t="str">
            <v>XOLDT10</v>
          </cell>
          <cell r="AK1890" t="str">
            <v>XOLDT10</v>
          </cell>
        </row>
        <row r="1891">
          <cell r="A1891" t="str">
            <v>XOLFF01</v>
          </cell>
          <cell r="D1891" t="str">
            <v>XOLFF01</v>
          </cell>
          <cell r="G1891" t="str">
            <v>XOLFF01</v>
          </cell>
          <cell r="J1891" t="str">
            <v>XOLFF01</v>
          </cell>
          <cell r="M1891" t="str">
            <v>XOLFF01</v>
          </cell>
          <cell r="P1891" t="str">
            <v>XOLFF01</v>
          </cell>
          <cell r="AK1891" t="str">
            <v>XOLFF01</v>
          </cell>
        </row>
        <row r="1892">
          <cell r="A1892" t="str">
            <v>XOLFF03</v>
          </cell>
          <cell r="D1892" t="str">
            <v>XOLFF03</v>
          </cell>
          <cell r="G1892" t="str">
            <v>XOLFF03</v>
          </cell>
          <cell r="J1892" t="str">
            <v>XOLFF03</v>
          </cell>
          <cell r="M1892" t="str">
            <v>XOLFF03</v>
          </cell>
          <cell r="P1892" t="str">
            <v>XOLFF03</v>
          </cell>
          <cell r="AK1892" t="str">
            <v>XOLFF03</v>
          </cell>
        </row>
        <row r="1893">
          <cell r="A1893" t="str">
            <v>XOLFF07</v>
          </cell>
          <cell r="D1893" t="str">
            <v>XOLFF07</v>
          </cell>
          <cell r="G1893" t="str">
            <v>XOLFF07</v>
          </cell>
          <cell r="J1893" t="str">
            <v>XOLFF07</v>
          </cell>
          <cell r="M1893" t="str">
            <v>XOLFF07</v>
          </cell>
          <cell r="P1893" t="str">
            <v>XOLFF07</v>
          </cell>
          <cell r="AK1893" t="str">
            <v>XOLFF07</v>
          </cell>
        </row>
        <row r="1894">
          <cell r="A1894" t="str">
            <v>XOLFT01</v>
          </cell>
          <cell r="D1894" t="str">
            <v>XOLFT01</v>
          </cell>
          <cell r="G1894" t="str">
            <v>XOLFT01</v>
          </cell>
          <cell r="J1894" t="str">
            <v>XOLFT01</v>
          </cell>
          <cell r="M1894" t="str">
            <v>XOLFT01</v>
          </cell>
          <cell r="P1894" t="str">
            <v>XOLFT01</v>
          </cell>
          <cell r="AK1894" t="str">
            <v>XOLFT01</v>
          </cell>
        </row>
        <row r="1895">
          <cell r="A1895" t="str">
            <v>XOLFT05</v>
          </cell>
          <cell r="D1895" t="str">
            <v>XOLFT05</v>
          </cell>
          <cell r="G1895" t="str">
            <v>XOLFT05</v>
          </cell>
          <cell r="J1895" t="str">
            <v>XOLFT05</v>
          </cell>
          <cell r="M1895" t="str">
            <v>XOLFT05</v>
          </cell>
          <cell r="P1895" t="str">
            <v>XOLFT05</v>
          </cell>
          <cell r="AK1895" t="str">
            <v>XOLFT05</v>
          </cell>
        </row>
        <row r="1896">
          <cell r="A1896" t="str">
            <v>XOLFT09</v>
          </cell>
          <cell r="D1896" t="str">
            <v>XOLFT09</v>
          </cell>
          <cell r="G1896" t="str">
            <v>XOLFT09</v>
          </cell>
          <cell r="J1896" t="str">
            <v>XOLFT09</v>
          </cell>
          <cell r="M1896" t="str">
            <v>XOLFT09</v>
          </cell>
          <cell r="P1896" t="str">
            <v>XOLFT09</v>
          </cell>
          <cell r="AK1896" t="str">
            <v>XOLFT09</v>
          </cell>
        </row>
        <row r="1897">
          <cell r="A1897" t="str">
            <v>XOLFT17</v>
          </cell>
          <cell r="D1897" t="str">
            <v>XOLFT17</v>
          </cell>
          <cell r="G1897" t="str">
            <v>XOLFT17</v>
          </cell>
          <cell r="J1897" t="str">
            <v>XOLFT17</v>
          </cell>
          <cell r="M1897" t="str">
            <v>XOLFT17</v>
          </cell>
          <cell r="P1897" t="str">
            <v>XOLFT17</v>
          </cell>
          <cell r="AK1897" t="str">
            <v>XOLFT17</v>
          </cell>
        </row>
        <row r="1898">
          <cell r="A1898" t="str">
            <v>XOLMA01</v>
          </cell>
          <cell r="D1898" t="str">
            <v>XOLMA01</v>
          </cell>
          <cell r="G1898" t="str">
            <v>XOLMA01</v>
          </cell>
          <cell r="J1898" t="str">
            <v>XOLMA01</v>
          </cell>
          <cell r="M1898" t="str">
            <v>XOLMA01</v>
          </cell>
          <cell r="P1898" t="str">
            <v>XOLMA01</v>
          </cell>
          <cell r="AK1898" t="str">
            <v>XOLMA01</v>
          </cell>
        </row>
        <row r="1899">
          <cell r="A1899" t="str">
            <v>XOLMA02</v>
          </cell>
          <cell r="D1899" t="str">
            <v>XOLMA02</v>
          </cell>
          <cell r="G1899" t="str">
            <v>XOLMA02</v>
          </cell>
          <cell r="J1899" t="str">
            <v>XOLMA02</v>
          </cell>
          <cell r="M1899" t="str">
            <v>XOLMA02</v>
          </cell>
          <cell r="P1899" t="str">
            <v>XOLMA02</v>
          </cell>
          <cell r="AK1899" t="str">
            <v>XOLMA02</v>
          </cell>
        </row>
        <row r="1900">
          <cell r="A1900" t="str">
            <v>XOLMA03</v>
          </cell>
          <cell r="D1900" t="str">
            <v>XOLMA03</v>
          </cell>
          <cell r="G1900" t="str">
            <v>XOLMA03</v>
          </cell>
          <cell r="J1900" t="str">
            <v>XOLMA03</v>
          </cell>
          <cell r="M1900" t="str">
            <v>XOLMA03</v>
          </cell>
          <cell r="P1900" t="str">
            <v>XOLMA03</v>
          </cell>
          <cell r="AK1900" t="str">
            <v>XOLMA03</v>
          </cell>
        </row>
        <row r="1901">
          <cell r="A1901" t="str">
            <v>XOLMA04</v>
          </cell>
          <cell r="D1901" t="str">
            <v>XOLMA04</v>
          </cell>
          <cell r="G1901" t="str">
            <v>XOLMA04</v>
          </cell>
          <cell r="J1901" t="str">
            <v>XOLMA04</v>
          </cell>
          <cell r="M1901" t="str">
            <v>XOLMA04</v>
          </cell>
          <cell r="P1901" t="str">
            <v>XOLMA04</v>
          </cell>
          <cell r="AK1901" t="str">
            <v>XOLMA04</v>
          </cell>
        </row>
        <row r="1902">
          <cell r="A1902" t="str">
            <v>XOLMA05</v>
          </cell>
          <cell r="D1902" t="str">
            <v>XOLMA05</v>
          </cell>
          <cell r="G1902" t="str">
            <v>XOLMA05</v>
          </cell>
          <cell r="J1902" t="str">
            <v>XOLMA05</v>
          </cell>
          <cell r="M1902" t="str">
            <v>XOLMA05</v>
          </cell>
          <cell r="P1902" t="str">
            <v>XOLMA05</v>
          </cell>
          <cell r="AK1902" t="str">
            <v>XOLMA05</v>
          </cell>
        </row>
        <row r="1903">
          <cell r="A1903" t="str">
            <v>XOLMA06</v>
          </cell>
          <cell r="D1903" t="str">
            <v>XOLMA06</v>
          </cell>
          <cell r="G1903" t="str">
            <v>XOLMA06</v>
          </cell>
          <cell r="J1903" t="str">
            <v>XOLMA06</v>
          </cell>
          <cell r="M1903" t="str">
            <v>XOLMA06</v>
          </cell>
          <cell r="P1903" t="str">
            <v>XOLMA06</v>
          </cell>
          <cell r="AK1903" t="str">
            <v>XOLMA06</v>
          </cell>
        </row>
        <row r="1904">
          <cell r="A1904" t="str">
            <v>XOLMA07</v>
          </cell>
          <cell r="D1904" t="str">
            <v>XOLMA07</v>
          </cell>
          <cell r="G1904" t="str">
            <v>XOLMA07</v>
          </cell>
          <cell r="J1904" t="str">
            <v>XOLMA07</v>
          </cell>
          <cell r="M1904" t="str">
            <v>XOLMA07</v>
          </cell>
          <cell r="P1904" t="str">
            <v>XOLMA07</v>
          </cell>
          <cell r="AK1904" t="str">
            <v>XOLMA07</v>
          </cell>
        </row>
        <row r="1905">
          <cell r="A1905" t="str">
            <v>XOLMA08</v>
          </cell>
          <cell r="D1905" t="str">
            <v>XOLMA08</v>
          </cell>
          <cell r="G1905" t="str">
            <v>XOLMA08</v>
          </cell>
          <cell r="J1905" t="str">
            <v>XOLMA08</v>
          </cell>
          <cell r="M1905" t="str">
            <v>XOLMA08</v>
          </cell>
          <cell r="P1905" t="str">
            <v>XOLMA08</v>
          </cell>
          <cell r="AK1905" t="str">
            <v>XOLMA08</v>
          </cell>
        </row>
        <row r="1906">
          <cell r="A1906" t="str">
            <v>XOLMA09</v>
          </cell>
          <cell r="D1906" t="str">
            <v>XOLMA09</v>
          </cell>
          <cell r="G1906" t="str">
            <v>XOLMA09</v>
          </cell>
          <cell r="J1906" t="str">
            <v>XOLMA09</v>
          </cell>
          <cell r="M1906" t="str">
            <v>XOLMA09</v>
          </cell>
          <cell r="P1906" t="str">
            <v>XOLMA09</v>
          </cell>
          <cell r="AK1906" t="str">
            <v>XOLMA09</v>
          </cell>
        </row>
        <row r="1907">
          <cell r="A1907" t="str">
            <v>XOLMA10</v>
          </cell>
          <cell r="D1907" t="str">
            <v>XOLMA10</v>
          </cell>
          <cell r="G1907" t="str">
            <v>XOLMA10</v>
          </cell>
          <cell r="J1907" t="str">
            <v>XOLMA10</v>
          </cell>
          <cell r="M1907" t="str">
            <v>XOLMA10</v>
          </cell>
          <cell r="P1907" t="str">
            <v>XOLMA10</v>
          </cell>
          <cell r="AK1907" t="str">
            <v>XOLMA10</v>
          </cell>
        </row>
        <row r="1908">
          <cell r="A1908" t="str">
            <v>XOLMA11</v>
          </cell>
          <cell r="D1908" t="str">
            <v>XOLMA11</v>
          </cell>
          <cell r="G1908" t="str">
            <v>XOLMA11</v>
          </cell>
          <cell r="J1908" t="str">
            <v>XOLMA11</v>
          </cell>
          <cell r="M1908" t="str">
            <v>XOLMA11</v>
          </cell>
          <cell r="P1908" t="str">
            <v>XOLMA11</v>
          </cell>
          <cell r="AK1908" t="str">
            <v>XOLMA11</v>
          </cell>
        </row>
        <row r="1909">
          <cell r="A1909" t="str">
            <v>XRTEDIF</v>
          </cell>
          <cell r="D1909" t="str">
            <v>XRTEDIF</v>
          </cell>
          <cell r="G1909" t="str">
            <v>XRTEDIF</v>
          </cell>
          <cell r="J1909" t="str">
            <v>XRTEDIF</v>
          </cell>
          <cell r="M1909" t="str">
            <v>XRTEDIF</v>
          </cell>
          <cell r="P1909" t="str">
            <v>XRTEDIF</v>
          </cell>
          <cell r="AK1909" t="str">
            <v>XRTEDIF</v>
          </cell>
        </row>
        <row r="1910">
          <cell r="A1910" t="str">
            <v>MAGALIF</v>
          </cell>
          <cell r="D1910" t="str">
            <v>MAGALIF</v>
          </cell>
          <cell r="G1910" t="str">
            <v>MAGALIF</v>
          </cell>
          <cell r="J1910" t="str">
            <v>MAGALIF</v>
          </cell>
          <cell r="M1910" t="str">
            <v>MAGALIF</v>
          </cell>
          <cell r="P1910" t="str">
            <v>MAGALIF</v>
          </cell>
          <cell r="AK1910" t="str">
            <v>MAGALIF</v>
          </cell>
        </row>
        <row r="1911">
          <cell r="A1911" t="str">
            <v>UWDDT02</v>
          </cell>
          <cell r="D1911" t="str">
            <v>UWDDT02</v>
          </cell>
          <cell r="G1911" t="str">
            <v>UWDDT02</v>
          </cell>
          <cell r="J1911" t="str">
            <v>UWDDT02</v>
          </cell>
          <cell r="M1911" t="str">
            <v>UWDDT02</v>
          </cell>
          <cell r="P1911" t="str">
            <v>UWDDT02</v>
          </cell>
          <cell r="AK1911" t="str">
            <v>UWDDT02</v>
          </cell>
        </row>
        <row r="1912">
          <cell r="A1912" t="str">
            <v>UWDDT04</v>
          </cell>
          <cell r="D1912" t="str">
            <v>UWDDT04</v>
          </cell>
          <cell r="G1912" t="str">
            <v>UWDDT04</v>
          </cell>
          <cell r="J1912" t="str">
            <v>UWDDT04</v>
          </cell>
          <cell r="M1912" t="str">
            <v>UWDDT04</v>
          </cell>
          <cell r="P1912" t="str">
            <v>UWDDT04</v>
          </cell>
          <cell r="AK1912" t="str">
            <v>UWDDT04</v>
          </cell>
        </row>
        <row r="1913">
          <cell r="A1913" t="str">
            <v>UWDDT08</v>
          </cell>
          <cell r="D1913" t="str">
            <v>UWDDT08</v>
          </cell>
          <cell r="G1913" t="str">
            <v>UWDDT08</v>
          </cell>
          <cell r="J1913" t="str">
            <v>UWDDT08</v>
          </cell>
          <cell r="M1913" t="str">
            <v>UWDDT08</v>
          </cell>
          <cell r="P1913" t="str">
            <v>UWDDT08</v>
          </cell>
          <cell r="AK1913" t="str">
            <v>UWDDT08</v>
          </cell>
        </row>
        <row r="1914">
          <cell r="A1914" t="str">
            <v>UWDDT11</v>
          </cell>
          <cell r="D1914" t="str">
            <v>UWDDT11</v>
          </cell>
          <cell r="G1914" t="str">
            <v>UWDDT11</v>
          </cell>
          <cell r="J1914" t="str">
            <v>UWDDT11</v>
          </cell>
          <cell r="M1914" t="str">
            <v>UWDDT11</v>
          </cell>
          <cell r="P1914" t="str">
            <v>UWDDT11</v>
          </cell>
          <cell r="AK1914" t="str">
            <v>UWDDT11</v>
          </cell>
        </row>
        <row r="1915">
          <cell r="A1915" t="str">
            <v>ICLMFT20</v>
          </cell>
          <cell r="D1915" t="str">
            <v>ICLMFT20</v>
          </cell>
          <cell r="G1915" t="str">
            <v>ICLMFT20</v>
          </cell>
          <cell r="J1915" t="str">
            <v>ICLMFT20</v>
          </cell>
          <cell r="M1915" t="str">
            <v>ICLMFT20</v>
          </cell>
          <cell r="P1915" t="str">
            <v>ICLMFT20</v>
          </cell>
          <cell r="AK1915" t="str">
            <v>ICLMFT20</v>
          </cell>
        </row>
        <row r="1916">
          <cell r="A1916" t="str">
            <v>IOCMFT20</v>
          </cell>
          <cell r="D1916" t="str">
            <v>IOCMFT20</v>
          </cell>
          <cell r="G1916" t="str">
            <v>IOCMFT20</v>
          </cell>
          <cell r="J1916" t="str">
            <v>IOCMFT20</v>
          </cell>
          <cell r="M1916" t="str">
            <v>IOCMFT20</v>
          </cell>
          <cell r="P1916" t="str">
            <v>IOCMFT20</v>
          </cell>
          <cell r="AK1916" t="str">
            <v>IOCMFT20</v>
          </cell>
        </row>
        <row r="1917">
          <cell r="A1917" t="str">
            <v>IPRMDF01</v>
          </cell>
          <cell r="D1917" t="str">
            <v>IPRMDF01</v>
          </cell>
          <cell r="G1917" t="str">
            <v>IPRMDF01</v>
          </cell>
          <cell r="J1917" t="str">
            <v>IPRMDF01</v>
          </cell>
          <cell r="M1917" t="str">
            <v>IPRMDF01</v>
          </cell>
          <cell r="P1917" t="str">
            <v>IPRMDF01</v>
          </cell>
          <cell r="AK1917" t="str">
            <v>IPRMDF01</v>
          </cell>
        </row>
        <row r="1918">
          <cell r="A1918" t="str">
            <v>UWDDT05</v>
          </cell>
          <cell r="D1918" t="str">
            <v>UWDDT05</v>
          </cell>
          <cell r="G1918" t="str">
            <v>UWDDT05</v>
          </cell>
          <cell r="J1918" t="str">
            <v>UWDDT05</v>
          </cell>
          <cell r="M1918" t="str">
            <v>UWDDT05</v>
          </cell>
          <cell r="P1918" t="str">
            <v>UWDDT05</v>
          </cell>
          <cell r="AK1918" t="str">
            <v>UWDDT05</v>
          </cell>
        </row>
        <row r="1919">
          <cell r="A1919" t="str">
            <v>ICOMDT07</v>
          </cell>
          <cell r="D1919" t="str">
            <v>ICOMDT07</v>
          </cell>
          <cell r="G1919" t="str">
            <v>ICOMDT07</v>
          </cell>
          <cell r="J1919" t="str">
            <v>ICOMDT07</v>
          </cell>
          <cell r="M1919" t="str">
            <v>ICOMDT07</v>
          </cell>
          <cell r="P1919" t="str">
            <v>ICOMDT07</v>
          </cell>
          <cell r="AK1919" t="str">
            <v>ICOMDT07</v>
          </cell>
        </row>
        <row r="1920">
          <cell r="A1920" t="str">
            <v>IPRMDT07</v>
          </cell>
          <cell r="D1920" t="str">
            <v>IPRMDT07</v>
          </cell>
          <cell r="G1920" t="str">
            <v>IPRMDT07</v>
          </cell>
          <cell r="J1920" t="str">
            <v>IPRMDT07</v>
          </cell>
          <cell r="M1920" t="str">
            <v>IPRMDT07</v>
          </cell>
          <cell r="P1920" t="str">
            <v>IPRMDT07</v>
          </cell>
          <cell r="AK1920" t="str">
            <v>IPRMDT07</v>
          </cell>
        </row>
        <row r="1921">
          <cell r="A1921" t="str">
            <v>IPRMDT09</v>
          </cell>
          <cell r="D1921" t="str">
            <v>IPRMDT09</v>
          </cell>
          <cell r="G1921" t="str">
            <v>IPRMDT09</v>
          </cell>
          <cell r="J1921" t="str">
            <v>IPRMDT09</v>
          </cell>
          <cell r="M1921" t="str">
            <v>IPRMDT09</v>
          </cell>
          <cell r="P1921" t="str">
            <v>IPRMDT09</v>
          </cell>
          <cell r="AK1921" t="str">
            <v>IPRMDT09</v>
          </cell>
        </row>
        <row r="1922">
          <cell r="A1922" t="str">
            <v>UWDDT10</v>
          </cell>
          <cell r="D1922" t="str">
            <v>UWDDT10</v>
          </cell>
          <cell r="G1922" t="str">
            <v>UWDDT10</v>
          </cell>
          <cell r="J1922" t="str">
            <v>UWDDT10</v>
          </cell>
          <cell r="M1922" t="str">
            <v>UWDDT10</v>
          </cell>
          <cell r="P1922" t="str">
            <v>UWDDT10</v>
          </cell>
          <cell r="AK1922" t="str">
            <v>UWDDT10</v>
          </cell>
        </row>
        <row r="1923">
          <cell r="A1923" t="str">
            <v>UWDLFAI</v>
          </cell>
          <cell r="D1923" t="str">
            <v>UWDLFAI</v>
          </cell>
          <cell r="G1923" t="str">
            <v>UWDLFAI</v>
          </cell>
          <cell r="J1923" t="str">
            <v>UWDLFAI</v>
          </cell>
          <cell r="M1923" t="str">
            <v>UWDLFAI</v>
          </cell>
          <cell r="P1923" t="str">
            <v>UWDLFAI</v>
          </cell>
          <cell r="AK1923" t="str">
            <v>UWDLFAI</v>
          </cell>
        </row>
        <row r="1924">
          <cell r="A1924" t="str">
            <v>LWRTOFF</v>
          </cell>
          <cell r="D1924" t="str">
            <v>LWRTOFF</v>
          </cell>
          <cell r="G1924" t="str">
            <v>LWRTOFF</v>
          </cell>
          <cell r="J1924" t="str">
            <v>LWRTOFF</v>
          </cell>
          <cell r="M1924" t="str">
            <v>LWRTOFF</v>
          </cell>
          <cell r="P1924" t="str">
            <v>LWRTOFF</v>
          </cell>
          <cell r="AK1924" t="str">
            <v>LWRTOFF</v>
          </cell>
        </row>
        <row r="1925">
          <cell r="A1925" t="str">
            <v>OTHEXPSR</v>
          </cell>
          <cell r="D1925" t="str">
            <v>OTHEXPSR</v>
          </cell>
          <cell r="G1925" t="str">
            <v>OTHEXPSR</v>
          </cell>
          <cell r="J1925" t="str">
            <v>OTHEXPSR</v>
          </cell>
          <cell r="M1925" t="str">
            <v>OTHEXPSR</v>
          </cell>
          <cell r="P1925" t="str">
            <v>OTHEXPSR</v>
          </cell>
          <cell r="AK1925" t="str">
            <v>OTHEXPSR</v>
          </cell>
        </row>
        <row r="1926">
          <cell r="A1926" t="str">
            <v>ICOMDF05</v>
          </cell>
          <cell r="D1926" t="str">
            <v>ICOMDF05</v>
          </cell>
          <cell r="G1926" t="str">
            <v>ICOMDF05</v>
          </cell>
          <cell r="J1926" t="str">
            <v>ICOMDF05</v>
          </cell>
          <cell r="M1926" t="str">
            <v>ICOMDF05</v>
          </cell>
          <cell r="P1926" t="str">
            <v>ICOMDF05</v>
          </cell>
          <cell r="AK1926" t="str">
            <v>ICOMDF05</v>
          </cell>
        </row>
        <row r="1927">
          <cell r="A1927" t="str">
            <v>IPCMLMA2</v>
          </cell>
          <cell r="D1927" t="str">
            <v>IPCMLMA2</v>
          </cell>
          <cell r="G1927" t="str">
            <v>IPCMLMA2</v>
          </cell>
          <cell r="J1927" t="str">
            <v>IPCMLMA2</v>
          </cell>
          <cell r="M1927" t="str">
            <v>IPCMLMA2</v>
          </cell>
          <cell r="P1927" t="str">
            <v>IPCMLMA2</v>
          </cell>
          <cell r="AK1927" t="str">
            <v>IPCMLMA2</v>
          </cell>
        </row>
        <row r="1928">
          <cell r="A1928" t="str">
            <v>IPCMLMAI</v>
          </cell>
          <cell r="D1928" t="str">
            <v>IPCMLMAI</v>
          </cell>
          <cell r="G1928" t="str">
            <v>IPCMLMAI</v>
          </cell>
          <cell r="J1928" t="str">
            <v>IPCMLMAI</v>
          </cell>
          <cell r="M1928" t="str">
            <v>IPCMLMAI</v>
          </cell>
          <cell r="P1928" t="str">
            <v>IPCMLMAI</v>
          </cell>
          <cell r="AK1928" t="str">
            <v>IPCMLMAI</v>
          </cell>
        </row>
        <row r="1929">
          <cell r="A1929" t="str">
            <v>OPCMLMA2</v>
          </cell>
          <cell r="D1929" t="str">
            <v>OPCMLMA2</v>
          </cell>
          <cell r="G1929" t="str">
            <v>OPCMLMA2</v>
          </cell>
          <cell r="J1929" t="str">
            <v>OPCMLMA2</v>
          </cell>
          <cell r="M1929" t="str">
            <v>OPCMLMA2</v>
          </cell>
          <cell r="P1929" t="str">
            <v>OPCMLMA2</v>
          </cell>
          <cell r="AK1929" t="str">
            <v>OPCMLMA2</v>
          </cell>
        </row>
        <row r="1930">
          <cell r="A1930" t="str">
            <v>OPCMLMAI</v>
          </cell>
          <cell r="D1930" t="str">
            <v>OPCMLMAI</v>
          </cell>
          <cell r="G1930" t="str">
            <v>OPCMLMAI</v>
          </cell>
          <cell r="J1930" t="str">
            <v>OPCMLMAI</v>
          </cell>
          <cell r="M1930" t="str">
            <v>OPCMLMAI</v>
          </cell>
          <cell r="P1930" t="str">
            <v>OPCMLMAI</v>
          </cell>
          <cell r="AK1930" t="str">
            <v>OPCMLMAI</v>
          </cell>
        </row>
        <row r="1931">
          <cell r="A1931" t="str">
            <v>IPRMFT02</v>
          </cell>
          <cell r="D1931" t="str">
            <v>IPRMFT02</v>
          </cell>
          <cell r="G1931" t="str">
            <v>IPRMFT02</v>
          </cell>
          <cell r="J1931" t="str">
            <v>IPRMFT02</v>
          </cell>
          <cell r="M1931" t="str">
            <v>IPRMFT02</v>
          </cell>
          <cell r="P1931" t="str">
            <v>IPRMFT02</v>
          </cell>
          <cell r="AK1931" t="str">
            <v>IPRMFT02</v>
          </cell>
        </row>
        <row r="1932">
          <cell r="A1932" t="str">
            <v>ICOMFT02</v>
          </cell>
          <cell r="D1932" t="str">
            <v>ICOMFT02</v>
          </cell>
          <cell r="G1932" t="str">
            <v>ICOMFT02</v>
          </cell>
          <cell r="J1932" t="str">
            <v>ICOMFT02</v>
          </cell>
          <cell r="M1932" t="str">
            <v>ICOMFT02</v>
          </cell>
          <cell r="P1932" t="str">
            <v>ICOMFT02</v>
          </cell>
          <cell r="AK1932" t="str">
            <v>ICOMFT02</v>
          </cell>
        </row>
        <row r="1933">
          <cell r="A1933" t="str">
            <v>OOCMDF08</v>
          </cell>
          <cell r="D1933" t="str">
            <v>OOCMDF08</v>
          </cell>
          <cell r="G1933" t="str">
            <v>OOCMDF08</v>
          </cell>
          <cell r="J1933" t="str">
            <v>OOCMDF08</v>
          </cell>
          <cell r="M1933" t="str">
            <v>OOCMDF08</v>
          </cell>
          <cell r="P1933" t="str">
            <v>OOCMDF08</v>
          </cell>
          <cell r="AK1933" t="str">
            <v>OOCMDF08</v>
          </cell>
        </row>
        <row r="1934">
          <cell r="A1934" t="str">
            <v>OTHEXBU4</v>
          </cell>
          <cell r="D1934" t="str">
            <v>OTHEXBU4</v>
          </cell>
          <cell r="G1934" t="str">
            <v>OTHEXBU4</v>
          </cell>
          <cell r="J1934" t="str">
            <v>OTHEXBU4</v>
          </cell>
          <cell r="M1934" t="str">
            <v>OTHEXBU4</v>
          </cell>
          <cell r="P1934" t="str">
            <v>OTHEXBU4</v>
          </cell>
          <cell r="AK1934" t="str">
            <v>OTHEXBU4</v>
          </cell>
        </row>
        <row r="1935">
          <cell r="A1935" t="str">
            <v>ICLMLTYG</v>
          </cell>
          <cell r="D1935" t="str">
            <v>ICLMLTYG</v>
          </cell>
          <cell r="G1935" t="str">
            <v>ICLMLTYG</v>
          </cell>
          <cell r="J1935" t="str">
            <v>ICLMLTYG</v>
          </cell>
          <cell r="M1935" t="str">
            <v>ICLMLTYG</v>
          </cell>
          <cell r="P1935" t="str">
            <v>ICLMLTYG</v>
          </cell>
          <cell r="AK1935" t="str">
            <v>ICLMLTYG</v>
          </cell>
        </row>
        <row r="1936">
          <cell r="A1936" t="str">
            <v>OCLMMA09</v>
          </cell>
          <cell r="D1936" t="str">
            <v>OCLMMA09</v>
          </cell>
          <cell r="G1936" t="str">
            <v>OCLMMA09</v>
          </cell>
          <cell r="J1936" t="str">
            <v>OCLMMA09</v>
          </cell>
          <cell r="M1936" t="str">
            <v>OCLMMA09</v>
          </cell>
          <cell r="P1936" t="str">
            <v>OCLMMA09</v>
          </cell>
          <cell r="AK1936" t="str">
            <v>OCLMMA09</v>
          </cell>
        </row>
        <row r="1937">
          <cell r="A1937" t="str">
            <v>OTHEXBU7</v>
          </cell>
          <cell r="D1937" t="str">
            <v>OTHEXBU7</v>
          </cell>
          <cell r="G1937" t="str">
            <v>OTHEXBU7</v>
          </cell>
          <cell r="J1937" t="str">
            <v>OTHEXBU7</v>
          </cell>
          <cell r="M1937" t="str">
            <v>OTHEXBU7</v>
          </cell>
          <cell r="P1937" t="str">
            <v>OTHEXBU7</v>
          </cell>
          <cell r="AK1937" t="str">
            <v>OTHEXBU7</v>
          </cell>
        </row>
        <row r="1938">
          <cell r="A1938" t="str">
            <v>IPRMDT11</v>
          </cell>
          <cell r="D1938" t="str">
            <v>IPRMDT11</v>
          </cell>
          <cell r="G1938" t="str">
            <v>IPRMDT11</v>
          </cell>
          <cell r="J1938" t="str">
            <v>IPRMDT11</v>
          </cell>
          <cell r="M1938" t="str">
            <v>IPRMDT11</v>
          </cell>
          <cell r="P1938" t="str">
            <v>IPRMDT11</v>
          </cell>
          <cell r="AK1938" t="str">
            <v>IPRMDT11</v>
          </cell>
        </row>
        <row r="1939">
          <cell r="A1939" t="str">
            <v>OTHEXCS</v>
          </cell>
          <cell r="D1939" t="str">
            <v>OTHEXCS</v>
          </cell>
          <cell r="G1939" t="str">
            <v>OTHEXCS</v>
          </cell>
          <cell r="J1939" t="str">
            <v>OTHEXCS</v>
          </cell>
          <cell r="M1939" t="str">
            <v>OTHEXCS</v>
          </cell>
          <cell r="P1939" t="str">
            <v>OTHEXCS</v>
          </cell>
          <cell r="AK1939" t="str">
            <v>OTHEXCS</v>
          </cell>
        </row>
        <row r="1940">
          <cell r="A1940" t="str">
            <v>RESIDETY</v>
          </cell>
          <cell r="D1940" t="str">
            <v>RESIDETY</v>
          </cell>
          <cell r="G1940" t="str">
            <v>RESIDETY</v>
          </cell>
          <cell r="J1940" t="str">
            <v>RESIDETY</v>
          </cell>
          <cell r="M1940" t="str">
            <v>RESIDETY</v>
          </cell>
          <cell r="P1940" t="str">
            <v>RESIDETY</v>
          </cell>
          <cell r="AK1940" t="str">
            <v>RESIDETY</v>
          </cell>
        </row>
        <row r="1941">
          <cell r="A1941" t="str">
            <v>STKTID</v>
          </cell>
          <cell r="D1941" t="str">
            <v>STKTID</v>
          </cell>
          <cell r="G1941" t="str">
            <v>STKTID</v>
          </cell>
          <cell r="J1941" t="str">
            <v>STKTID</v>
          </cell>
          <cell r="M1941" t="str">
            <v>STKTID</v>
          </cell>
          <cell r="P1941" t="str">
            <v>STKTID</v>
          </cell>
          <cell r="AK1941" t="str">
            <v>STKTID</v>
          </cell>
        </row>
        <row r="1942">
          <cell r="A1942" t="str">
            <v>STKEMCS</v>
          </cell>
          <cell r="D1942" t="str">
            <v>STKEMCS</v>
          </cell>
          <cell r="G1942" t="str">
            <v>STKEMCS</v>
          </cell>
          <cell r="J1942" t="str">
            <v>STKEMCS</v>
          </cell>
          <cell r="M1942" t="str">
            <v>STKEMCS</v>
          </cell>
          <cell r="P1942" t="str">
            <v>STKEMCS</v>
          </cell>
          <cell r="AK1942" t="str">
            <v>STKEMCS</v>
          </cell>
        </row>
        <row r="1943">
          <cell r="A1943" t="str">
            <v>STKTRL</v>
          </cell>
          <cell r="D1943" t="str">
            <v>STKTRL</v>
          </cell>
          <cell r="G1943" t="str">
            <v>STKTRL</v>
          </cell>
          <cell r="J1943" t="str">
            <v>STKTRL</v>
          </cell>
          <cell r="M1943" t="str">
            <v>STKTRL</v>
          </cell>
          <cell r="P1943" t="str">
            <v>STKTRL</v>
          </cell>
          <cell r="AK1943" t="str">
            <v>STKTRL</v>
          </cell>
        </row>
        <row r="1944">
          <cell r="A1944" t="str">
            <v>STKLEMCS</v>
          </cell>
          <cell r="D1944" t="str">
            <v>STKLEMCS</v>
          </cell>
          <cell r="G1944" t="str">
            <v>STKLEMCS</v>
          </cell>
          <cell r="J1944" t="str">
            <v>STKLEMCS</v>
          </cell>
          <cell r="M1944" t="str">
            <v>STKLEMCS</v>
          </cell>
          <cell r="P1944" t="str">
            <v>STKLEMCS</v>
          </cell>
          <cell r="AK1944" t="str">
            <v>STKLEMCS</v>
          </cell>
        </row>
        <row r="1945">
          <cell r="A1945" t="str">
            <v>INTTID</v>
          </cell>
          <cell r="D1945" t="str">
            <v>INTTID</v>
          </cell>
          <cell r="G1945" t="str">
            <v>INTTID</v>
          </cell>
          <cell r="J1945" t="str">
            <v>INTTID</v>
          </cell>
          <cell r="M1945" t="str">
            <v>INTTID</v>
          </cell>
          <cell r="P1945" t="str">
            <v>INTTID</v>
          </cell>
          <cell r="AK1945" t="str">
            <v>INTTID</v>
          </cell>
        </row>
        <row r="1946">
          <cell r="A1946" t="str">
            <v>INTEMCS</v>
          </cell>
          <cell r="D1946" t="str">
            <v>INTEMCS</v>
          </cell>
          <cell r="G1946" t="str">
            <v>INTEMCS</v>
          </cell>
          <cell r="J1946" t="str">
            <v>INTEMCS</v>
          </cell>
          <cell r="M1946" t="str">
            <v>INTEMCS</v>
          </cell>
          <cell r="P1946" t="str">
            <v>INTEMCS</v>
          </cell>
          <cell r="AK1946" t="str">
            <v>INTEMCS</v>
          </cell>
        </row>
        <row r="1947">
          <cell r="A1947" t="str">
            <v>INTTRL</v>
          </cell>
          <cell r="D1947" t="str">
            <v>INTTRL</v>
          </cell>
          <cell r="G1947" t="str">
            <v>INTTRL</v>
          </cell>
          <cell r="J1947" t="str">
            <v>INTTRL</v>
          </cell>
          <cell r="M1947" t="str">
            <v>INTTRL</v>
          </cell>
          <cell r="P1947" t="str">
            <v>INTTRL</v>
          </cell>
          <cell r="AK1947" t="str">
            <v>INTTRL</v>
          </cell>
        </row>
        <row r="1948">
          <cell r="A1948" t="str">
            <v>INTLEMCS</v>
          </cell>
          <cell r="D1948" t="str">
            <v>INTLEMCS</v>
          </cell>
          <cell r="G1948" t="str">
            <v>INTLEMCS</v>
          </cell>
          <cell r="J1948" t="str">
            <v>INTLEMCS</v>
          </cell>
          <cell r="M1948" t="str">
            <v>INTLEMCS</v>
          </cell>
          <cell r="P1948" t="str">
            <v>INTLEMCS</v>
          </cell>
          <cell r="AK1948" t="str">
            <v>INTLEMCS</v>
          </cell>
        </row>
        <row r="1949">
          <cell r="A1949" t="str">
            <v>PVDTRL</v>
          </cell>
          <cell r="D1949" t="str">
            <v>PVDTRL</v>
          </cell>
          <cell r="G1949" t="str">
            <v>PVDTRL</v>
          </cell>
          <cell r="J1949" t="str">
            <v>PVDTRL</v>
          </cell>
          <cell r="M1949" t="str">
            <v>PVDTRL</v>
          </cell>
          <cell r="P1949" t="str">
            <v>PVDTRL</v>
          </cell>
          <cell r="AK1949" t="str">
            <v>PVDTRL</v>
          </cell>
        </row>
        <row r="1950">
          <cell r="A1950" t="str">
            <v>IOCMLTYG</v>
          </cell>
          <cell r="D1950" t="str">
            <v>IOCMLTYG</v>
          </cell>
          <cell r="G1950" t="str">
            <v>IOCMLTYG</v>
          </cell>
          <cell r="J1950" t="str">
            <v>IOCMLTYG</v>
          </cell>
          <cell r="M1950" t="str">
            <v>IOCMLTYG</v>
          </cell>
          <cell r="P1950" t="str">
            <v>IOCMLTYG</v>
          </cell>
          <cell r="AK1950" t="str">
            <v>IOCMLTYG</v>
          </cell>
        </row>
        <row r="1951">
          <cell r="A1951" t="str">
            <v>IUEDF09</v>
          </cell>
          <cell r="D1951" t="str">
            <v>IUEDF09</v>
          </cell>
          <cell r="G1951" t="str">
            <v>IUEDF09</v>
          </cell>
          <cell r="J1951" t="str">
            <v>IUEDF09</v>
          </cell>
          <cell r="M1951" t="str">
            <v>IUEDF09</v>
          </cell>
          <cell r="P1951" t="str">
            <v>IUEDF09</v>
          </cell>
          <cell r="AK1951" t="str">
            <v>IUEDF09</v>
          </cell>
        </row>
        <row r="1952">
          <cell r="A1952" t="str">
            <v>IUEDF10</v>
          </cell>
          <cell r="D1952" t="str">
            <v>IUEDF10</v>
          </cell>
          <cell r="G1952" t="str">
            <v>IUEDF10</v>
          </cell>
          <cell r="J1952" t="str">
            <v>IUEDF10</v>
          </cell>
          <cell r="M1952" t="str">
            <v>IUEDF10</v>
          </cell>
          <cell r="P1952" t="str">
            <v>IUEDF10</v>
          </cell>
          <cell r="AK1952" t="str">
            <v>IUEDF10</v>
          </cell>
        </row>
        <row r="1953">
          <cell r="A1953" t="str">
            <v>OTHEXBU8</v>
          </cell>
          <cell r="D1953" t="str">
            <v>OTHEXBU8</v>
          </cell>
          <cell r="G1953" t="str">
            <v>OTHEXBU8</v>
          </cell>
          <cell r="J1953" t="str">
            <v>OTHEXBU8</v>
          </cell>
          <cell r="M1953" t="str">
            <v>OTHEXBU8</v>
          </cell>
          <cell r="P1953" t="str">
            <v>OTHEXBU8</v>
          </cell>
          <cell r="AK1953" t="str">
            <v>OTHEXBU8</v>
          </cell>
        </row>
        <row r="1954">
          <cell r="A1954" t="str">
            <v>OTHEXOS</v>
          </cell>
          <cell r="D1954" t="str">
            <v>OTHEXOS</v>
          </cell>
          <cell r="G1954" t="str">
            <v>OTHEXOS</v>
          </cell>
          <cell r="J1954" t="str">
            <v>OTHEXOS</v>
          </cell>
          <cell r="M1954" t="str">
            <v>OTHEXOS</v>
          </cell>
          <cell r="P1954" t="str">
            <v>OTHEXOS</v>
          </cell>
          <cell r="AK1954" t="str">
            <v>OTHEXOS</v>
          </cell>
        </row>
        <row r="1955">
          <cell r="A1955" t="str">
            <v>TFBCA2</v>
          </cell>
          <cell r="D1955" t="str">
            <v>TFBCA2</v>
          </cell>
          <cell r="G1955" t="str">
            <v>TFBCA2</v>
          </cell>
          <cell r="J1955" t="str">
            <v>TFBCA2</v>
          </cell>
          <cell r="M1955" t="str">
            <v>TFBCA2</v>
          </cell>
          <cell r="P1955" t="str">
            <v>TFBCA2</v>
          </cell>
          <cell r="AK1955" t="str">
            <v>TFBCA2</v>
          </cell>
        </row>
        <row r="1956">
          <cell r="A1956" t="str">
            <v>OCOMDT03</v>
          </cell>
          <cell r="D1956" t="str">
            <v>OCOMDT03</v>
          </cell>
          <cell r="G1956" t="str">
            <v>OCOMDT03</v>
          </cell>
          <cell r="J1956" t="str">
            <v>OCOMDT03</v>
          </cell>
          <cell r="M1956" t="str">
            <v>OCOMDT03</v>
          </cell>
          <cell r="P1956" t="str">
            <v>OCOMDT03</v>
          </cell>
          <cell r="AK1956" t="str">
            <v>OCOMDT03</v>
          </cell>
        </row>
        <row r="1957">
          <cell r="A1957" t="str">
            <v>OCOMDT11</v>
          </cell>
          <cell r="D1957" t="str">
            <v>OCOMDT11</v>
          </cell>
          <cell r="G1957" t="str">
            <v>OCOMDT11</v>
          </cell>
          <cell r="J1957" t="str">
            <v>OCOMDT11</v>
          </cell>
          <cell r="M1957" t="str">
            <v>OCOMDT11</v>
          </cell>
          <cell r="P1957" t="str">
            <v>OCOMDT11</v>
          </cell>
          <cell r="AK1957" t="str">
            <v>OCOMDT11</v>
          </cell>
        </row>
        <row r="1958">
          <cell r="A1958" t="str">
            <v>UWDDT13</v>
          </cell>
          <cell r="D1958" t="str">
            <v>UWDDT13</v>
          </cell>
          <cell r="G1958" t="str">
            <v>UWDDT13</v>
          </cell>
          <cell r="J1958" t="str">
            <v>UWDDT13</v>
          </cell>
          <cell r="M1958" t="str">
            <v>UWDDT13</v>
          </cell>
          <cell r="P1958" t="str">
            <v>UWDDT13</v>
          </cell>
          <cell r="AK1958" t="str">
            <v>UWDDT13</v>
          </cell>
        </row>
        <row r="1959">
          <cell r="A1959" t="str">
            <v>IBNRMA01</v>
          </cell>
          <cell r="D1959" t="str">
            <v>IBNRMA01</v>
          </cell>
          <cell r="G1959" t="str">
            <v>IBNRMA01</v>
          </cell>
          <cell r="J1959" t="str">
            <v>IBNRMA01</v>
          </cell>
          <cell r="M1959" t="str">
            <v>IBNRMA01</v>
          </cell>
          <cell r="P1959" t="str">
            <v>IBNRMA01</v>
          </cell>
          <cell r="AK1959" t="str">
            <v>IBNRMA01</v>
          </cell>
        </row>
        <row r="1960">
          <cell r="A1960" t="str">
            <v>IBNRMA02</v>
          </cell>
          <cell r="D1960" t="str">
            <v>IBNRMA02</v>
          </cell>
          <cell r="G1960" t="str">
            <v>IBNRMA02</v>
          </cell>
          <cell r="J1960" t="str">
            <v>IBNRMA02</v>
          </cell>
          <cell r="M1960" t="str">
            <v>IBNRMA02</v>
          </cell>
          <cell r="P1960" t="str">
            <v>IBNRMA02</v>
          </cell>
          <cell r="AK1960" t="str">
            <v>IBNRMA02</v>
          </cell>
        </row>
        <row r="1961">
          <cell r="A1961" t="str">
            <v>IBNRMA03</v>
          </cell>
          <cell r="D1961" t="str">
            <v>IBNRMA03</v>
          </cell>
          <cell r="G1961" t="str">
            <v>IBNRMA03</v>
          </cell>
          <cell r="J1961" t="str">
            <v>IBNRMA03</v>
          </cell>
          <cell r="M1961" t="str">
            <v>IBNRMA03</v>
          </cell>
          <cell r="P1961" t="str">
            <v>IBNRMA03</v>
          </cell>
          <cell r="AK1961" t="str">
            <v>IBNRMA03</v>
          </cell>
        </row>
        <row r="1962">
          <cell r="A1962" t="str">
            <v>IBNRMA04</v>
          </cell>
          <cell r="D1962" t="str">
            <v>IBNRMA04</v>
          </cell>
          <cell r="G1962" t="str">
            <v>IBNRMA04</v>
          </cell>
          <cell r="J1962" t="str">
            <v>IBNRMA04</v>
          </cell>
          <cell r="M1962" t="str">
            <v>IBNRMA04</v>
          </cell>
          <cell r="P1962" t="str">
            <v>IBNRMA04</v>
          </cell>
          <cell r="AK1962" t="str">
            <v>IBNRMA04</v>
          </cell>
        </row>
        <row r="1963">
          <cell r="A1963" t="str">
            <v>IBNRMA05</v>
          </cell>
          <cell r="D1963" t="str">
            <v>IBNRMA05</v>
          </cell>
          <cell r="G1963" t="str">
            <v>IBNRMA05</v>
          </cell>
          <cell r="J1963" t="str">
            <v>IBNRMA05</v>
          </cell>
          <cell r="M1963" t="str">
            <v>IBNRMA05</v>
          </cell>
          <cell r="P1963" t="str">
            <v>IBNRMA05</v>
          </cell>
          <cell r="AK1963" t="str">
            <v>IBNRMA05</v>
          </cell>
        </row>
        <row r="1964">
          <cell r="A1964" t="str">
            <v>IBNRMA06</v>
          </cell>
          <cell r="D1964" t="str">
            <v>IBNRMA06</v>
          </cell>
          <cell r="G1964" t="str">
            <v>IBNRMA06</v>
          </cell>
          <cell r="J1964" t="str">
            <v>IBNRMA06</v>
          </cell>
          <cell r="M1964" t="str">
            <v>IBNRMA06</v>
          </cell>
          <cell r="P1964" t="str">
            <v>IBNRMA06</v>
          </cell>
          <cell r="AK1964" t="str">
            <v>IBNRMA06</v>
          </cell>
        </row>
        <row r="1965">
          <cell r="A1965" t="str">
            <v>IBNRMA07</v>
          </cell>
          <cell r="D1965" t="str">
            <v>IBNRMA07</v>
          </cell>
          <cell r="G1965" t="str">
            <v>IBNRMA07</v>
          </cell>
          <cell r="J1965" t="str">
            <v>IBNRMA07</v>
          </cell>
          <cell r="M1965" t="str">
            <v>IBNRMA07</v>
          </cell>
          <cell r="P1965" t="str">
            <v>IBNRMA07</v>
          </cell>
          <cell r="AK1965" t="str">
            <v>IBNRMA07</v>
          </cell>
        </row>
        <row r="1966">
          <cell r="A1966" t="str">
            <v>IBNRMA08</v>
          </cell>
          <cell r="D1966" t="str">
            <v>IBNRMA08</v>
          </cell>
          <cell r="G1966" t="str">
            <v>IBNRMA08</v>
          </cell>
          <cell r="J1966" t="str">
            <v>IBNRMA08</v>
          </cell>
          <cell r="M1966" t="str">
            <v>IBNRMA08</v>
          </cell>
          <cell r="P1966" t="str">
            <v>IBNRMA08</v>
          </cell>
          <cell r="AK1966" t="str">
            <v>IBNRMA08</v>
          </cell>
        </row>
        <row r="1967">
          <cell r="A1967" t="str">
            <v>IBNRMA09</v>
          </cell>
          <cell r="D1967" t="str">
            <v>IBNRMA09</v>
          </cell>
          <cell r="G1967" t="str">
            <v>IBNRMA09</v>
          </cell>
          <cell r="J1967" t="str">
            <v>IBNRMA09</v>
          </cell>
          <cell r="M1967" t="str">
            <v>IBNRMA09</v>
          </cell>
          <cell r="P1967" t="str">
            <v>IBNRMA09</v>
          </cell>
          <cell r="AK1967" t="str">
            <v>IBNRMA09</v>
          </cell>
        </row>
        <row r="1968">
          <cell r="A1968" t="str">
            <v>IBNRMA10</v>
          </cell>
          <cell r="D1968" t="str">
            <v>IBNRMA10</v>
          </cell>
          <cell r="G1968" t="str">
            <v>IBNRMA10</v>
          </cell>
          <cell r="J1968" t="str">
            <v>IBNRMA10</v>
          </cell>
          <cell r="M1968" t="str">
            <v>IBNRMA10</v>
          </cell>
          <cell r="P1968" t="str">
            <v>IBNRMA10</v>
          </cell>
          <cell r="AK1968" t="str">
            <v>IBNRMA10</v>
          </cell>
        </row>
        <row r="1969">
          <cell r="A1969" t="str">
            <v>IBNRMA11</v>
          </cell>
          <cell r="D1969" t="str">
            <v>IBNRMA11</v>
          </cell>
          <cell r="G1969" t="str">
            <v>IBNRMA11</v>
          </cell>
          <cell r="J1969" t="str">
            <v>IBNRMA11</v>
          </cell>
          <cell r="M1969" t="str">
            <v>IBNRMA11</v>
          </cell>
          <cell r="P1969" t="str">
            <v>IBNRMA11</v>
          </cell>
          <cell r="AK1969" t="str">
            <v>IBNRMA11</v>
          </cell>
        </row>
        <row r="1970">
          <cell r="A1970" t="str">
            <v>IBNRMA12</v>
          </cell>
          <cell r="D1970" t="str">
            <v>IBNRMA12</v>
          </cell>
          <cell r="G1970" t="str">
            <v>IBNRMA12</v>
          </cell>
          <cell r="J1970" t="str">
            <v>IBNRMA12</v>
          </cell>
          <cell r="M1970" t="str">
            <v>IBNRMA12</v>
          </cell>
          <cell r="P1970" t="str">
            <v>IBNRMA12</v>
          </cell>
          <cell r="AK1970" t="str">
            <v>IBNRMA12</v>
          </cell>
        </row>
        <row r="1971">
          <cell r="A1971" t="str">
            <v>IBNRMA13</v>
          </cell>
          <cell r="D1971" t="str">
            <v>IBNRMA13</v>
          </cell>
          <cell r="G1971" t="str">
            <v>IBNRMA13</v>
          </cell>
          <cell r="J1971" t="str">
            <v>IBNRMA13</v>
          </cell>
          <cell r="M1971" t="str">
            <v>IBNRMA13</v>
          </cell>
          <cell r="P1971" t="str">
            <v>IBNRMA13</v>
          </cell>
          <cell r="AK1971" t="str">
            <v>IBNRMA13</v>
          </cell>
        </row>
        <row r="1972">
          <cell r="A1972" t="str">
            <v>IBNRDF01</v>
          </cell>
          <cell r="D1972" t="str">
            <v>IBNRDF01</v>
          </cell>
          <cell r="G1972" t="str">
            <v>IBNRDF01</v>
          </cell>
          <cell r="J1972" t="str">
            <v>IBNRDF01</v>
          </cell>
          <cell r="M1972" t="str">
            <v>IBNRDF01</v>
          </cell>
          <cell r="P1972" t="str">
            <v>IBNRDF01</v>
          </cell>
          <cell r="AK1972" t="str">
            <v>IBNRDF01</v>
          </cell>
        </row>
        <row r="1973">
          <cell r="A1973" t="str">
            <v>IBNRDF02</v>
          </cell>
          <cell r="D1973" t="str">
            <v>IBNRDF02</v>
          </cell>
          <cell r="G1973" t="str">
            <v>IBNRDF02</v>
          </cell>
          <cell r="J1973" t="str">
            <v>IBNRDF02</v>
          </cell>
          <cell r="M1973" t="str">
            <v>IBNRDF02</v>
          </cell>
          <cell r="P1973" t="str">
            <v>IBNRDF02</v>
          </cell>
          <cell r="AK1973" t="str">
            <v>IBNRDF02</v>
          </cell>
        </row>
        <row r="1974">
          <cell r="A1974" t="str">
            <v>IBNRDF03</v>
          </cell>
          <cell r="D1974" t="str">
            <v>IBNRDF03</v>
          </cell>
          <cell r="G1974" t="str">
            <v>IBNRDF03</v>
          </cell>
          <cell r="J1974" t="str">
            <v>IBNRDF03</v>
          </cell>
          <cell r="M1974" t="str">
            <v>IBNRDF03</v>
          </cell>
          <cell r="P1974" t="str">
            <v>IBNRDF03</v>
          </cell>
          <cell r="AK1974" t="str">
            <v>IBNRDF03</v>
          </cell>
        </row>
        <row r="1975">
          <cell r="A1975" t="str">
            <v>IBNRDF04</v>
          </cell>
          <cell r="D1975" t="str">
            <v>IBNRDF04</v>
          </cell>
          <cell r="G1975" t="str">
            <v>IBNRDF04</v>
          </cell>
          <cell r="J1975" t="str">
            <v>IBNRDF04</v>
          </cell>
          <cell r="M1975" t="str">
            <v>IBNRDF04</v>
          </cell>
          <cell r="P1975" t="str">
            <v>IBNRDF04</v>
          </cell>
          <cell r="AK1975" t="str">
            <v>IBNRDF04</v>
          </cell>
        </row>
        <row r="1976">
          <cell r="A1976" t="str">
            <v>IBNRDF05</v>
          </cell>
          <cell r="D1976" t="str">
            <v>IBNRDF05</v>
          </cell>
          <cell r="G1976" t="str">
            <v>IBNRDF05</v>
          </cell>
          <cell r="J1976" t="str">
            <v>IBNRDF05</v>
          </cell>
          <cell r="M1976" t="str">
            <v>IBNRDF05</v>
          </cell>
          <cell r="P1976" t="str">
            <v>IBNRDF05</v>
          </cell>
          <cell r="AK1976" t="str">
            <v>IBNRDF05</v>
          </cell>
        </row>
        <row r="1977">
          <cell r="A1977" t="str">
            <v>IBNRDF06</v>
          </cell>
          <cell r="D1977" t="str">
            <v>IBNRDF06</v>
          </cell>
          <cell r="G1977" t="str">
            <v>IBNRDF06</v>
          </cell>
          <cell r="J1977" t="str">
            <v>IBNRDF06</v>
          </cell>
          <cell r="M1977" t="str">
            <v>IBNRDF06</v>
          </cell>
          <cell r="P1977" t="str">
            <v>IBNRDF06</v>
          </cell>
          <cell r="AK1977" t="str">
            <v>IBNRDF06</v>
          </cell>
        </row>
        <row r="1978">
          <cell r="A1978" t="str">
            <v>IBNRDF07</v>
          </cell>
          <cell r="D1978" t="str">
            <v>IBNRDF07</v>
          </cell>
          <cell r="G1978" t="str">
            <v>IBNRDF07</v>
          </cell>
          <cell r="J1978" t="str">
            <v>IBNRDF07</v>
          </cell>
          <cell r="M1978" t="str">
            <v>IBNRDF07</v>
          </cell>
          <cell r="P1978" t="str">
            <v>IBNRDF07</v>
          </cell>
          <cell r="AK1978" t="str">
            <v>IBNRDF07</v>
          </cell>
        </row>
        <row r="1979">
          <cell r="A1979" t="str">
            <v>IBNRDF08</v>
          </cell>
          <cell r="D1979" t="str">
            <v>IBNRDF08</v>
          </cell>
          <cell r="G1979" t="str">
            <v>IBNRDF08</v>
          </cell>
          <cell r="J1979" t="str">
            <v>IBNRDF08</v>
          </cell>
          <cell r="M1979" t="str">
            <v>IBNRDF08</v>
          </cell>
          <cell r="P1979" t="str">
            <v>IBNRDF08</v>
          </cell>
          <cell r="AK1979" t="str">
            <v>IBNRDF08</v>
          </cell>
        </row>
        <row r="1980">
          <cell r="A1980" t="str">
            <v>IBNRDF09</v>
          </cell>
          <cell r="D1980" t="str">
            <v>IBNRDF09</v>
          </cell>
          <cell r="G1980" t="str">
            <v>IBNRDF09</v>
          </cell>
          <cell r="J1980" t="str">
            <v>IBNRDF09</v>
          </cell>
          <cell r="M1980" t="str">
            <v>IBNRDF09</v>
          </cell>
          <cell r="P1980" t="str">
            <v>IBNRDF09</v>
          </cell>
          <cell r="AK1980" t="str">
            <v>IBNRDF09</v>
          </cell>
        </row>
        <row r="1981">
          <cell r="A1981" t="str">
            <v>IBNRDF10</v>
          </cell>
          <cell r="D1981" t="str">
            <v>IBNRDF10</v>
          </cell>
          <cell r="G1981" t="str">
            <v>IBNRDF10</v>
          </cell>
          <cell r="J1981" t="str">
            <v>IBNRDF10</v>
          </cell>
          <cell r="M1981" t="str">
            <v>IBNRDF10</v>
          </cell>
          <cell r="P1981" t="str">
            <v>IBNRDF10</v>
          </cell>
          <cell r="AK1981" t="str">
            <v>IBNRDF10</v>
          </cell>
        </row>
        <row r="1982">
          <cell r="A1982" t="str">
            <v>IBNRDT01</v>
          </cell>
          <cell r="D1982" t="str">
            <v>IBNRDT01</v>
          </cell>
          <cell r="G1982" t="str">
            <v>IBNRDT01</v>
          </cell>
          <cell r="J1982" t="str">
            <v>IBNRDT01</v>
          </cell>
          <cell r="M1982" t="str">
            <v>IBNRDT01</v>
          </cell>
          <cell r="P1982" t="str">
            <v>IBNRDT01</v>
          </cell>
          <cell r="AK1982" t="str">
            <v>IBNRDT01</v>
          </cell>
        </row>
        <row r="1983">
          <cell r="A1983" t="str">
            <v>IBNRDT02</v>
          </cell>
          <cell r="D1983" t="str">
            <v>IBNRDT02</v>
          </cell>
          <cell r="G1983" t="str">
            <v>IBNRDT02</v>
          </cell>
          <cell r="J1983" t="str">
            <v>IBNRDT02</v>
          </cell>
          <cell r="M1983" t="str">
            <v>IBNRDT02</v>
          </cell>
          <cell r="P1983" t="str">
            <v>IBNRDT02</v>
          </cell>
          <cell r="AK1983" t="str">
            <v>IBNRDT02</v>
          </cell>
        </row>
        <row r="1984">
          <cell r="A1984" t="str">
            <v>IBNRDT03</v>
          </cell>
          <cell r="D1984" t="str">
            <v>IBNRDT03</v>
          </cell>
          <cell r="G1984" t="str">
            <v>IBNRDT03</v>
          </cell>
          <cell r="J1984" t="str">
            <v>IBNRDT03</v>
          </cell>
          <cell r="M1984" t="str">
            <v>IBNRDT03</v>
          </cell>
          <cell r="P1984" t="str">
            <v>IBNRDT03</v>
          </cell>
          <cell r="AK1984" t="str">
            <v>IBNRDT03</v>
          </cell>
        </row>
        <row r="1985">
          <cell r="A1985" t="str">
            <v>IBNRDT04</v>
          </cell>
          <cell r="D1985" t="str">
            <v>IBNRDT04</v>
          </cell>
          <cell r="G1985" t="str">
            <v>IBNRDT04</v>
          </cell>
          <cell r="J1985" t="str">
            <v>IBNRDT04</v>
          </cell>
          <cell r="M1985" t="str">
            <v>IBNRDT04</v>
          </cell>
          <cell r="P1985" t="str">
            <v>IBNRDT04</v>
          </cell>
          <cell r="AK1985" t="str">
            <v>IBNRDT04</v>
          </cell>
        </row>
        <row r="1986">
          <cell r="A1986" t="str">
            <v>IBNRDT05</v>
          </cell>
          <cell r="D1986" t="str">
            <v>IBNRDT05</v>
          </cell>
          <cell r="G1986" t="str">
            <v>IBNRDT05</v>
          </cell>
          <cell r="J1986" t="str">
            <v>IBNRDT05</v>
          </cell>
          <cell r="M1986" t="str">
            <v>IBNRDT05</v>
          </cell>
          <cell r="P1986" t="str">
            <v>IBNRDT05</v>
          </cell>
          <cell r="AK1986" t="str">
            <v>IBNRDT05</v>
          </cell>
        </row>
        <row r="1987">
          <cell r="A1987" t="str">
            <v>IBNRDT06</v>
          </cell>
          <cell r="D1987" t="str">
            <v>IBNRDT06</v>
          </cell>
          <cell r="G1987" t="str">
            <v>IBNRDT06</v>
          </cell>
          <cell r="J1987" t="str">
            <v>IBNRDT06</v>
          </cell>
          <cell r="M1987" t="str">
            <v>IBNRDT06</v>
          </cell>
          <cell r="P1987" t="str">
            <v>IBNRDT06</v>
          </cell>
          <cell r="AK1987" t="str">
            <v>IBNRDT06</v>
          </cell>
        </row>
        <row r="1988">
          <cell r="A1988" t="str">
            <v>IBNRDT07</v>
          </cell>
          <cell r="D1988" t="str">
            <v>IBNRDT07</v>
          </cell>
          <cell r="G1988" t="str">
            <v>IBNRDT07</v>
          </cell>
          <cell r="J1988" t="str">
            <v>IBNRDT07</v>
          </cell>
          <cell r="M1988" t="str">
            <v>IBNRDT07</v>
          </cell>
          <cell r="P1988" t="str">
            <v>IBNRDT07</v>
          </cell>
          <cell r="AK1988" t="str">
            <v>IBNRDT07</v>
          </cell>
        </row>
        <row r="1989">
          <cell r="A1989" t="str">
            <v>IBNRDT08</v>
          </cell>
          <cell r="D1989" t="str">
            <v>IBNRDT08</v>
          </cell>
          <cell r="G1989" t="str">
            <v>IBNRDT08</v>
          </cell>
          <cell r="J1989" t="str">
            <v>IBNRDT08</v>
          </cell>
          <cell r="M1989" t="str">
            <v>IBNRDT08</v>
          </cell>
          <cell r="P1989" t="str">
            <v>IBNRDT08</v>
          </cell>
          <cell r="AK1989" t="str">
            <v>IBNRDT08</v>
          </cell>
        </row>
        <row r="1990">
          <cell r="A1990" t="str">
            <v>IBNRDT09</v>
          </cell>
          <cell r="D1990" t="str">
            <v>IBNRDT09</v>
          </cell>
          <cell r="G1990" t="str">
            <v>IBNRDT09</v>
          </cell>
          <cell r="J1990" t="str">
            <v>IBNRDT09</v>
          </cell>
          <cell r="M1990" t="str">
            <v>IBNRDT09</v>
          </cell>
          <cell r="P1990" t="str">
            <v>IBNRDT09</v>
          </cell>
          <cell r="AK1990" t="str">
            <v>IBNRDT09</v>
          </cell>
        </row>
        <row r="1991">
          <cell r="A1991" t="str">
            <v>IBNRDT10</v>
          </cell>
          <cell r="D1991" t="str">
            <v>IBNRDT10</v>
          </cell>
          <cell r="G1991" t="str">
            <v>IBNRDT10</v>
          </cell>
          <cell r="J1991" t="str">
            <v>IBNRDT10</v>
          </cell>
          <cell r="M1991" t="str">
            <v>IBNRDT10</v>
          </cell>
          <cell r="P1991" t="str">
            <v>IBNRDT10</v>
          </cell>
          <cell r="AK1991" t="str">
            <v>IBNRDT10</v>
          </cell>
        </row>
        <row r="1992">
          <cell r="A1992" t="str">
            <v>IBNRDT11</v>
          </cell>
          <cell r="D1992" t="str">
            <v>IBNRDT11</v>
          </cell>
          <cell r="G1992" t="str">
            <v>IBNRDT11</v>
          </cell>
          <cell r="J1992" t="str">
            <v>IBNRDT11</v>
          </cell>
          <cell r="M1992" t="str">
            <v>IBNRDT11</v>
          </cell>
          <cell r="P1992" t="str">
            <v>IBNRDT11</v>
          </cell>
          <cell r="AK1992" t="str">
            <v>IBNRDT11</v>
          </cell>
        </row>
        <row r="1993">
          <cell r="A1993" t="str">
            <v>IBNRDT12</v>
          </cell>
          <cell r="D1993" t="str">
            <v>IBNRDT12</v>
          </cell>
          <cell r="G1993" t="str">
            <v>IBNRDT12</v>
          </cell>
          <cell r="J1993" t="str">
            <v>IBNRDT12</v>
          </cell>
          <cell r="M1993" t="str">
            <v>IBNRDT12</v>
          </cell>
          <cell r="P1993" t="str">
            <v>IBNRDT12</v>
          </cell>
          <cell r="AK1993" t="str">
            <v>IBNRDT12</v>
          </cell>
        </row>
        <row r="1994">
          <cell r="A1994" t="str">
            <v>IBNRDT13</v>
          </cell>
          <cell r="D1994" t="str">
            <v>IBNRDT13</v>
          </cell>
          <cell r="G1994" t="str">
            <v>IBNRDT13</v>
          </cell>
          <cell r="J1994" t="str">
            <v>IBNRDT13</v>
          </cell>
          <cell r="M1994" t="str">
            <v>IBNRDT13</v>
          </cell>
          <cell r="P1994" t="str">
            <v>IBNRDT13</v>
          </cell>
          <cell r="AK1994" t="str">
            <v>IBNRDT13</v>
          </cell>
        </row>
        <row r="1995">
          <cell r="A1995" t="str">
            <v>IBNRFF01</v>
          </cell>
          <cell r="D1995" t="str">
            <v>IBNRFF01</v>
          </cell>
          <cell r="G1995" t="str">
            <v>IBNRFF01</v>
          </cell>
          <cell r="J1995" t="str">
            <v>IBNRFF01</v>
          </cell>
          <cell r="M1995" t="str">
            <v>IBNRFF01</v>
          </cell>
          <cell r="P1995" t="str">
            <v>IBNRFF01</v>
          </cell>
          <cell r="AK1995" t="str">
            <v>IBNRFF01</v>
          </cell>
        </row>
        <row r="1996">
          <cell r="A1996" t="str">
            <v>IBNRFF02</v>
          </cell>
          <cell r="D1996" t="str">
            <v>IBNRFF02</v>
          </cell>
          <cell r="G1996" t="str">
            <v>IBNRFF02</v>
          </cell>
          <cell r="J1996" t="str">
            <v>IBNRFF02</v>
          </cell>
          <cell r="M1996" t="str">
            <v>IBNRFF02</v>
          </cell>
          <cell r="P1996" t="str">
            <v>IBNRFF02</v>
          </cell>
          <cell r="AK1996" t="str">
            <v>IBNRFF02</v>
          </cell>
        </row>
        <row r="1997">
          <cell r="A1997" t="str">
            <v>IBNRFF03</v>
          </cell>
          <cell r="D1997" t="str">
            <v>IBNRFF03</v>
          </cell>
          <cell r="G1997" t="str">
            <v>IBNRFF03</v>
          </cell>
          <cell r="J1997" t="str">
            <v>IBNRFF03</v>
          </cell>
          <cell r="M1997" t="str">
            <v>IBNRFF03</v>
          </cell>
          <cell r="P1997" t="str">
            <v>IBNRFF03</v>
          </cell>
          <cell r="AK1997" t="str">
            <v>IBNRFF03</v>
          </cell>
        </row>
        <row r="1998">
          <cell r="A1998" t="str">
            <v>IBNRFF04</v>
          </cell>
          <cell r="D1998" t="str">
            <v>IBNRFF04</v>
          </cell>
          <cell r="G1998" t="str">
            <v>IBNRFF04</v>
          </cell>
          <cell r="J1998" t="str">
            <v>IBNRFF04</v>
          </cell>
          <cell r="M1998" t="str">
            <v>IBNRFF04</v>
          </cell>
          <cell r="P1998" t="str">
            <v>IBNRFF04</v>
          </cell>
          <cell r="AK1998" t="str">
            <v>IBNRFF04</v>
          </cell>
        </row>
        <row r="1999">
          <cell r="A1999" t="str">
            <v>IBNRFF05</v>
          </cell>
          <cell r="D1999" t="str">
            <v>IBNRFF05</v>
          </cell>
          <cell r="G1999" t="str">
            <v>IBNRFF05</v>
          </cell>
          <cell r="J1999" t="str">
            <v>IBNRFF05</v>
          </cell>
          <cell r="M1999" t="str">
            <v>IBNRFF05</v>
          </cell>
          <cell r="P1999" t="str">
            <v>IBNRFF05</v>
          </cell>
          <cell r="AK1999" t="str">
            <v>IBNRFF05</v>
          </cell>
        </row>
        <row r="2000">
          <cell r="A2000" t="str">
            <v>IBNRFF06</v>
          </cell>
          <cell r="D2000" t="str">
            <v>IBNRFF06</v>
          </cell>
          <cell r="G2000" t="str">
            <v>IBNRFF06</v>
          </cell>
          <cell r="J2000" t="str">
            <v>IBNRFF06</v>
          </cell>
          <cell r="M2000" t="str">
            <v>IBNRFF06</v>
          </cell>
          <cell r="P2000" t="str">
            <v>IBNRFF06</v>
          </cell>
          <cell r="AK2000" t="str">
            <v>IBNRFF06</v>
          </cell>
        </row>
        <row r="2001">
          <cell r="A2001" t="str">
            <v>IBNRFF07</v>
          </cell>
          <cell r="D2001" t="str">
            <v>IBNRFF07</v>
          </cell>
          <cell r="G2001" t="str">
            <v>IBNRFF07</v>
          </cell>
          <cell r="J2001" t="str">
            <v>IBNRFF07</v>
          </cell>
          <cell r="M2001" t="str">
            <v>IBNRFF07</v>
          </cell>
          <cell r="P2001" t="str">
            <v>IBNRFF07</v>
          </cell>
          <cell r="AK2001" t="str">
            <v>IBNRFF07</v>
          </cell>
        </row>
        <row r="2002">
          <cell r="A2002" t="str">
            <v>IBNRFF08</v>
          </cell>
          <cell r="D2002" t="str">
            <v>IBNRFF08</v>
          </cell>
          <cell r="G2002" t="str">
            <v>IBNRFF08</v>
          </cell>
          <cell r="J2002" t="str">
            <v>IBNRFF08</v>
          </cell>
          <cell r="M2002" t="str">
            <v>IBNRFF08</v>
          </cell>
          <cell r="P2002" t="str">
            <v>IBNRFF08</v>
          </cell>
          <cell r="AK2002" t="str">
            <v>IBNRFF08</v>
          </cell>
        </row>
        <row r="2003">
          <cell r="A2003" t="str">
            <v>IBNRFF09</v>
          </cell>
          <cell r="D2003" t="str">
            <v>IBNRFF09</v>
          </cell>
          <cell r="G2003" t="str">
            <v>IBNRFF09</v>
          </cell>
          <cell r="J2003" t="str">
            <v>IBNRFF09</v>
          </cell>
          <cell r="M2003" t="str">
            <v>IBNRFF09</v>
          </cell>
          <cell r="P2003" t="str">
            <v>IBNRFF09</v>
          </cell>
          <cell r="AK2003" t="str">
            <v>IBNRFF09</v>
          </cell>
        </row>
        <row r="2004">
          <cell r="A2004" t="str">
            <v>IBNRFF10</v>
          </cell>
          <cell r="D2004" t="str">
            <v>IBNRFF10</v>
          </cell>
          <cell r="G2004" t="str">
            <v>IBNRFF10</v>
          </cell>
          <cell r="J2004" t="str">
            <v>IBNRFF10</v>
          </cell>
          <cell r="M2004" t="str">
            <v>IBNRFF10</v>
          </cell>
          <cell r="P2004" t="str">
            <v>IBNRFF10</v>
          </cell>
          <cell r="AK2004" t="str">
            <v>IBNRFF10</v>
          </cell>
        </row>
        <row r="2005">
          <cell r="A2005" t="str">
            <v>IBNRFF11</v>
          </cell>
          <cell r="D2005" t="str">
            <v>IBNRFF11</v>
          </cell>
          <cell r="G2005" t="str">
            <v>IBNRFF11</v>
          </cell>
          <cell r="J2005" t="str">
            <v>IBNRFF11</v>
          </cell>
          <cell r="M2005" t="str">
            <v>IBNRFF11</v>
          </cell>
          <cell r="P2005" t="str">
            <v>IBNRFF11</v>
          </cell>
          <cell r="AK2005" t="str">
            <v>IBNRFF11</v>
          </cell>
        </row>
        <row r="2006">
          <cell r="A2006" t="str">
            <v>IBNRFF12</v>
          </cell>
          <cell r="D2006" t="str">
            <v>IBNRFF12</v>
          </cell>
          <cell r="G2006" t="str">
            <v>IBNRFF12</v>
          </cell>
          <cell r="J2006" t="str">
            <v>IBNRFF12</v>
          </cell>
          <cell r="M2006" t="str">
            <v>IBNRFF12</v>
          </cell>
          <cell r="P2006" t="str">
            <v>IBNRFF12</v>
          </cell>
          <cell r="AK2006" t="str">
            <v>IBNRFF12</v>
          </cell>
        </row>
        <row r="2007">
          <cell r="A2007" t="str">
            <v>IBNRFT01</v>
          </cell>
          <cell r="D2007" t="str">
            <v>IBNRFT01</v>
          </cell>
          <cell r="G2007" t="str">
            <v>IBNRFT01</v>
          </cell>
          <cell r="J2007" t="str">
            <v>IBNRFT01</v>
          </cell>
          <cell r="M2007" t="str">
            <v>IBNRFT01</v>
          </cell>
          <cell r="P2007" t="str">
            <v>IBNRFT01</v>
          </cell>
          <cell r="AK2007" t="str">
            <v>IBNRFT01</v>
          </cell>
        </row>
        <row r="2008">
          <cell r="A2008" t="str">
            <v>IBNRFT02</v>
          </cell>
          <cell r="D2008" t="str">
            <v>IBNRFT02</v>
          </cell>
          <cell r="G2008" t="str">
            <v>IBNRFT02</v>
          </cell>
          <cell r="J2008" t="str">
            <v>IBNRFT02</v>
          </cell>
          <cell r="M2008" t="str">
            <v>IBNRFT02</v>
          </cell>
          <cell r="P2008" t="str">
            <v>IBNRFT02</v>
          </cell>
          <cell r="AK2008" t="str">
            <v>IBNRFT02</v>
          </cell>
        </row>
        <row r="2009">
          <cell r="A2009" t="str">
            <v>IBNRFT03</v>
          </cell>
          <cell r="D2009" t="str">
            <v>IBNRFT03</v>
          </cell>
          <cell r="G2009" t="str">
            <v>IBNRFT03</v>
          </cell>
          <cell r="J2009" t="str">
            <v>IBNRFT03</v>
          </cell>
          <cell r="M2009" t="str">
            <v>IBNRFT03</v>
          </cell>
          <cell r="P2009" t="str">
            <v>IBNRFT03</v>
          </cell>
          <cell r="AK2009" t="str">
            <v>IBNRFT03</v>
          </cell>
        </row>
        <row r="2010">
          <cell r="A2010" t="str">
            <v>IBNRFT04</v>
          </cell>
          <cell r="D2010" t="str">
            <v>IBNRFT04</v>
          </cell>
          <cell r="G2010" t="str">
            <v>IBNRFT04</v>
          </cell>
          <cell r="J2010" t="str">
            <v>IBNRFT04</v>
          </cell>
          <cell r="M2010" t="str">
            <v>IBNRFT04</v>
          </cell>
          <cell r="P2010" t="str">
            <v>IBNRFT04</v>
          </cell>
          <cell r="AK2010" t="str">
            <v>IBNRFT04</v>
          </cell>
        </row>
        <row r="2011">
          <cell r="A2011" t="str">
            <v>IBNRFT05</v>
          </cell>
          <cell r="D2011" t="str">
            <v>IBNRFT05</v>
          </cell>
          <cell r="G2011" t="str">
            <v>IBNRFT05</v>
          </cell>
          <cell r="J2011" t="str">
            <v>IBNRFT05</v>
          </cell>
          <cell r="M2011" t="str">
            <v>IBNRFT05</v>
          </cell>
          <cell r="P2011" t="str">
            <v>IBNRFT05</v>
          </cell>
          <cell r="AK2011" t="str">
            <v>IBNRFT05</v>
          </cell>
        </row>
        <row r="2012">
          <cell r="A2012" t="str">
            <v>IBNRFT06</v>
          </cell>
          <cell r="D2012" t="str">
            <v>IBNRFT06</v>
          </cell>
          <cell r="G2012" t="str">
            <v>IBNRFT06</v>
          </cell>
          <cell r="J2012" t="str">
            <v>IBNRFT06</v>
          </cell>
          <cell r="M2012" t="str">
            <v>IBNRFT06</v>
          </cell>
          <cell r="P2012" t="str">
            <v>IBNRFT06</v>
          </cell>
          <cell r="AK2012" t="str">
            <v>IBNRFT06</v>
          </cell>
        </row>
        <row r="2013">
          <cell r="A2013" t="str">
            <v>IBNRFT07</v>
          </cell>
          <cell r="D2013" t="str">
            <v>IBNRFT07</v>
          </cell>
          <cell r="G2013" t="str">
            <v>IBNRFT07</v>
          </cell>
          <cell r="J2013" t="str">
            <v>IBNRFT07</v>
          </cell>
          <cell r="M2013" t="str">
            <v>IBNRFT07</v>
          </cell>
          <cell r="P2013" t="str">
            <v>IBNRFT07</v>
          </cell>
          <cell r="AK2013" t="str">
            <v>IBNRFT07</v>
          </cell>
        </row>
        <row r="2014">
          <cell r="A2014" t="str">
            <v>IBNRFT08</v>
          </cell>
          <cell r="D2014" t="str">
            <v>IBNRFT08</v>
          </cell>
          <cell r="G2014" t="str">
            <v>IBNRFT08</v>
          </cell>
          <cell r="J2014" t="str">
            <v>IBNRFT08</v>
          </cell>
          <cell r="M2014" t="str">
            <v>IBNRFT08</v>
          </cell>
          <cell r="P2014" t="str">
            <v>IBNRFT08</v>
          </cell>
          <cell r="AK2014" t="str">
            <v>IBNRFT08</v>
          </cell>
        </row>
        <row r="2015">
          <cell r="A2015" t="str">
            <v>IBNRFT09</v>
          </cell>
          <cell r="D2015" t="str">
            <v>IBNRFT09</v>
          </cell>
          <cell r="G2015" t="str">
            <v>IBNRFT09</v>
          </cell>
          <cell r="J2015" t="str">
            <v>IBNRFT09</v>
          </cell>
          <cell r="M2015" t="str">
            <v>IBNRFT09</v>
          </cell>
          <cell r="P2015" t="str">
            <v>IBNRFT09</v>
          </cell>
          <cell r="AK2015" t="str">
            <v>IBNRFT09</v>
          </cell>
        </row>
        <row r="2016">
          <cell r="A2016" t="str">
            <v>IBNRFT10</v>
          </cell>
          <cell r="D2016" t="str">
            <v>IBNRFT10</v>
          </cell>
          <cell r="G2016" t="str">
            <v>IBNRFT10</v>
          </cell>
          <cell r="J2016" t="str">
            <v>IBNRFT10</v>
          </cell>
          <cell r="M2016" t="str">
            <v>IBNRFT10</v>
          </cell>
          <cell r="P2016" t="str">
            <v>IBNRFT10</v>
          </cell>
          <cell r="AK2016" t="str">
            <v>IBNRFT10</v>
          </cell>
        </row>
        <row r="2017">
          <cell r="A2017" t="str">
            <v>IBNRFT11</v>
          </cell>
          <cell r="D2017" t="str">
            <v>IBNRFT11</v>
          </cell>
          <cell r="G2017" t="str">
            <v>IBNRFT11</v>
          </cell>
          <cell r="J2017" t="str">
            <v>IBNRFT11</v>
          </cell>
          <cell r="M2017" t="str">
            <v>IBNRFT11</v>
          </cell>
          <cell r="P2017" t="str">
            <v>IBNRFT11</v>
          </cell>
          <cell r="AK2017" t="str">
            <v>IBNRFT11</v>
          </cell>
        </row>
        <row r="2018">
          <cell r="A2018" t="str">
            <v>IBNRFT12</v>
          </cell>
          <cell r="D2018" t="str">
            <v>IBNRFT12</v>
          </cell>
          <cell r="G2018" t="str">
            <v>IBNRFT12</v>
          </cell>
          <cell r="J2018" t="str">
            <v>IBNRFT12</v>
          </cell>
          <cell r="M2018" t="str">
            <v>IBNRFT12</v>
          </cell>
          <cell r="P2018" t="str">
            <v>IBNRFT12</v>
          </cell>
          <cell r="AK2018" t="str">
            <v>IBNRFT12</v>
          </cell>
        </row>
        <row r="2019">
          <cell r="A2019" t="str">
            <v>IBNRFT13</v>
          </cell>
          <cell r="D2019" t="str">
            <v>IBNRFT13</v>
          </cell>
          <cell r="G2019" t="str">
            <v>IBNRFT13</v>
          </cell>
          <cell r="J2019" t="str">
            <v>IBNRFT13</v>
          </cell>
          <cell r="M2019" t="str">
            <v>IBNRFT13</v>
          </cell>
          <cell r="P2019" t="str">
            <v>IBNRFT13</v>
          </cell>
          <cell r="AK2019" t="str">
            <v>IBNRFT13</v>
          </cell>
        </row>
        <row r="2020">
          <cell r="A2020" t="str">
            <v>IBNRFT14</v>
          </cell>
          <cell r="D2020" t="str">
            <v>IBNRFT14</v>
          </cell>
          <cell r="G2020" t="str">
            <v>IBNRFT14</v>
          </cell>
          <cell r="J2020" t="str">
            <v>IBNRFT14</v>
          </cell>
          <cell r="M2020" t="str">
            <v>IBNRFT14</v>
          </cell>
          <cell r="P2020" t="str">
            <v>IBNRFT14</v>
          </cell>
          <cell r="AK2020" t="str">
            <v>IBNRFT14</v>
          </cell>
        </row>
        <row r="2021">
          <cell r="A2021" t="str">
            <v>IBNRFT15</v>
          </cell>
          <cell r="D2021" t="str">
            <v>IBNRFT15</v>
          </cell>
          <cell r="G2021" t="str">
            <v>IBNRFT15</v>
          </cell>
          <cell r="J2021" t="str">
            <v>IBNRFT15</v>
          </cell>
          <cell r="M2021" t="str">
            <v>IBNRFT15</v>
          </cell>
          <cell r="P2021" t="str">
            <v>IBNRFT15</v>
          </cell>
          <cell r="AK2021" t="str">
            <v>IBNRFT15</v>
          </cell>
        </row>
        <row r="2022">
          <cell r="A2022" t="str">
            <v>IBNRFT16</v>
          </cell>
          <cell r="D2022" t="str">
            <v>IBNRFT16</v>
          </cell>
          <cell r="G2022" t="str">
            <v>IBNRFT16</v>
          </cell>
          <cell r="J2022" t="str">
            <v>IBNRFT16</v>
          </cell>
          <cell r="M2022" t="str">
            <v>IBNRFT16</v>
          </cell>
          <cell r="P2022" t="str">
            <v>IBNRFT16</v>
          </cell>
          <cell r="AK2022" t="str">
            <v>IBNRFT16</v>
          </cell>
        </row>
        <row r="2023">
          <cell r="A2023" t="str">
            <v>IBNRFT17</v>
          </cell>
          <cell r="D2023" t="str">
            <v>IBNRFT17</v>
          </cell>
          <cell r="G2023" t="str">
            <v>IBNRFT17</v>
          </cell>
          <cell r="J2023" t="str">
            <v>IBNRFT17</v>
          </cell>
          <cell r="M2023" t="str">
            <v>IBNRFT17</v>
          </cell>
          <cell r="P2023" t="str">
            <v>IBNRFT17</v>
          </cell>
          <cell r="AK2023" t="str">
            <v>IBNRFT17</v>
          </cell>
        </row>
        <row r="2024">
          <cell r="A2024" t="str">
            <v>IBNRFT18</v>
          </cell>
          <cell r="D2024" t="str">
            <v>IBNRFT18</v>
          </cell>
          <cell r="G2024" t="str">
            <v>IBNRFT18</v>
          </cell>
          <cell r="J2024" t="str">
            <v>IBNRFT18</v>
          </cell>
          <cell r="M2024" t="str">
            <v>IBNRFT18</v>
          </cell>
          <cell r="P2024" t="str">
            <v>IBNRFT18</v>
          </cell>
          <cell r="AK2024" t="str">
            <v>IBNRFT18</v>
          </cell>
        </row>
        <row r="2025">
          <cell r="A2025" t="str">
            <v>IBNRFT19</v>
          </cell>
          <cell r="D2025" t="str">
            <v>IBNRFT19</v>
          </cell>
          <cell r="G2025" t="str">
            <v>IBNRFT19</v>
          </cell>
          <cell r="J2025" t="str">
            <v>IBNRFT19</v>
          </cell>
          <cell r="M2025" t="str">
            <v>IBNRFT19</v>
          </cell>
          <cell r="P2025" t="str">
            <v>IBNRFT19</v>
          </cell>
          <cell r="AK2025" t="str">
            <v>IBNRFT19</v>
          </cell>
        </row>
        <row r="2026">
          <cell r="A2026" t="str">
            <v>IBNRFT20</v>
          </cell>
          <cell r="D2026" t="str">
            <v>IBNRFT20</v>
          </cell>
          <cell r="G2026" t="str">
            <v>IBNRFT20</v>
          </cell>
          <cell r="J2026" t="str">
            <v>IBNRFT20</v>
          </cell>
          <cell r="M2026" t="str">
            <v>IBNRFT20</v>
          </cell>
          <cell r="P2026" t="str">
            <v>IBNRFT20</v>
          </cell>
          <cell r="AK2026" t="str">
            <v>IBNRFT20</v>
          </cell>
        </row>
        <row r="2027">
          <cell r="A2027" t="str">
            <v>IBNRFT21</v>
          </cell>
          <cell r="D2027" t="str">
            <v>IBNRFT21</v>
          </cell>
          <cell r="G2027" t="str">
            <v>IBNRFT21</v>
          </cell>
          <cell r="J2027" t="str">
            <v>IBNRFT21</v>
          </cell>
          <cell r="M2027" t="str">
            <v>IBNRFT21</v>
          </cell>
          <cell r="P2027" t="str">
            <v>IBNRFT21</v>
          </cell>
          <cell r="AK2027" t="str">
            <v>IBNRFT21</v>
          </cell>
        </row>
        <row r="2028">
          <cell r="A2028" t="str">
            <v>IBNRFT22</v>
          </cell>
          <cell r="D2028" t="str">
            <v>IBNRFT22</v>
          </cell>
          <cell r="G2028" t="str">
            <v>IBNRFT22</v>
          </cell>
          <cell r="J2028" t="str">
            <v>IBNRFT22</v>
          </cell>
          <cell r="M2028" t="str">
            <v>IBNRFT22</v>
          </cell>
          <cell r="P2028" t="str">
            <v>IBNRFT22</v>
          </cell>
          <cell r="AK2028" t="str">
            <v>IBNRFT22</v>
          </cell>
        </row>
        <row r="2029">
          <cell r="A2029" t="str">
            <v>IBNRFT23</v>
          </cell>
          <cell r="D2029" t="str">
            <v>IBNRFT23</v>
          </cell>
          <cell r="G2029" t="str">
            <v>IBNRFT23</v>
          </cell>
          <cell r="J2029" t="str">
            <v>IBNRFT23</v>
          </cell>
          <cell r="M2029" t="str">
            <v>IBNRFT23</v>
          </cell>
          <cell r="P2029" t="str">
            <v>IBNRFT23</v>
          </cell>
          <cell r="AK2029" t="str">
            <v>IBNRFT23</v>
          </cell>
        </row>
        <row r="2030">
          <cell r="A2030" t="str">
            <v>IBNRFT24</v>
          </cell>
          <cell r="D2030" t="str">
            <v>IBNRFT24</v>
          </cell>
          <cell r="G2030" t="str">
            <v>IBNRFT24</v>
          </cell>
          <cell r="J2030" t="str">
            <v>IBNRFT24</v>
          </cell>
          <cell r="M2030" t="str">
            <v>IBNRFT24</v>
          </cell>
          <cell r="P2030" t="str">
            <v>IBNRFT24</v>
          </cell>
          <cell r="AK2030" t="str">
            <v>IBNRFT24</v>
          </cell>
        </row>
        <row r="2031">
          <cell r="A2031" t="str">
            <v>LRESDT01</v>
          </cell>
          <cell r="D2031" t="str">
            <v>LRESDT01</v>
          </cell>
          <cell r="G2031" t="str">
            <v>LRESDT01</v>
          </cell>
          <cell r="J2031" t="str">
            <v>LRESDT01</v>
          </cell>
          <cell r="M2031" t="str">
            <v>LRESDT01</v>
          </cell>
          <cell r="P2031" t="str">
            <v>LRESDT01</v>
          </cell>
          <cell r="AK2031" t="str">
            <v>LRESDT01</v>
          </cell>
        </row>
        <row r="2032">
          <cell r="A2032" t="str">
            <v>LRESDT03</v>
          </cell>
          <cell r="D2032" t="str">
            <v>LRESDT03</v>
          </cell>
          <cell r="G2032" t="str">
            <v>LRESDT03</v>
          </cell>
          <cell r="J2032" t="str">
            <v>LRESDT03</v>
          </cell>
          <cell r="M2032" t="str">
            <v>LRESDT03</v>
          </cell>
          <cell r="P2032" t="str">
            <v>LRESDT03</v>
          </cell>
          <cell r="AK2032" t="str">
            <v>LRESDT03</v>
          </cell>
        </row>
        <row r="2033">
          <cell r="A2033" t="str">
            <v>LRESDT07</v>
          </cell>
          <cell r="D2033" t="str">
            <v>LRESDT07</v>
          </cell>
          <cell r="G2033" t="str">
            <v>LRESDT07</v>
          </cell>
          <cell r="J2033" t="str">
            <v>LRESDT07</v>
          </cell>
          <cell r="M2033" t="str">
            <v>LRESDT07</v>
          </cell>
          <cell r="P2033" t="str">
            <v>LRESDT07</v>
          </cell>
          <cell r="AK2033" t="str">
            <v>LRESDT07</v>
          </cell>
        </row>
        <row r="2034">
          <cell r="A2034" t="str">
            <v>OCOMLFAI</v>
          </cell>
          <cell r="D2034" t="str">
            <v>OCOMLFAI</v>
          </cell>
          <cell r="G2034" t="str">
            <v>OCOMLFAI</v>
          </cell>
          <cell r="J2034" t="str">
            <v>OCOMLFAI</v>
          </cell>
          <cell r="M2034" t="str">
            <v>OCOMLFAI</v>
          </cell>
          <cell r="P2034" t="str">
            <v>OCOMLFAI</v>
          </cell>
          <cell r="AK2034" t="str">
            <v>OCOMLFAI</v>
          </cell>
        </row>
        <row r="2035">
          <cell r="A2035" t="str">
            <v>OTHEXHRD</v>
          </cell>
          <cell r="D2035" t="str">
            <v>OTHEXHRD</v>
          </cell>
          <cell r="G2035" t="str">
            <v>OTHEXHRD</v>
          </cell>
          <cell r="J2035" t="str">
            <v>OTHEXHRD</v>
          </cell>
          <cell r="M2035" t="str">
            <v>OTHEXHRD</v>
          </cell>
          <cell r="P2035" t="str">
            <v>OTHEXHRD</v>
          </cell>
          <cell r="AK2035" t="str">
            <v>OTHEXHRD</v>
          </cell>
        </row>
        <row r="2036">
          <cell r="A2036" t="str">
            <v>OPRMLMA2</v>
          </cell>
          <cell r="D2036" t="str">
            <v>OPRMLMA2</v>
          </cell>
          <cell r="G2036" t="str">
            <v>OPRMLMA2</v>
          </cell>
          <cell r="J2036" t="str">
            <v>OPRMLMA2</v>
          </cell>
          <cell r="M2036" t="str">
            <v>OPRMLMA2</v>
          </cell>
          <cell r="P2036" t="str">
            <v>OPRMLMA2</v>
          </cell>
          <cell r="AK2036" t="str">
            <v>OPRMLMA2</v>
          </cell>
        </row>
        <row r="2037">
          <cell r="A2037" t="str">
            <v>OCOMLMA2</v>
          </cell>
          <cell r="D2037" t="str">
            <v>OCOMLMA2</v>
          </cell>
          <cell r="G2037" t="str">
            <v>OCOMLMA2</v>
          </cell>
          <cell r="J2037" t="str">
            <v>OCOMLMA2</v>
          </cell>
          <cell r="M2037" t="str">
            <v>OCOMLMA2</v>
          </cell>
          <cell r="P2037" t="str">
            <v>OCOMLMA2</v>
          </cell>
          <cell r="AK2037" t="str">
            <v>OCOMLMA2</v>
          </cell>
        </row>
        <row r="2038">
          <cell r="A2038" t="str">
            <v>DIRECTOR</v>
          </cell>
          <cell r="D2038" t="str">
            <v>DIRECTOR</v>
          </cell>
          <cell r="G2038" t="str">
            <v>DIRECTOR</v>
          </cell>
          <cell r="J2038" t="str">
            <v>DIRECTOR</v>
          </cell>
          <cell r="M2038" t="str">
            <v>DIRECTOR</v>
          </cell>
          <cell r="P2038" t="str">
            <v>DIRECTOR</v>
          </cell>
          <cell r="AK2038" t="str">
            <v>DIRECTOR</v>
          </cell>
        </row>
        <row r="2039">
          <cell r="A2039" t="str">
            <v>TREASURY</v>
          </cell>
          <cell r="D2039" t="str">
            <v>TREASURY</v>
          </cell>
          <cell r="G2039" t="str">
            <v>TREASURY</v>
          </cell>
          <cell r="J2039" t="str">
            <v>TREASURY</v>
          </cell>
          <cell r="M2039" t="str">
            <v>TREASURY</v>
          </cell>
          <cell r="P2039" t="str">
            <v>TREASURY</v>
          </cell>
          <cell r="AK2039" t="str">
            <v>TREASURY</v>
          </cell>
        </row>
        <row r="2040">
          <cell r="A2040" t="str">
            <v>AMZTBILL</v>
          </cell>
          <cell r="D2040" t="str">
            <v>AMZTBILL</v>
          </cell>
          <cell r="G2040" t="str">
            <v>AMZTBILL</v>
          </cell>
          <cell r="J2040" t="str">
            <v>AMZTBILL</v>
          </cell>
          <cell r="M2040" t="str">
            <v>AMZTBILL</v>
          </cell>
          <cell r="P2040" t="str">
            <v>AMZTBILL</v>
          </cell>
          <cell r="AK2040" t="str">
            <v>AMZTBILL</v>
          </cell>
        </row>
        <row r="2041">
          <cell r="A2041" t="str">
            <v>BANKGUAR</v>
          </cell>
          <cell r="D2041" t="str">
            <v>BANKGUAR</v>
          </cell>
          <cell r="G2041" t="str">
            <v>BANKGUAR</v>
          </cell>
          <cell r="J2041" t="str">
            <v>BANKGUAR</v>
          </cell>
          <cell r="M2041" t="str">
            <v>BANKGUAR</v>
          </cell>
          <cell r="P2041" t="str">
            <v>BANKGUAR</v>
          </cell>
          <cell r="AK2041" t="str">
            <v>BANKGUAR</v>
          </cell>
        </row>
        <row r="2042">
          <cell r="A2042" t="str">
            <v>LRESMA08</v>
          </cell>
          <cell r="D2042" t="str">
            <v>LRESMA08</v>
          </cell>
          <cell r="G2042" t="str">
            <v>LRESMA08</v>
          </cell>
          <cell r="J2042" t="str">
            <v>LRESMA08</v>
          </cell>
          <cell r="M2042" t="str">
            <v>LRESMA08</v>
          </cell>
          <cell r="P2042" t="str">
            <v>LRESMA08</v>
          </cell>
          <cell r="AK2042" t="str">
            <v>LRESMA08</v>
          </cell>
        </row>
        <row r="2043">
          <cell r="A2043" t="str">
            <v>LRESMA10</v>
          </cell>
          <cell r="D2043" t="str">
            <v>LRESMA10</v>
          </cell>
          <cell r="G2043" t="str">
            <v>LRESMA10</v>
          </cell>
          <cell r="J2043" t="str">
            <v>LRESMA10</v>
          </cell>
          <cell r="M2043" t="str">
            <v>LRESMA10</v>
          </cell>
          <cell r="P2043" t="str">
            <v>LRESMA10</v>
          </cell>
          <cell r="AK2043" t="str">
            <v>LRESMA10</v>
          </cell>
        </row>
        <row r="2044">
          <cell r="A2044" t="str">
            <v>LRESDF02</v>
          </cell>
          <cell r="D2044" t="str">
            <v>LRESDF02</v>
          </cell>
          <cell r="G2044" t="str">
            <v>LRESDF02</v>
          </cell>
          <cell r="J2044" t="str">
            <v>LRESDF02</v>
          </cell>
          <cell r="M2044" t="str">
            <v>LRESDF02</v>
          </cell>
          <cell r="P2044" t="str">
            <v>LRESDF02</v>
          </cell>
          <cell r="AK2044" t="str">
            <v>LRESDF02</v>
          </cell>
        </row>
        <row r="2045">
          <cell r="A2045" t="str">
            <v>LRESDF04</v>
          </cell>
          <cell r="D2045" t="str">
            <v>LRESDF04</v>
          </cell>
          <cell r="G2045" t="str">
            <v>LRESDF04</v>
          </cell>
          <cell r="J2045" t="str">
            <v>LRESDF04</v>
          </cell>
          <cell r="M2045" t="str">
            <v>LRESDF04</v>
          </cell>
          <cell r="P2045" t="str">
            <v>LRESDF04</v>
          </cell>
          <cell r="AK2045" t="str">
            <v>LRESDF04</v>
          </cell>
        </row>
        <row r="2046">
          <cell r="A2046" t="str">
            <v>LRESMA01</v>
          </cell>
          <cell r="D2046" t="str">
            <v>LRESMA01</v>
          </cell>
          <cell r="G2046" t="str">
            <v>LRESMA01</v>
          </cell>
          <cell r="J2046" t="str">
            <v>LRESMA01</v>
          </cell>
          <cell r="M2046" t="str">
            <v>LRESMA01</v>
          </cell>
          <cell r="P2046" t="str">
            <v>LRESMA01</v>
          </cell>
          <cell r="AK2046" t="str">
            <v>LRESMA01</v>
          </cell>
        </row>
        <row r="2047">
          <cell r="A2047" t="str">
            <v>LRESMA02</v>
          </cell>
          <cell r="D2047" t="str">
            <v>LRESMA02</v>
          </cell>
          <cell r="G2047" t="str">
            <v>LRESMA02</v>
          </cell>
          <cell r="J2047" t="str">
            <v>LRESMA02</v>
          </cell>
          <cell r="M2047" t="str">
            <v>LRESMA02</v>
          </cell>
          <cell r="P2047" t="str">
            <v>LRESMA02</v>
          </cell>
          <cell r="AK2047" t="str">
            <v>LRESMA02</v>
          </cell>
        </row>
        <row r="2048">
          <cell r="A2048" t="str">
            <v>LRESMA04</v>
          </cell>
          <cell r="D2048" t="str">
            <v>LRESMA04</v>
          </cell>
          <cell r="G2048" t="str">
            <v>LRESMA04</v>
          </cell>
          <cell r="J2048" t="str">
            <v>LRESMA04</v>
          </cell>
          <cell r="M2048" t="str">
            <v>LRESMA04</v>
          </cell>
          <cell r="P2048" t="str">
            <v>LRESMA04</v>
          </cell>
          <cell r="AK2048" t="str">
            <v>LRESMA04</v>
          </cell>
        </row>
        <row r="2049">
          <cell r="A2049" t="str">
            <v>LRESMA05</v>
          </cell>
          <cell r="D2049" t="str">
            <v>LRESMA05</v>
          </cell>
          <cell r="G2049" t="str">
            <v>LRESMA05</v>
          </cell>
          <cell r="J2049" t="str">
            <v>LRESMA05</v>
          </cell>
          <cell r="M2049" t="str">
            <v>LRESMA05</v>
          </cell>
          <cell r="P2049" t="str">
            <v>LRESMA05</v>
          </cell>
          <cell r="AK2049" t="str">
            <v>LRESMA05</v>
          </cell>
        </row>
        <row r="2050">
          <cell r="A2050" t="str">
            <v>LRESMA07</v>
          </cell>
          <cell r="D2050" t="str">
            <v>LRESMA07</v>
          </cell>
          <cell r="G2050" t="str">
            <v>LRESMA07</v>
          </cell>
          <cell r="J2050" t="str">
            <v>LRESMA07</v>
          </cell>
          <cell r="M2050" t="str">
            <v>LRESMA07</v>
          </cell>
          <cell r="P2050" t="str">
            <v>LRESMA07</v>
          </cell>
          <cell r="AK2050" t="str">
            <v>LRESMA07</v>
          </cell>
        </row>
        <row r="2051">
          <cell r="A2051" t="str">
            <v>LRESDF01</v>
          </cell>
          <cell r="D2051" t="str">
            <v>LRESDF01</v>
          </cell>
          <cell r="G2051" t="str">
            <v>LRESDF01</v>
          </cell>
          <cell r="J2051" t="str">
            <v>LRESDF01</v>
          </cell>
          <cell r="M2051" t="str">
            <v>LRESDF01</v>
          </cell>
          <cell r="P2051" t="str">
            <v>LRESDF01</v>
          </cell>
          <cell r="AK2051" t="str">
            <v>LRESDF01</v>
          </cell>
        </row>
        <row r="2052">
          <cell r="A2052" t="str">
            <v>LRESMA03</v>
          </cell>
          <cell r="D2052" t="str">
            <v>LRESMA03</v>
          </cell>
          <cell r="G2052" t="str">
            <v>LRESMA03</v>
          </cell>
          <cell r="J2052" t="str">
            <v>LRESMA03</v>
          </cell>
          <cell r="M2052" t="str">
            <v>LRESMA03</v>
          </cell>
          <cell r="P2052" t="str">
            <v>LRESMA03</v>
          </cell>
          <cell r="AK2052" t="str">
            <v>LRESMA03</v>
          </cell>
        </row>
        <row r="2053">
          <cell r="A2053" t="str">
            <v>LRESMA06</v>
          </cell>
          <cell r="D2053" t="str">
            <v>LRESMA06</v>
          </cell>
          <cell r="G2053" t="str">
            <v>LRESMA06</v>
          </cell>
          <cell r="J2053" t="str">
            <v>LRESMA06</v>
          </cell>
          <cell r="M2053" t="str">
            <v>LRESMA06</v>
          </cell>
          <cell r="P2053" t="str">
            <v>LRESMA06</v>
          </cell>
          <cell r="AK2053" t="str">
            <v>LRESMA06</v>
          </cell>
        </row>
        <row r="2054">
          <cell r="A2054" t="str">
            <v>ICLMMA12</v>
          </cell>
          <cell r="D2054" t="str">
            <v>ICLMMA12</v>
          </cell>
          <cell r="G2054" t="str">
            <v>ICLMMA12</v>
          </cell>
          <cell r="J2054" t="str">
            <v>ICLMMA12</v>
          </cell>
          <cell r="M2054" t="str">
            <v>ICLMMA12</v>
          </cell>
          <cell r="P2054" t="str">
            <v>ICLMMA12</v>
          </cell>
          <cell r="AK2054" t="str">
            <v>ICLMMA12</v>
          </cell>
        </row>
        <row r="2055">
          <cell r="A2055" t="str">
            <v>OOCMMA12</v>
          </cell>
          <cell r="D2055" t="str">
            <v>OOCMMA12</v>
          </cell>
          <cell r="G2055" t="str">
            <v>OOCMMA12</v>
          </cell>
          <cell r="J2055" t="str">
            <v>OOCMMA12</v>
          </cell>
          <cell r="M2055" t="str">
            <v>OOCMMA12</v>
          </cell>
          <cell r="P2055" t="str">
            <v>OOCMMA12</v>
          </cell>
          <cell r="AK2055" t="str">
            <v>OOCMMA12</v>
          </cell>
        </row>
        <row r="2056">
          <cell r="A2056" t="str">
            <v>IUEMA14</v>
          </cell>
          <cell r="D2056" t="str">
            <v>IUEMA14</v>
          </cell>
          <cell r="G2056" t="str">
            <v>IUEMA14</v>
          </cell>
          <cell r="J2056" t="str">
            <v>IUEMA14</v>
          </cell>
          <cell r="M2056" t="str">
            <v>IUEMA14</v>
          </cell>
          <cell r="P2056" t="str">
            <v>IUEMA14</v>
          </cell>
          <cell r="AK2056" t="str">
            <v>IUEMA14</v>
          </cell>
        </row>
        <row r="2057">
          <cell r="A2057" t="str">
            <v>ICLMMA14</v>
          </cell>
          <cell r="D2057" t="str">
            <v>ICLMMA14</v>
          </cell>
          <cell r="G2057" t="str">
            <v>ICLMMA14</v>
          </cell>
          <cell r="J2057" t="str">
            <v>ICLMMA14</v>
          </cell>
          <cell r="M2057" t="str">
            <v>ICLMMA14</v>
          </cell>
          <cell r="P2057" t="str">
            <v>ICLMMA14</v>
          </cell>
          <cell r="AK2057" t="str">
            <v>ICLMMA14</v>
          </cell>
        </row>
        <row r="2058">
          <cell r="A2058" t="str">
            <v>IBNRMA14</v>
          </cell>
          <cell r="D2058" t="str">
            <v>IBNRMA14</v>
          </cell>
          <cell r="G2058" t="str">
            <v>IBNRMA14</v>
          </cell>
          <cell r="J2058" t="str">
            <v>IBNRMA14</v>
          </cell>
          <cell r="M2058" t="str">
            <v>IBNRMA14</v>
          </cell>
          <cell r="P2058" t="str">
            <v>IBNRMA14</v>
          </cell>
          <cell r="AK2058" t="str">
            <v>IBNRMA14</v>
          </cell>
        </row>
        <row r="2059">
          <cell r="A2059" t="str">
            <v>UEINCOME</v>
          </cell>
          <cell r="D2059" t="str">
            <v>UEINCOME</v>
          </cell>
          <cell r="G2059" t="str">
            <v>UEINCOME</v>
          </cell>
          <cell r="J2059" t="str">
            <v>UEINCOME</v>
          </cell>
          <cell r="M2059" t="str">
            <v>UEINCOME</v>
          </cell>
          <cell r="P2059" t="str">
            <v>UEINCOME</v>
          </cell>
          <cell r="AK2059" t="str">
            <v>UEINCOME</v>
          </cell>
        </row>
        <row r="2060">
          <cell r="A2060" t="str">
            <v>ICLMLMAI</v>
          </cell>
          <cell r="D2060" t="str">
            <v>ICLMLMAI</v>
          </cell>
          <cell r="G2060" t="str">
            <v>ICLMLMAI</v>
          </cell>
          <cell r="J2060" t="str">
            <v>ICLMLMAI</v>
          </cell>
          <cell r="M2060" t="str">
            <v>ICLMLMAI</v>
          </cell>
          <cell r="P2060" t="str">
            <v>ICLMLMAI</v>
          </cell>
          <cell r="AK2060" t="str">
            <v>ICLMLMAI</v>
          </cell>
        </row>
        <row r="2061">
          <cell r="A2061" t="str">
            <v>ICLMLTYI</v>
          </cell>
          <cell r="D2061" t="str">
            <v>ICLMLTYI</v>
          </cell>
          <cell r="G2061" t="str">
            <v>ICLMLTYI</v>
          </cell>
          <cell r="J2061" t="str">
            <v>ICLMLTYI</v>
          </cell>
          <cell r="M2061" t="str">
            <v>ICLMLTYI</v>
          </cell>
          <cell r="P2061" t="str">
            <v>ICLMLTYI</v>
          </cell>
          <cell r="AK2061" t="str">
            <v>ICLMLTYI</v>
          </cell>
        </row>
        <row r="2062">
          <cell r="A2062" t="str">
            <v>ICLMLFAI</v>
          </cell>
          <cell r="D2062" t="str">
            <v>ICLMLFAI</v>
          </cell>
          <cell r="G2062" t="str">
            <v>ICLMLFAI</v>
          </cell>
          <cell r="J2062" t="str">
            <v>ICLMLFAI</v>
          </cell>
          <cell r="M2062" t="str">
            <v>ICLMLFAI</v>
          </cell>
          <cell r="P2062" t="str">
            <v>ICLMLFAI</v>
          </cell>
          <cell r="AK2062" t="str">
            <v>ICLMLFAI</v>
          </cell>
        </row>
        <row r="2063">
          <cell r="A2063" t="str">
            <v>IBNRLMAI</v>
          </cell>
          <cell r="D2063" t="str">
            <v>IBNRLMAI</v>
          </cell>
          <cell r="G2063" t="str">
            <v>IBNRLMAI</v>
          </cell>
          <cell r="J2063" t="str">
            <v>IBNRLMAI</v>
          </cell>
          <cell r="M2063" t="str">
            <v>IBNRLMAI</v>
          </cell>
          <cell r="P2063" t="str">
            <v>IBNRLMAI</v>
          </cell>
          <cell r="AK2063" t="str">
            <v>IBNRLMAI</v>
          </cell>
        </row>
        <row r="2064">
          <cell r="A2064" t="str">
            <v>IBNRLTYI</v>
          </cell>
          <cell r="D2064" t="str">
            <v>IBNRLTYI</v>
          </cell>
          <cell r="G2064" t="str">
            <v>IBNRLTYI</v>
          </cell>
          <cell r="J2064" t="str">
            <v>IBNRLTYI</v>
          </cell>
          <cell r="M2064" t="str">
            <v>IBNRLTYI</v>
          </cell>
          <cell r="P2064" t="str">
            <v>IBNRLTYI</v>
          </cell>
          <cell r="AK2064" t="str">
            <v>IBNRLTYI</v>
          </cell>
        </row>
        <row r="2065">
          <cell r="A2065" t="str">
            <v>IBNRLFAI</v>
          </cell>
          <cell r="D2065" t="str">
            <v>IBNRLFAI</v>
          </cell>
          <cell r="G2065" t="str">
            <v>IBNRLFAI</v>
          </cell>
          <cell r="J2065" t="str">
            <v>IBNRLFAI</v>
          </cell>
          <cell r="M2065" t="str">
            <v>IBNRLFAI</v>
          </cell>
          <cell r="P2065" t="str">
            <v>IBNRLFAI</v>
          </cell>
          <cell r="AK2065" t="str">
            <v>IBNRLFAI</v>
          </cell>
        </row>
        <row r="2066">
          <cell r="A2066" t="str">
            <v>IUEMA15</v>
          </cell>
          <cell r="D2066" t="str">
            <v>IUEMA15</v>
          </cell>
          <cell r="G2066" t="str">
            <v>IUEMA15</v>
          </cell>
          <cell r="J2066" t="str">
            <v>IUEMA15</v>
          </cell>
          <cell r="M2066" t="str">
            <v>IUEMA15</v>
          </cell>
          <cell r="P2066" t="str">
            <v>IUEMA15</v>
          </cell>
          <cell r="AK2066" t="str">
            <v>IUEMA15</v>
          </cell>
        </row>
        <row r="2067">
          <cell r="A2067" t="str">
            <v>OTHEXPAA</v>
          </cell>
          <cell r="D2067" t="str">
            <v>OTHEXPAA</v>
          </cell>
          <cell r="G2067" t="str">
            <v>OTHEXPAA</v>
          </cell>
          <cell r="J2067" t="str">
            <v>OTHEXPAA</v>
          </cell>
          <cell r="M2067" t="str">
            <v>OTHEXPAA</v>
          </cell>
          <cell r="P2067" t="str">
            <v>OTHEXPAA</v>
          </cell>
          <cell r="AK2067" t="str">
            <v>OTHEXPAA</v>
          </cell>
        </row>
        <row r="2068">
          <cell r="A2068" t="str">
            <v>FAXPA</v>
          </cell>
          <cell r="D2068" t="str">
            <v>FAXPA</v>
          </cell>
          <cell r="G2068" t="str">
            <v>FAXPA</v>
          </cell>
          <cell r="J2068" t="str">
            <v>FAXPA</v>
          </cell>
          <cell r="M2068" t="str">
            <v>FAXPA</v>
          </cell>
          <cell r="P2068" t="str">
            <v>FAXPA</v>
          </cell>
          <cell r="AK2068" t="str">
            <v>FAXPA</v>
          </cell>
        </row>
        <row r="2069">
          <cell r="A2069" t="str">
            <v>IBNRMA15</v>
          </cell>
          <cell r="D2069" t="str">
            <v>IBNRMA15</v>
          </cell>
          <cell r="G2069" t="str">
            <v>IBNRMA15</v>
          </cell>
          <cell r="J2069" t="str">
            <v>IBNRMA15</v>
          </cell>
          <cell r="M2069" t="str">
            <v>IBNRMA15</v>
          </cell>
          <cell r="P2069" t="str">
            <v>IBNRMA15</v>
          </cell>
          <cell r="AK2069" t="str">
            <v>IBNRMA15</v>
          </cell>
        </row>
        <row r="2070">
          <cell r="A2070" t="str">
            <v>IOCMMA15</v>
          </cell>
          <cell r="D2070" t="str">
            <v>IOCMMA15</v>
          </cell>
          <cell r="G2070" t="str">
            <v>IOCMMA15</v>
          </cell>
          <cell r="J2070" t="str">
            <v>IOCMMA15</v>
          </cell>
          <cell r="M2070" t="str">
            <v>IOCMMA15</v>
          </cell>
          <cell r="P2070" t="str">
            <v>IOCMMA15</v>
          </cell>
          <cell r="AK2070" t="str">
            <v>IOCMMA15</v>
          </cell>
        </row>
        <row r="2071">
          <cell r="A2071" t="str">
            <v>ICLMMA15</v>
          </cell>
          <cell r="D2071" t="str">
            <v>ICLMMA15</v>
          </cell>
          <cell r="G2071" t="str">
            <v>ICLMMA15</v>
          </cell>
          <cell r="J2071" t="str">
            <v>ICLMMA15</v>
          </cell>
          <cell r="M2071" t="str">
            <v>ICLMMA15</v>
          </cell>
          <cell r="P2071" t="str">
            <v>ICLMMA15</v>
          </cell>
          <cell r="AK2071" t="str">
            <v>ICLMMA15</v>
          </cell>
        </row>
        <row r="2072">
          <cell r="A2072" t="str">
            <v>RESILTYI</v>
          </cell>
          <cell r="D2072" t="str">
            <v>RESILTYI</v>
          </cell>
          <cell r="G2072" t="str">
            <v>RESILTYI</v>
          </cell>
          <cell r="J2072" t="str">
            <v>RESILTYI</v>
          </cell>
          <cell r="M2072" t="str">
            <v>RESILTYI</v>
          </cell>
          <cell r="P2072" t="str">
            <v>RESILTYI</v>
          </cell>
          <cell r="AK2072" t="str">
            <v>RESILTYI</v>
          </cell>
        </row>
        <row r="2073">
          <cell r="A2073" t="str">
            <v>DEFERCOM</v>
          </cell>
          <cell r="D2073" t="str">
            <v>DEFERCOM</v>
          </cell>
          <cell r="G2073" t="str">
            <v>DEFERCOM</v>
          </cell>
          <cell r="J2073" t="str">
            <v>DEFERCOM</v>
          </cell>
          <cell r="M2073" t="str">
            <v>DEFERCOM</v>
          </cell>
          <cell r="P2073" t="str">
            <v>DEFERCOM</v>
          </cell>
          <cell r="AK2073" t="str">
            <v>DEFERCOM</v>
          </cell>
        </row>
        <row r="2074">
          <cell r="A2074" t="str">
            <v>IPREMADV</v>
          </cell>
          <cell r="D2074" t="str">
            <v>IPREMADV</v>
          </cell>
          <cell r="G2074" t="str">
            <v>IPREMADV</v>
          </cell>
          <cell r="J2074" t="str">
            <v>IPREMADV</v>
          </cell>
          <cell r="M2074" t="str">
            <v>IPREMADV</v>
          </cell>
          <cell r="P2074" t="str">
            <v>IPREMADV</v>
          </cell>
          <cell r="AK2074" t="str">
            <v>IPREMADV</v>
          </cell>
        </row>
        <row r="2075">
          <cell r="A2075" t="str">
            <v>UWDLTYI</v>
          </cell>
          <cell r="D2075" t="str">
            <v>UWDLTYI</v>
          </cell>
          <cell r="G2075" t="str">
            <v>UWDLTYI</v>
          </cell>
          <cell r="J2075" t="str">
            <v>UWDLTYI</v>
          </cell>
          <cell r="M2075" t="str">
            <v>UWDLTYI</v>
          </cell>
          <cell r="P2075" t="str">
            <v>UWDLTYI</v>
          </cell>
          <cell r="AK2075" t="str">
            <v>UWDLTYI</v>
          </cell>
        </row>
        <row r="2076">
          <cell r="A2076" t="str">
            <v>OTASSPAA</v>
          </cell>
          <cell r="D2076" t="str">
            <v>OTASSPAA</v>
          </cell>
          <cell r="G2076" t="str">
            <v>OTASSPAA</v>
          </cell>
          <cell r="J2076" t="str">
            <v>OTASSPAA</v>
          </cell>
          <cell r="M2076" t="str">
            <v>OTASSPAA</v>
          </cell>
          <cell r="P2076" t="str">
            <v>OTASSPAA</v>
          </cell>
          <cell r="AK2076" t="str">
            <v>OTASSPAA</v>
          </cell>
        </row>
        <row r="2077">
          <cell r="A2077" t="str">
            <v>OTLIBPAA</v>
          </cell>
          <cell r="D2077" t="str">
            <v>OTLIBPAA</v>
          </cell>
          <cell r="G2077" t="str">
            <v>OTLIBPAA</v>
          </cell>
          <cell r="J2077" t="str">
            <v>OTLIBPAA</v>
          </cell>
          <cell r="M2077" t="str">
            <v>OTLIBPAA</v>
          </cell>
          <cell r="P2077" t="str">
            <v>OTLIBPAA</v>
          </cell>
          <cell r="AK2077" t="str">
            <v>OTLIBPAA</v>
          </cell>
        </row>
        <row r="2078">
          <cell r="A2078" t="str">
            <v>MGTINCOM</v>
          </cell>
          <cell r="D2078" t="str">
            <v>MGTINCOM</v>
          </cell>
          <cell r="G2078" t="str">
            <v>MGTINCOM</v>
          </cell>
          <cell r="J2078" t="str">
            <v>MGTINCOM</v>
          </cell>
          <cell r="M2078" t="str">
            <v>MGTINCOM</v>
          </cell>
          <cell r="P2078" t="str">
            <v>MGTINCOM</v>
          </cell>
          <cell r="AK2078" t="str">
            <v>MGTINCOM</v>
          </cell>
        </row>
        <row r="2079">
          <cell r="A2079" t="str">
            <v>ICOMMA14</v>
          </cell>
          <cell r="D2079" t="str">
            <v>ICOMMA14</v>
          </cell>
          <cell r="G2079" t="str">
            <v>ICOMMA14</v>
          </cell>
          <cell r="J2079" t="str">
            <v>ICOMMA14</v>
          </cell>
          <cell r="M2079" t="str">
            <v>ICOMMA14</v>
          </cell>
          <cell r="P2079" t="str">
            <v>ICOMMA14</v>
          </cell>
          <cell r="AK2079" t="str">
            <v>ICOMMA14</v>
          </cell>
        </row>
        <row r="2080">
          <cell r="A2080" t="str">
            <v>IPRMMA14</v>
          </cell>
          <cell r="D2080" t="str">
            <v>IPRMMA14</v>
          </cell>
          <cell r="G2080" t="str">
            <v>IPRMMA14</v>
          </cell>
          <cell r="J2080" t="str">
            <v>IPRMMA14</v>
          </cell>
          <cell r="M2080" t="str">
            <v>IPRMMA14</v>
          </cell>
          <cell r="P2080" t="str">
            <v>IPRMMA14</v>
          </cell>
          <cell r="AK2080" t="str">
            <v>IPRMMA14</v>
          </cell>
        </row>
        <row r="2081">
          <cell r="A2081" t="str">
            <v>EDUINCOM</v>
          </cell>
          <cell r="D2081" t="str">
            <v>EDUINCOM</v>
          </cell>
          <cell r="G2081" t="str">
            <v>EDUINCOM</v>
          </cell>
          <cell r="J2081" t="str">
            <v>EDUINCOM</v>
          </cell>
          <cell r="M2081" t="str">
            <v>EDUINCOM</v>
          </cell>
          <cell r="P2081" t="str">
            <v>EDUINCOM</v>
          </cell>
          <cell r="AK2081" t="str">
            <v>EDUINCOM</v>
          </cell>
        </row>
        <row r="2082">
          <cell r="A2082" t="str">
            <v>EDUEXP</v>
          </cell>
          <cell r="D2082" t="str">
            <v>EDUEXP</v>
          </cell>
          <cell r="G2082" t="str">
            <v>EDUEXP</v>
          </cell>
          <cell r="J2082" t="str">
            <v>EDUEXP</v>
          </cell>
          <cell r="M2082" t="str">
            <v>EDUEXP</v>
          </cell>
          <cell r="P2082" t="str">
            <v>EDUEXP</v>
          </cell>
          <cell r="AK2082" t="str">
            <v>EDUEXP</v>
          </cell>
        </row>
        <row r="2083">
          <cell r="A2083" t="str">
            <v>IUEMA17</v>
          </cell>
          <cell r="D2083" t="str">
            <v>IUEMA17</v>
          </cell>
          <cell r="G2083" t="str">
            <v>IUEMA17</v>
          </cell>
          <cell r="J2083" t="str">
            <v>IUEMA17</v>
          </cell>
          <cell r="M2083" t="str">
            <v>IUEMA17</v>
          </cell>
          <cell r="P2083" t="str">
            <v>IUEMA17</v>
          </cell>
          <cell r="AK2083" t="str">
            <v>IUEMA17</v>
          </cell>
        </row>
        <row r="2084">
          <cell r="A2084" t="str">
            <v>ICOMMA17</v>
          </cell>
          <cell r="D2084" t="str">
            <v>ICOMMA17</v>
          </cell>
          <cell r="G2084" t="str">
            <v>ICOMMA17</v>
          </cell>
          <cell r="J2084" t="str">
            <v>ICOMMA17</v>
          </cell>
          <cell r="M2084" t="str">
            <v>ICOMMA17</v>
          </cell>
          <cell r="P2084" t="str">
            <v>ICOMMA17</v>
          </cell>
          <cell r="AK2084" t="str">
            <v>ICOMMA17</v>
          </cell>
        </row>
        <row r="2085">
          <cell r="A2085" t="str">
            <v>LRESDF06</v>
          </cell>
          <cell r="D2085" t="str">
            <v>LRESDF06</v>
          </cell>
          <cell r="G2085" t="str">
            <v>LRESDF06</v>
          </cell>
          <cell r="J2085" t="str">
            <v>LRESDF06</v>
          </cell>
          <cell r="M2085" t="str">
            <v>LRESDF06</v>
          </cell>
          <cell r="P2085" t="str">
            <v>LRESDF06</v>
          </cell>
          <cell r="AK2085" t="str">
            <v>LRESDF06</v>
          </cell>
        </row>
        <row r="2086">
          <cell r="A2086" t="str">
            <v>LRESDT09</v>
          </cell>
          <cell r="D2086" t="str">
            <v>LRESDT09</v>
          </cell>
          <cell r="G2086" t="str">
            <v>LRESDT09</v>
          </cell>
          <cell r="J2086" t="str">
            <v>LRESDT09</v>
          </cell>
          <cell r="M2086" t="str">
            <v>LRESDT09</v>
          </cell>
          <cell r="P2086" t="str">
            <v>LRESDT09</v>
          </cell>
          <cell r="AK2086" t="str">
            <v>LRESDT09</v>
          </cell>
        </row>
        <row r="2087">
          <cell r="A2087" t="str">
            <v>IPRMMA08</v>
          </cell>
          <cell r="D2087" t="str">
            <v>IPRMMA08</v>
          </cell>
          <cell r="G2087" t="str">
            <v>IPRMMA08</v>
          </cell>
          <cell r="J2087" t="str">
            <v>IPRMMA08</v>
          </cell>
          <cell r="M2087" t="str">
            <v>IPRMMA08</v>
          </cell>
          <cell r="P2087" t="str">
            <v>IPRMMA08</v>
          </cell>
          <cell r="AK2087" t="str">
            <v>IPRMMA08</v>
          </cell>
        </row>
        <row r="2088">
          <cell r="A2088" t="str">
            <v>FAXPAA</v>
          </cell>
          <cell r="D2088" t="str">
            <v>FAXPAA</v>
          </cell>
          <cell r="G2088" t="str">
            <v>FAXPAA</v>
          </cell>
          <cell r="J2088" t="str">
            <v>FAXPAA</v>
          </cell>
          <cell r="M2088" t="str">
            <v>FAXPAA</v>
          </cell>
          <cell r="P2088" t="str">
            <v>FAXPAA</v>
          </cell>
          <cell r="AK2088" t="str">
            <v>FAXPAA</v>
          </cell>
        </row>
        <row r="2089">
          <cell r="A2089" t="str">
            <v>TELEPAA</v>
          </cell>
          <cell r="D2089" t="str">
            <v>TELEPAA</v>
          </cell>
          <cell r="G2089" t="str">
            <v>TELEPAA</v>
          </cell>
          <cell r="J2089" t="str">
            <v>TELEPAA</v>
          </cell>
          <cell r="M2089" t="str">
            <v>TELEPAA</v>
          </cell>
          <cell r="P2089" t="str">
            <v>TELEPAA</v>
          </cell>
          <cell r="AK2089" t="str">
            <v>TELEPAA</v>
          </cell>
        </row>
        <row r="2090">
          <cell r="A2090" t="str">
            <v>IOCMMA17</v>
          </cell>
          <cell r="D2090" t="str">
            <v>IOCMMA17</v>
          </cell>
          <cell r="G2090" t="str">
            <v>IOCMMA17</v>
          </cell>
          <cell r="J2090" t="str">
            <v>IOCMMA17</v>
          </cell>
          <cell r="M2090" t="str">
            <v>IOCMMA17</v>
          </cell>
          <cell r="P2090" t="str">
            <v>IOCMMA17</v>
          </cell>
          <cell r="AK2090" t="str">
            <v>IOCMMA17</v>
          </cell>
        </row>
        <row r="2091">
          <cell r="A2091" t="str">
            <v>ICLMMA17</v>
          </cell>
          <cell r="D2091" t="str">
            <v>ICLMMA17</v>
          </cell>
          <cell r="G2091" t="str">
            <v>ICLMMA17</v>
          </cell>
          <cell r="J2091" t="str">
            <v>ICLMMA17</v>
          </cell>
          <cell r="M2091" t="str">
            <v>ICLMMA17</v>
          </cell>
          <cell r="P2091" t="str">
            <v>ICLMMA17</v>
          </cell>
          <cell r="AK2091" t="str">
            <v>ICLMMA17</v>
          </cell>
        </row>
        <row r="2092">
          <cell r="A2092" t="str">
            <v>STA/OPAA</v>
          </cell>
          <cell r="D2092" t="str">
            <v>STA/OPAA</v>
          </cell>
          <cell r="G2092" t="str">
            <v>STA/OPAA</v>
          </cell>
          <cell r="J2092" t="str">
            <v>STA/OPAA</v>
          </cell>
          <cell r="M2092" t="str">
            <v>STA/OPAA</v>
          </cell>
          <cell r="P2092" t="str">
            <v>STA/OPAA</v>
          </cell>
          <cell r="AK2092" t="str">
            <v>STA/OPAA</v>
          </cell>
        </row>
        <row r="2093">
          <cell r="A2093" t="str">
            <v>OOCMMA11</v>
          </cell>
          <cell r="D2093" t="str">
            <v>OOCMMA11</v>
          </cell>
          <cell r="G2093" t="str">
            <v>OOCMMA11</v>
          </cell>
          <cell r="J2093" t="str">
            <v>OOCMMA11</v>
          </cell>
          <cell r="M2093" t="str">
            <v>OOCMMA11</v>
          </cell>
          <cell r="P2093" t="str">
            <v>OOCMMA11</v>
          </cell>
          <cell r="AK2093" t="str">
            <v>OOCMMA11</v>
          </cell>
        </row>
        <row r="2094">
          <cell r="A2094" t="str">
            <v>ICLMMA11</v>
          </cell>
          <cell r="D2094" t="str">
            <v>ICLMMA11</v>
          </cell>
          <cell r="G2094" t="str">
            <v>ICLMMA11</v>
          </cell>
          <cell r="J2094" t="str">
            <v>ICLMMA11</v>
          </cell>
          <cell r="M2094" t="str">
            <v>ICLMMA11</v>
          </cell>
          <cell r="P2094" t="str">
            <v>ICLMMA11</v>
          </cell>
          <cell r="AK2094" t="str">
            <v>ICLMMA11</v>
          </cell>
        </row>
        <row r="2095">
          <cell r="A2095" t="str">
            <v>AUTOPAA</v>
          </cell>
          <cell r="D2095" t="str">
            <v>AUTOPAA</v>
          </cell>
          <cell r="G2095" t="str">
            <v>AUTOPAA</v>
          </cell>
          <cell r="J2095" t="str">
            <v>AUTOPAA</v>
          </cell>
          <cell r="M2095" t="str">
            <v>AUTOPAA</v>
          </cell>
          <cell r="P2095" t="str">
            <v>AUTOPAA</v>
          </cell>
          <cell r="AK2095" t="str">
            <v>AUTOPAA</v>
          </cell>
        </row>
        <row r="2096">
          <cell r="A2096" t="str">
            <v>OCLMDF07</v>
          </cell>
          <cell r="D2096" t="str">
            <v>OCLMDF07</v>
          </cell>
          <cell r="G2096" t="str">
            <v>OCLMDF07</v>
          </cell>
          <cell r="J2096" t="str">
            <v>OCLMDF07</v>
          </cell>
          <cell r="M2096" t="str">
            <v>OCLMDF07</v>
          </cell>
          <cell r="P2096" t="str">
            <v>OCLMDF07</v>
          </cell>
          <cell r="AK2096" t="str">
            <v>OCLMDF07</v>
          </cell>
        </row>
        <row r="2097">
          <cell r="A2097" t="str">
            <v>IPRMLTYI</v>
          </cell>
          <cell r="D2097" t="str">
            <v>IPRMLTYI</v>
          </cell>
          <cell r="G2097" t="str">
            <v>IPRMLTYI</v>
          </cell>
          <cell r="J2097" t="str">
            <v>IPRMLTYI</v>
          </cell>
          <cell r="M2097" t="str">
            <v>IPRMLTYI</v>
          </cell>
          <cell r="P2097" t="str">
            <v>IPRMLTYI</v>
          </cell>
          <cell r="AK2097" t="str">
            <v>IPRMLTYI</v>
          </cell>
        </row>
        <row r="2098">
          <cell r="A2098" t="str">
            <v>ICOMLTYI</v>
          </cell>
          <cell r="D2098" t="str">
            <v>ICOMLTYI</v>
          </cell>
          <cell r="G2098" t="str">
            <v>ICOMLTYI</v>
          </cell>
          <cell r="J2098" t="str">
            <v>ICOMLTYI</v>
          </cell>
          <cell r="M2098" t="str">
            <v>ICOMLTYI</v>
          </cell>
          <cell r="P2098" t="str">
            <v>ICOMLTYI</v>
          </cell>
          <cell r="AK2098" t="str">
            <v>ICOMLTYI</v>
          </cell>
        </row>
        <row r="2099">
          <cell r="A2099" t="str">
            <v>STA/OPAS</v>
          </cell>
          <cell r="D2099" t="str">
            <v>STA/OPAS</v>
          </cell>
          <cell r="G2099" t="str">
            <v>STA/OPAS</v>
          </cell>
          <cell r="J2099" t="str">
            <v>STA/OPAS</v>
          </cell>
          <cell r="M2099" t="str">
            <v>STA/OPAS</v>
          </cell>
          <cell r="P2099" t="str">
            <v>STA/OPAS</v>
          </cell>
          <cell r="AK2099" t="str">
            <v>STA/OPAS</v>
          </cell>
        </row>
        <row r="2100">
          <cell r="A2100" t="str">
            <v>STKTRT</v>
          </cell>
          <cell r="D2100" t="str">
            <v>STKTRT</v>
          </cell>
          <cell r="G2100" t="str">
            <v>STKTRT</v>
          </cell>
          <cell r="J2100" t="str">
            <v>STKTRT</v>
          </cell>
          <cell r="M2100" t="str">
            <v>STKTRT</v>
          </cell>
          <cell r="P2100" t="str">
            <v>STKTRT</v>
          </cell>
          <cell r="AK2100" t="str">
            <v>STKTRT</v>
          </cell>
        </row>
        <row r="2101">
          <cell r="A2101" t="str">
            <v>SCBWSAT</v>
          </cell>
          <cell r="D2101" t="str">
            <v>SCBWSAT</v>
          </cell>
          <cell r="G2101" t="str">
            <v>SCBWSAT</v>
          </cell>
          <cell r="J2101" t="str">
            <v>SCBWSAT</v>
          </cell>
          <cell r="M2101" t="str">
            <v>SCBWSAT</v>
          </cell>
          <cell r="P2101" t="str">
            <v>SCBWSAT</v>
          </cell>
          <cell r="AK2101" t="str">
            <v>SCBWSAT</v>
          </cell>
        </row>
        <row r="2102">
          <cell r="A2102" t="str">
            <v>SCBWCAT</v>
          </cell>
          <cell r="D2102" t="str">
            <v>SCBWCAT</v>
          </cell>
          <cell r="G2102" t="str">
            <v>SCBWCAT</v>
          </cell>
          <cell r="J2102" t="str">
            <v>SCBWCAT</v>
          </cell>
          <cell r="M2102" t="str">
            <v>SCBWCAT</v>
          </cell>
          <cell r="P2102" t="str">
            <v>SCBWCAT</v>
          </cell>
          <cell r="AK2102" t="str">
            <v>SCBWCAT</v>
          </cell>
        </row>
        <row r="2103">
          <cell r="A2103" t="str">
            <v>ICLMLMA3</v>
          </cell>
          <cell r="D2103" t="str">
            <v>ICLMLMA3</v>
          </cell>
          <cell r="G2103" t="str">
            <v>ICLMLMA3</v>
          </cell>
          <cell r="J2103" t="str">
            <v>ICLMLMA3</v>
          </cell>
          <cell r="M2103" t="str">
            <v>ICLMLMA3</v>
          </cell>
          <cell r="P2103" t="str">
            <v>ICLMLMA3</v>
          </cell>
          <cell r="AK2103" t="str">
            <v>ICLMLMA3</v>
          </cell>
        </row>
        <row r="2104">
          <cell r="A2104" t="str">
            <v>IOCMLMA3</v>
          </cell>
          <cell r="D2104" t="str">
            <v>IOCMLMA3</v>
          </cell>
          <cell r="G2104" t="str">
            <v>IOCMLMA3</v>
          </cell>
          <cell r="J2104" t="str">
            <v>IOCMLMA3</v>
          </cell>
          <cell r="M2104" t="str">
            <v>IOCMLMA3</v>
          </cell>
          <cell r="P2104" t="str">
            <v>IOCMLMA3</v>
          </cell>
          <cell r="AK2104" t="str">
            <v>IOCMLMA3</v>
          </cell>
        </row>
        <row r="2105">
          <cell r="A2105" t="str">
            <v>TRAINER</v>
          </cell>
          <cell r="D2105" t="str">
            <v>TRAINER</v>
          </cell>
          <cell r="G2105" t="str">
            <v>TRAINER</v>
          </cell>
          <cell r="J2105" t="str">
            <v>TRAINER</v>
          </cell>
          <cell r="M2105" t="str">
            <v>TRAINER</v>
          </cell>
          <cell r="P2105" t="str">
            <v>TRAINER</v>
          </cell>
          <cell r="AK2105" t="str">
            <v>TRAINER</v>
          </cell>
        </row>
        <row r="2106">
          <cell r="A2106" t="str">
            <v>ACCRTRT</v>
          </cell>
          <cell r="D2106" t="str">
            <v>ACCRTRT</v>
          </cell>
          <cell r="G2106" t="str">
            <v>ACCRTRT</v>
          </cell>
          <cell r="J2106" t="str">
            <v>ACCRTRT</v>
          </cell>
          <cell r="M2106" t="str">
            <v>ACCRTRT</v>
          </cell>
          <cell r="P2106" t="str">
            <v>ACCRTRT</v>
          </cell>
          <cell r="AK2106" t="str">
            <v>ACCRTRT</v>
          </cell>
        </row>
        <row r="2107">
          <cell r="A2107" t="str">
            <v>ICOMLMA3</v>
          </cell>
          <cell r="D2107" t="str">
            <v>ICOMLMA3</v>
          </cell>
          <cell r="G2107" t="str">
            <v>ICOMLMA3</v>
          </cell>
          <cell r="J2107" t="str">
            <v>ICOMLMA3</v>
          </cell>
          <cell r="M2107" t="str">
            <v>ICOMLMA3</v>
          </cell>
          <cell r="P2107" t="str">
            <v>ICOMLMA3</v>
          </cell>
          <cell r="AK2107" t="str">
            <v>ICOMLMA3</v>
          </cell>
        </row>
        <row r="2108">
          <cell r="A2108" t="str">
            <v>OTHEXTRT</v>
          </cell>
          <cell r="D2108" t="str">
            <v>OTHEXTRT</v>
          </cell>
          <cell r="G2108" t="str">
            <v>OTHEXTRT</v>
          </cell>
          <cell r="J2108" t="str">
            <v>OTHEXTRT</v>
          </cell>
          <cell r="M2108" t="str">
            <v>OTHEXTRT</v>
          </cell>
          <cell r="P2108" t="str">
            <v>OTHEXTRT</v>
          </cell>
          <cell r="AK2108" t="str">
            <v>OTHEXTRT</v>
          </cell>
        </row>
        <row r="2109">
          <cell r="A2109" t="str">
            <v>MATERTRT</v>
          </cell>
          <cell r="D2109" t="str">
            <v>MATERTRT</v>
          </cell>
          <cell r="G2109" t="str">
            <v>MATERTRT</v>
          </cell>
          <cell r="J2109" t="str">
            <v>MATERTRT</v>
          </cell>
          <cell r="M2109" t="str">
            <v>MATERTRT</v>
          </cell>
          <cell r="P2109" t="str">
            <v>MATERTRT</v>
          </cell>
          <cell r="AK2109" t="str">
            <v>MATERTRT</v>
          </cell>
        </row>
        <row r="2110">
          <cell r="A2110" t="str">
            <v>OARTRT</v>
          </cell>
          <cell r="D2110" t="str">
            <v>OARTRT</v>
          </cell>
          <cell r="G2110" t="str">
            <v>OARTRT</v>
          </cell>
          <cell r="J2110" t="str">
            <v>OARTRT</v>
          </cell>
          <cell r="M2110" t="str">
            <v>OARTRT</v>
          </cell>
          <cell r="P2110" t="str">
            <v>OARTRT</v>
          </cell>
          <cell r="AK2110" t="str">
            <v>OARTRT</v>
          </cell>
        </row>
        <row r="2111">
          <cell r="A2111" t="str">
            <v>ICLMLFAG</v>
          </cell>
          <cell r="D2111" t="str">
            <v>ICLMLFAG</v>
          </cell>
          <cell r="G2111" t="str">
            <v>ICLMLFAG</v>
          </cell>
          <cell r="J2111" t="str">
            <v>ICLMLFAG</v>
          </cell>
          <cell r="M2111" t="str">
            <v>ICLMLFAG</v>
          </cell>
          <cell r="P2111" t="str">
            <v>ICLMLFAG</v>
          </cell>
          <cell r="AK2111" t="str">
            <v>ICLMLFAG</v>
          </cell>
        </row>
        <row r="2112">
          <cell r="A2112" t="str">
            <v>IOCMLFAG</v>
          </cell>
          <cell r="D2112" t="str">
            <v>IOCMLFAG</v>
          </cell>
          <cell r="G2112" t="str">
            <v>IOCMLFAG</v>
          </cell>
          <cell r="J2112" t="str">
            <v>IOCMLFAG</v>
          </cell>
          <cell r="M2112" t="str">
            <v>IOCMLFAG</v>
          </cell>
          <cell r="P2112" t="str">
            <v>IOCMLFAG</v>
          </cell>
          <cell r="AK2112" t="str">
            <v>IOCMLFAG</v>
          </cell>
        </row>
        <row r="2113">
          <cell r="A2113" t="str">
            <v>ARSEI</v>
          </cell>
          <cell r="D2113" t="str">
            <v>ARSEI</v>
          </cell>
          <cell r="G2113" t="str">
            <v>ARSEI</v>
          </cell>
          <cell r="J2113" t="str">
            <v>ARSEI</v>
          </cell>
          <cell r="M2113" t="str">
            <v>ARSEI</v>
          </cell>
          <cell r="P2113" t="str">
            <v>ARSEI</v>
          </cell>
          <cell r="AK2113" t="str">
            <v>ARSEI</v>
          </cell>
        </row>
        <row r="2114">
          <cell r="A2114" t="str">
            <v>ARTRC</v>
          </cell>
          <cell r="D2114" t="str">
            <v>ARTRC</v>
          </cell>
          <cell r="G2114" t="str">
            <v>ARTRC</v>
          </cell>
          <cell r="J2114" t="str">
            <v>ARTRC</v>
          </cell>
          <cell r="M2114" t="str">
            <v>ARTRC</v>
          </cell>
          <cell r="P2114" t="str">
            <v>ARTRC</v>
          </cell>
          <cell r="AK2114" t="str">
            <v>ARTRC</v>
          </cell>
        </row>
        <row r="2115">
          <cell r="A2115" t="str">
            <v>APTRC</v>
          </cell>
          <cell r="D2115" t="str">
            <v>APTRC</v>
          </cell>
          <cell r="G2115" t="str">
            <v>APTRC</v>
          </cell>
          <cell r="J2115" t="str">
            <v>APTRC</v>
          </cell>
          <cell r="M2115" t="str">
            <v>APTRC</v>
          </cell>
          <cell r="P2115" t="str">
            <v>APTRC</v>
          </cell>
          <cell r="AK2115" t="str">
            <v>APTRC</v>
          </cell>
        </row>
        <row r="2116">
          <cell r="A2116" t="str">
            <v>INCED01</v>
          </cell>
          <cell r="D2116" t="str">
            <v>INCED01</v>
          </cell>
          <cell r="G2116" t="str">
            <v>INCED01</v>
          </cell>
          <cell r="J2116" t="str">
            <v>INCED01</v>
          </cell>
          <cell r="M2116" t="str">
            <v>INCED01</v>
          </cell>
          <cell r="P2116" t="str">
            <v>INCED01</v>
          </cell>
          <cell r="AK2116" t="str">
            <v>INCED01</v>
          </cell>
        </row>
        <row r="2117">
          <cell r="A2117" t="str">
            <v>MTRED01</v>
          </cell>
          <cell r="D2117" t="str">
            <v>MTRED01</v>
          </cell>
          <cell r="G2117" t="str">
            <v>MTRED01</v>
          </cell>
          <cell r="J2117" t="str">
            <v>MTRED01</v>
          </cell>
          <cell r="M2117" t="str">
            <v>MTRED01</v>
          </cell>
          <cell r="P2117" t="str">
            <v>MTRED01</v>
          </cell>
          <cell r="AK2117" t="str">
            <v>MTRED01</v>
          </cell>
        </row>
        <row r="2118">
          <cell r="A2118" t="str">
            <v>TNRED01</v>
          </cell>
          <cell r="D2118" t="str">
            <v>TNRED01</v>
          </cell>
          <cell r="G2118" t="str">
            <v>TNRED01</v>
          </cell>
          <cell r="J2118" t="str">
            <v>TNRED01</v>
          </cell>
          <cell r="M2118" t="str">
            <v>TNRED01</v>
          </cell>
          <cell r="P2118" t="str">
            <v>TNRED01</v>
          </cell>
          <cell r="AK2118" t="str">
            <v>TNRED01</v>
          </cell>
        </row>
        <row r="2119">
          <cell r="A2119" t="str">
            <v>INCED02</v>
          </cell>
          <cell r="D2119" t="str">
            <v>INCED02</v>
          </cell>
          <cell r="G2119" t="str">
            <v>INCED02</v>
          </cell>
          <cell r="J2119" t="str">
            <v>INCED02</v>
          </cell>
          <cell r="M2119" t="str">
            <v>INCED02</v>
          </cell>
          <cell r="P2119" t="str">
            <v>INCED02</v>
          </cell>
          <cell r="AK2119" t="str">
            <v>INCED02</v>
          </cell>
        </row>
        <row r="2120">
          <cell r="A2120" t="str">
            <v>TNRED02</v>
          </cell>
          <cell r="D2120" t="str">
            <v>TNRED02</v>
          </cell>
          <cell r="G2120" t="str">
            <v>TNRED02</v>
          </cell>
          <cell r="J2120" t="str">
            <v>TNRED02</v>
          </cell>
          <cell r="M2120" t="str">
            <v>TNRED02</v>
          </cell>
          <cell r="P2120" t="str">
            <v>TNRED02</v>
          </cell>
          <cell r="AK2120" t="str">
            <v>TNRED02</v>
          </cell>
        </row>
        <row r="2121">
          <cell r="A2121" t="str">
            <v>OAPTRT</v>
          </cell>
          <cell r="D2121" t="str">
            <v>OAPTRT</v>
          </cell>
          <cell r="G2121" t="str">
            <v>OAPTRT</v>
          </cell>
          <cell r="J2121" t="str">
            <v>OAPTRT</v>
          </cell>
          <cell r="M2121" t="str">
            <v>OAPTRT</v>
          </cell>
          <cell r="P2121" t="str">
            <v>OAPTRT</v>
          </cell>
          <cell r="AK2121" t="str">
            <v>OAPTRT</v>
          </cell>
        </row>
        <row r="2122">
          <cell r="A2122" t="str">
            <v>INTTRT</v>
          </cell>
          <cell r="D2122" t="str">
            <v>INTTRT</v>
          </cell>
          <cell r="G2122" t="str">
            <v>INTTRT</v>
          </cell>
          <cell r="J2122" t="str">
            <v>INTTRT</v>
          </cell>
          <cell r="M2122" t="str">
            <v>INTTRT</v>
          </cell>
          <cell r="P2122" t="str">
            <v>INTTRT</v>
          </cell>
          <cell r="AK2122" t="str">
            <v>INTTRT</v>
          </cell>
        </row>
        <row r="2123">
          <cell r="A2123" t="str">
            <v>XCLMMA04</v>
          </cell>
          <cell r="D2123" t="str">
            <v>XCLMMA04</v>
          </cell>
          <cell r="G2123" t="str">
            <v>XCLMMA04</v>
          </cell>
          <cell r="J2123" t="str">
            <v>XCLMMA04</v>
          </cell>
          <cell r="M2123" t="str">
            <v>XCLMMA04</v>
          </cell>
          <cell r="P2123" t="str">
            <v>XCLMMA04</v>
          </cell>
          <cell r="AK2123" t="str">
            <v>XCLMMA04</v>
          </cell>
        </row>
        <row r="2124">
          <cell r="A2124" t="str">
            <v>XCLMMA05</v>
          </cell>
          <cell r="D2124" t="str">
            <v>XCLMMA05</v>
          </cell>
          <cell r="G2124" t="str">
            <v>XCLMMA05</v>
          </cell>
          <cell r="J2124" t="str">
            <v>XCLMMA05</v>
          </cell>
          <cell r="M2124" t="str">
            <v>XCLMMA05</v>
          </cell>
          <cell r="P2124" t="str">
            <v>XCLMMA05</v>
          </cell>
          <cell r="AK2124" t="str">
            <v>XCLMMA05</v>
          </cell>
        </row>
        <row r="2125">
          <cell r="A2125" t="str">
            <v>XCLMMA06</v>
          </cell>
          <cell r="D2125" t="str">
            <v>XCLMMA06</v>
          </cell>
          <cell r="G2125" t="str">
            <v>XCLMMA06</v>
          </cell>
          <cell r="J2125" t="str">
            <v>XCLMMA06</v>
          </cell>
          <cell r="M2125" t="str">
            <v>XCLMMA06</v>
          </cell>
          <cell r="P2125" t="str">
            <v>XCLMMA06</v>
          </cell>
          <cell r="AK2125" t="str">
            <v>XCLMMA06</v>
          </cell>
        </row>
        <row r="2126">
          <cell r="A2126" t="str">
            <v>XCLMMA12</v>
          </cell>
          <cell r="D2126" t="str">
            <v>XCLMMA12</v>
          </cell>
          <cell r="G2126" t="str">
            <v>XCLMMA12</v>
          </cell>
          <cell r="J2126" t="str">
            <v>XCLMMA12</v>
          </cell>
          <cell r="M2126" t="str">
            <v>XCLMMA12</v>
          </cell>
          <cell r="P2126" t="str">
            <v>XCLMMA12</v>
          </cell>
          <cell r="AK2126" t="str">
            <v>XCLMMA12</v>
          </cell>
        </row>
        <row r="2127">
          <cell r="A2127" t="str">
            <v>XCLMDF05</v>
          </cell>
          <cell r="D2127" t="str">
            <v>XCLMDF05</v>
          </cell>
          <cell r="G2127" t="str">
            <v>XCLMDF05</v>
          </cell>
          <cell r="J2127" t="str">
            <v>XCLMDF05</v>
          </cell>
          <cell r="M2127" t="str">
            <v>XCLMDF05</v>
          </cell>
          <cell r="P2127" t="str">
            <v>XCLMDF05</v>
          </cell>
          <cell r="AK2127" t="str">
            <v>XCLMDF05</v>
          </cell>
        </row>
        <row r="2128">
          <cell r="A2128" t="str">
            <v>XCLMDT11</v>
          </cell>
          <cell r="D2128" t="str">
            <v>XCLMDT11</v>
          </cell>
          <cell r="G2128" t="str">
            <v>XCLMDT11</v>
          </cell>
          <cell r="J2128" t="str">
            <v>XCLMDT11</v>
          </cell>
          <cell r="M2128" t="str">
            <v>XCLMDT11</v>
          </cell>
          <cell r="P2128" t="str">
            <v>XCLMDT11</v>
          </cell>
          <cell r="AK2128" t="str">
            <v>XCLMDT11</v>
          </cell>
        </row>
        <row r="2129">
          <cell r="A2129" t="str">
            <v>XOLDT11</v>
          </cell>
          <cell r="D2129" t="str">
            <v>XOLDT11</v>
          </cell>
          <cell r="G2129" t="str">
            <v>XOLDT11</v>
          </cell>
          <cell r="J2129" t="str">
            <v>XOLDT11</v>
          </cell>
          <cell r="M2129" t="str">
            <v>XOLDT11</v>
          </cell>
          <cell r="P2129" t="str">
            <v>XOLDT11</v>
          </cell>
          <cell r="AK2129" t="str">
            <v>XOLDT11</v>
          </cell>
        </row>
        <row r="2130">
          <cell r="A2130" t="str">
            <v>XOLMA12</v>
          </cell>
          <cell r="D2130" t="str">
            <v>XOLMA12</v>
          </cell>
          <cell r="G2130" t="str">
            <v>XOLMA12</v>
          </cell>
          <cell r="J2130" t="str">
            <v>XOLMA12</v>
          </cell>
          <cell r="M2130" t="str">
            <v>XOLMA12</v>
          </cell>
          <cell r="P2130" t="str">
            <v>XOLMA12</v>
          </cell>
          <cell r="AK2130" t="str">
            <v>XOLMA12</v>
          </cell>
        </row>
        <row r="2131">
          <cell r="A2131" t="str">
            <v>OOCMDT10</v>
          </cell>
          <cell r="D2131" t="str">
            <v>OOCMDT10</v>
          </cell>
          <cell r="G2131" t="str">
            <v>OOCMDT10</v>
          </cell>
          <cell r="J2131" t="str">
            <v>OOCMDT10</v>
          </cell>
          <cell r="M2131" t="str">
            <v>OOCMDT10</v>
          </cell>
          <cell r="P2131" t="str">
            <v>OOCMDT10</v>
          </cell>
          <cell r="AK2131" t="str">
            <v>OOCMDT10</v>
          </cell>
        </row>
        <row r="2132">
          <cell r="A2132" t="str">
            <v>OOCMMA17</v>
          </cell>
          <cell r="D2132" t="str">
            <v>OOCMMA17</v>
          </cell>
          <cell r="G2132" t="str">
            <v>OOCMMA17</v>
          </cell>
          <cell r="J2132" t="str">
            <v>OOCMMA17</v>
          </cell>
          <cell r="M2132" t="str">
            <v>OOCMMA17</v>
          </cell>
          <cell r="P2132" t="str">
            <v>OOCMMA17</v>
          </cell>
          <cell r="AK2132" t="str">
            <v>OOCMMA17</v>
          </cell>
        </row>
        <row r="2133">
          <cell r="A2133" t="str">
            <v>XCLMMA17</v>
          </cell>
          <cell r="D2133" t="str">
            <v>XCLMMA17</v>
          </cell>
          <cell r="G2133" t="str">
            <v>XCLMMA17</v>
          </cell>
          <cell r="J2133" t="str">
            <v>XCLMMA17</v>
          </cell>
          <cell r="M2133" t="str">
            <v>XCLMMA17</v>
          </cell>
          <cell r="P2133" t="str">
            <v>XCLMMA17</v>
          </cell>
          <cell r="AK2133" t="str">
            <v>XCLMMA17</v>
          </cell>
        </row>
        <row r="2134">
          <cell r="A2134" t="str">
            <v>XOLMA17</v>
          </cell>
          <cell r="D2134" t="str">
            <v>XOLMA17</v>
          </cell>
          <cell r="G2134" t="str">
            <v>XOLMA17</v>
          </cell>
          <cell r="J2134" t="str">
            <v>XOLMA17</v>
          </cell>
          <cell r="M2134" t="str">
            <v>XOLMA17</v>
          </cell>
          <cell r="P2134" t="str">
            <v>XOLMA17</v>
          </cell>
          <cell r="AK2134" t="str">
            <v>XOLMA17</v>
          </cell>
        </row>
        <row r="2135">
          <cell r="A2135" t="str">
            <v>ACMED02</v>
          </cell>
          <cell r="D2135" t="str">
            <v>ACMED02</v>
          </cell>
          <cell r="G2135" t="str">
            <v>ACMED02</v>
          </cell>
          <cell r="J2135" t="str">
            <v>ACMED02</v>
          </cell>
          <cell r="M2135" t="str">
            <v>ACMED02</v>
          </cell>
          <cell r="P2135" t="str">
            <v>ACMED02</v>
          </cell>
          <cell r="AK2135" t="str">
            <v>ACMED02</v>
          </cell>
        </row>
        <row r="2136">
          <cell r="A2136" t="str">
            <v>MTRED02</v>
          </cell>
          <cell r="D2136" t="str">
            <v>MTRED02</v>
          </cell>
          <cell r="G2136" t="str">
            <v>MTRED02</v>
          </cell>
          <cell r="J2136" t="str">
            <v>MTRED02</v>
          </cell>
          <cell r="M2136" t="str">
            <v>MTRED02</v>
          </cell>
          <cell r="P2136" t="str">
            <v>MTRED02</v>
          </cell>
          <cell r="AK2136" t="str">
            <v>MTRED02</v>
          </cell>
        </row>
        <row r="2137">
          <cell r="A2137" t="str">
            <v>RESIMOQS</v>
          </cell>
          <cell r="D2137" t="str">
            <v>RESIMOQS</v>
          </cell>
          <cell r="G2137" t="str">
            <v>RESIMOQS</v>
          </cell>
          <cell r="J2137" t="str">
            <v>RESIMOQS</v>
          </cell>
          <cell r="M2137" t="str">
            <v>RESIMOQS</v>
          </cell>
          <cell r="P2137" t="str">
            <v>RESIMOQS</v>
          </cell>
          <cell r="AK2137" t="str">
            <v>RESIMOQS</v>
          </cell>
        </row>
        <row r="2138">
          <cell r="A2138" t="str">
            <v>INSHTRT</v>
          </cell>
          <cell r="D2138" t="str">
            <v>INSHTRT</v>
          </cell>
          <cell r="G2138" t="str">
            <v>INSHTRT</v>
          </cell>
          <cell r="J2138" t="str">
            <v>INSHTRT</v>
          </cell>
          <cell r="M2138" t="str">
            <v>INSHTRT</v>
          </cell>
          <cell r="P2138" t="str">
            <v>INSHTRT</v>
          </cell>
          <cell r="AK2138" t="str">
            <v>INSHTRT</v>
          </cell>
        </row>
        <row r="2139">
          <cell r="A2139" t="str">
            <v>XOLMA15</v>
          </cell>
          <cell r="D2139" t="str">
            <v>XOLMA15</v>
          </cell>
          <cell r="G2139" t="str">
            <v>XOLMA15</v>
          </cell>
          <cell r="J2139" t="str">
            <v>XOLMA15</v>
          </cell>
          <cell r="M2139" t="str">
            <v>XOLMA15</v>
          </cell>
          <cell r="P2139" t="str">
            <v>XOLMA15</v>
          </cell>
          <cell r="AK2139" t="str">
            <v>XOLMA15</v>
          </cell>
        </row>
        <row r="2140">
          <cell r="A2140" t="str">
            <v>XCLMMA09</v>
          </cell>
          <cell r="D2140" t="str">
            <v>XCLMMA09</v>
          </cell>
          <cell r="G2140" t="str">
            <v>XCLMMA09</v>
          </cell>
          <cell r="J2140" t="str">
            <v>XCLMMA09</v>
          </cell>
          <cell r="M2140" t="str">
            <v>XCLMMA09</v>
          </cell>
          <cell r="P2140" t="str">
            <v>XCLMMA09</v>
          </cell>
          <cell r="AK2140" t="str">
            <v>XCLMMA09</v>
          </cell>
        </row>
        <row r="2141">
          <cell r="A2141" t="str">
            <v>OOCMMA09</v>
          </cell>
          <cell r="D2141" t="str">
            <v>OOCMMA09</v>
          </cell>
          <cell r="G2141" t="str">
            <v>OOCMMA09</v>
          </cell>
          <cell r="J2141" t="str">
            <v>OOCMMA09</v>
          </cell>
          <cell r="M2141" t="str">
            <v>OOCMMA09</v>
          </cell>
          <cell r="P2141" t="str">
            <v>OOCMMA09</v>
          </cell>
          <cell r="AK2141" t="str">
            <v>OOCMMA09</v>
          </cell>
        </row>
        <row r="2142">
          <cell r="A2142" t="str">
            <v>ACMED01</v>
          </cell>
          <cell r="D2142" t="str">
            <v>ACMED01</v>
          </cell>
          <cell r="G2142" t="str">
            <v>ACMED01</v>
          </cell>
          <cell r="J2142" t="str">
            <v>ACMED01</v>
          </cell>
          <cell r="M2142" t="str">
            <v>ACMED01</v>
          </cell>
          <cell r="P2142" t="str">
            <v>ACMED01</v>
          </cell>
          <cell r="AK2142" t="str">
            <v>ACMED01</v>
          </cell>
        </row>
        <row r="2143">
          <cell r="A2143" t="str">
            <v>ARTRAIN</v>
          </cell>
          <cell r="D2143" t="str">
            <v>ARTRAIN</v>
          </cell>
          <cell r="G2143" t="str">
            <v>ARTRAIN</v>
          </cell>
          <cell r="J2143" t="str">
            <v>ARTRAIN</v>
          </cell>
          <cell r="M2143" t="str">
            <v>ARTRAIN</v>
          </cell>
          <cell r="P2143" t="str">
            <v>ARTRAIN</v>
          </cell>
          <cell r="AK2143" t="str">
            <v>ARTRAIN</v>
          </cell>
        </row>
        <row r="2144">
          <cell r="A2144" t="str">
            <v>EMPDEVEL</v>
          </cell>
          <cell r="D2144" t="str">
            <v>EMPDEVEL</v>
          </cell>
          <cell r="G2144" t="str">
            <v>EMPDEVEL</v>
          </cell>
          <cell r="J2144" t="str">
            <v>EMPDEVEL</v>
          </cell>
          <cell r="M2144" t="str">
            <v>EMPDEVEL</v>
          </cell>
          <cell r="P2144" t="str">
            <v>EMPDEVEL</v>
          </cell>
          <cell r="AK2144" t="str">
            <v>EMPDEVEL</v>
          </cell>
        </row>
        <row r="2145">
          <cell r="A2145" t="str">
            <v>IUEDF11</v>
          </cell>
          <cell r="D2145" t="str">
            <v>IUEDF11</v>
          </cell>
          <cell r="G2145" t="str">
            <v>IUEDF11</v>
          </cell>
          <cell r="J2145" t="str">
            <v>IUEDF11</v>
          </cell>
          <cell r="M2145" t="str">
            <v>IUEDF11</v>
          </cell>
          <cell r="P2145" t="str">
            <v>IUEDF11</v>
          </cell>
          <cell r="AK2145" t="str">
            <v>IUEDF11</v>
          </cell>
        </row>
        <row r="2146">
          <cell r="A2146" t="str">
            <v>IUEDF12</v>
          </cell>
          <cell r="D2146" t="str">
            <v>IUEDF12</v>
          </cell>
          <cell r="G2146" t="str">
            <v>IUEDF12</v>
          </cell>
          <cell r="J2146" t="str">
            <v>IUEDF12</v>
          </cell>
          <cell r="M2146" t="str">
            <v>IUEDF12</v>
          </cell>
          <cell r="P2146" t="str">
            <v>IUEDF12</v>
          </cell>
          <cell r="AK2146" t="str">
            <v>IUEDF12</v>
          </cell>
        </row>
        <row r="2147">
          <cell r="A2147" t="str">
            <v>IBNRDF11</v>
          </cell>
          <cell r="D2147" t="str">
            <v>IBNRDF11</v>
          </cell>
          <cell r="G2147" t="str">
            <v>IBNRDF11</v>
          </cell>
          <cell r="J2147" t="str">
            <v>IBNRDF11</v>
          </cell>
          <cell r="M2147" t="str">
            <v>IBNRDF11</v>
          </cell>
          <cell r="P2147" t="str">
            <v>IBNRDF11</v>
          </cell>
          <cell r="AK2147" t="str">
            <v>IBNRDF11</v>
          </cell>
        </row>
        <row r="2148">
          <cell r="A2148" t="str">
            <v>IBNRDF12</v>
          </cell>
          <cell r="D2148" t="str">
            <v>IBNRDF12</v>
          </cell>
          <cell r="G2148" t="str">
            <v>IBNRDF12</v>
          </cell>
          <cell r="J2148" t="str">
            <v>IBNRDF12</v>
          </cell>
          <cell r="M2148" t="str">
            <v>IBNRDF12</v>
          </cell>
          <cell r="P2148" t="str">
            <v>IBNRDF12</v>
          </cell>
          <cell r="AK2148" t="str">
            <v>IBNRDF12</v>
          </cell>
        </row>
        <row r="2149">
          <cell r="A2149" t="str">
            <v>ICLMDF11</v>
          </cell>
          <cell r="D2149" t="str">
            <v>ICLMDF11</v>
          </cell>
          <cell r="G2149" t="str">
            <v>ICLMDF11</v>
          </cell>
          <cell r="J2149" t="str">
            <v>ICLMDF11</v>
          </cell>
          <cell r="M2149" t="str">
            <v>ICLMDF11</v>
          </cell>
          <cell r="P2149" t="str">
            <v>ICLMDF11</v>
          </cell>
          <cell r="AK2149" t="str">
            <v>ICLMDF11</v>
          </cell>
        </row>
        <row r="2150">
          <cell r="A2150" t="str">
            <v>ICLMDF12</v>
          </cell>
          <cell r="D2150" t="str">
            <v>ICLMDF12</v>
          </cell>
          <cell r="G2150" t="str">
            <v>ICLMDF12</v>
          </cell>
          <cell r="J2150" t="str">
            <v>ICLMDF12</v>
          </cell>
          <cell r="M2150" t="str">
            <v>ICLMDF12</v>
          </cell>
          <cell r="P2150" t="str">
            <v>ICLMDF12</v>
          </cell>
          <cell r="AK2150" t="str">
            <v>ICLMDF12</v>
          </cell>
        </row>
        <row r="2151">
          <cell r="A2151" t="str">
            <v>IOCMDF11</v>
          </cell>
          <cell r="D2151" t="str">
            <v>IOCMDF11</v>
          </cell>
          <cell r="G2151" t="str">
            <v>IOCMDF11</v>
          </cell>
          <cell r="J2151" t="str">
            <v>IOCMDF11</v>
          </cell>
          <cell r="M2151" t="str">
            <v>IOCMDF11</v>
          </cell>
          <cell r="P2151" t="str">
            <v>IOCMDF11</v>
          </cell>
          <cell r="AK2151" t="str">
            <v>IOCMDF11</v>
          </cell>
        </row>
        <row r="2152">
          <cell r="A2152" t="str">
            <v>IPRMDT05</v>
          </cell>
          <cell r="D2152" t="str">
            <v>IPRMDT05</v>
          </cell>
          <cell r="G2152" t="str">
            <v>IPRMDT05</v>
          </cell>
          <cell r="J2152" t="str">
            <v>IPRMDT05</v>
          </cell>
          <cell r="M2152" t="str">
            <v>IPRMDT05</v>
          </cell>
          <cell r="P2152" t="str">
            <v>IPRMDT05</v>
          </cell>
          <cell r="AK2152" t="str">
            <v>IPRMDT05</v>
          </cell>
        </row>
        <row r="2153">
          <cell r="A2153" t="str">
            <v>OOCMMA15</v>
          </cell>
          <cell r="D2153" t="str">
            <v>OOCMMA15</v>
          </cell>
          <cell r="G2153" t="str">
            <v>OOCMMA15</v>
          </cell>
          <cell r="J2153" t="str">
            <v>OOCMMA15</v>
          </cell>
          <cell r="M2153" t="str">
            <v>OOCMMA15</v>
          </cell>
          <cell r="P2153" t="str">
            <v>OOCMMA15</v>
          </cell>
          <cell r="AK2153" t="str">
            <v>OOCMMA15</v>
          </cell>
        </row>
        <row r="2154">
          <cell r="A2154" t="str">
            <v>RESIDHTY</v>
          </cell>
          <cell r="D2154" t="str">
            <v>RESIDHTY</v>
          </cell>
          <cell r="G2154" t="str">
            <v>RESIDHTY</v>
          </cell>
          <cell r="J2154" t="str">
            <v>RESIDHTY</v>
          </cell>
          <cell r="M2154" t="str">
            <v>RESIDHTY</v>
          </cell>
          <cell r="P2154" t="str">
            <v>RESIDHTY</v>
          </cell>
          <cell r="AK2154" t="str">
            <v>RESIDHTY</v>
          </cell>
        </row>
        <row r="2155">
          <cell r="A2155" t="str">
            <v>STKFTS</v>
          </cell>
          <cell r="D2155" t="str">
            <v>STKFTS</v>
          </cell>
          <cell r="G2155" t="str">
            <v>STKFTS</v>
          </cell>
          <cell r="J2155" t="str">
            <v>STKFTS</v>
          </cell>
          <cell r="M2155" t="str">
            <v>STKFTS</v>
          </cell>
          <cell r="P2155" t="str">
            <v>STKFTS</v>
          </cell>
          <cell r="AK2155" t="str">
            <v>STKFTS</v>
          </cell>
        </row>
        <row r="2156">
          <cell r="A2156" t="str">
            <v>XCLMMA15</v>
          </cell>
          <cell r="D2156" t="str">
            <v>XCLMMA15</v>
          </cell>
          <cell r="G2156" t="str">
            <v>XCLMMA15</v>
          </cell>
          <cell r="J2156" t="str">
            <v>XCLMMA15</v>
          </cell>
          <cell r="M2156" t="str">
            <v>XCLMMA15</v>
          </cell>
          <cell r="P2156" t="str">
            <v>XCLMMA15</v>
          </cell>
          <cell r="AK2156" t="str">
            <v>XCLMMA15</v>
          </cell>
        </row>
        <row r="2157">
          <cell r="A2157" t="str">
            <v>FXACFTS</v>
          </cell>
          <cell r="D2157" t="str">
            <v>FXACFTS</v>
          </cell>
          <cell r="G2157" t="str">
            <v>FXACFTS</v>
          </cell>
          <cell r="J2157" t="str">
            <v>FXACFTS</v>
          </cell>
          <cell r="M2157" t="str">
            <v>FXACFTS</v>
          </cell>
          <cell r="P2157" t="str">
            <v>FXACFTS</v>
          </cell>
          <cell r="AK2157" t="str">
            <v>FXACFTS</v>
          </cell>
        </row>
        <row r="2158">
          <cell r="A2158" t="str">
            <v>P/NFTS</v>
          </cell>
          <cell r="D2158" t="str">
            <v>P/NFTS</v>
          </cell>
          <cell r="G2158" t="str">
            <v>P/NFTS</v>
          </cell>
          <cell r="J2158" t="str">
            <v>P/NFTS</v>
          </cell>
          <cell r="M2158" t="str">
            <v>P/NFTS</v>
          </cell>
          <cell r="P2158" t="str">
            <v>P/NFTS</v>
          </cell>
          <cell r="AK2158" t="str">
            <v>P/NFTS</v>
          </cell>
        </row>
        <row r="2159">
          <cell r="A2159" t="str">
            <v>SCBWCAF</v>
          </cell>
          <cell r="D2159" t="str">
            <v>SCBWCAF</v>
          </cell>
          <cell r="G2159" t="str">
            <v>SCBWCAF</v>
          </cell>
          <cell r="J2159" t="str">
            <v>SCBWCAF</v>
          </cell>
          <cell r="M2159" t="str">
            <v>SCBWCAF</v>
          </cell>
          <cell r="P2159" t="str">
            <v>SCBWCAF</v>
          </cell>
          <cell r="AK2159" t="str">
            <v>SCBWCAF</v>
          </cell>
        </row>
        <row r="2160">
          <cell r="A2160" t="str">
            <v>SCBWSAF</v>
          </cell>
          <cell r="D2160" t="str">
            <v>SCBWSAF</v>
          </cell>
          <cell r="G2160" t="str">
            <v>SCBWSAF</v>
          </cell>
          <cell r="J2160" t="str">
            <v>SCBWSAF</v>
          </cell>
          <cell r="M2160" t="str">
            <v>SCBWSAF</v>
          </cell>
          <cell r="P2160" t="str">
            <v>SCBWSAF</v>
          </cell>
          <cell r="AK2160" t="str">
            <v>SCBWSAF</v>
          </cell>
        </row>
        <row r="2161">
          <cell r="A2161" t="str">
            <v>OTHEXFTS</v>
          </cell>
          <cell r="D2161" t="str">
            <v>OTHEXFTS</v>
          </cell>
          <cell r="G2161" t="str">
            <v>OTHEXFTS</v>
          </cell>
          <cell r="J2161" t="str">
            <v>OTHEXFTS</v>
          </cell>
          <cell r="M2161" t="str">
            <v>OTHEXFTS</v>
          </cell>
          <cell r="P2161" t="str">
            <v>OTHEXFTS</v>
          </cell>
          <cell r="AK2161" t="str">
            <v>OTHEXFTS</v>
          </cell>
        </row>
        <row r="2162">
          <cell r="A2162" t="str">
            <v>IPRMLMAI</v>
          </cell>
          <cell r="D2162" t="str">
            <v>IPRMLMAI</v>
          </cell>
          <cell r="G2162" t="str">
            <v>IPRMLMAI</v>
          </cell>
          <cell r="J2162" t="str">
            <v>IPRMLMAI</v>
          </cell>
          <cell r="M2162" t="str">
            <v>IPRMLMAI</v>
          </cell>
          <cell r="P2162" t="str">
            <v>IPRMLMAI</v>
          </cell>
          <cell r="AK2162" t="str">
            <v>IPRMLMAI</v>
          </cell>
        </row>
        <row r="2163">
          <cell r="A2163" t="str">
            <v>OARFTS</v>
          </cell>
          <cell r="D2163" t="str">
            <v>OARFTS</v>
          </cell>
          <cell r="G2163" t="str">
            <v>OARFTS</v>
          </cell>
          <cell r="J2163" t="str">
            <v>OARFTS</v>
          </cell>
          <cell r="M2163" t="str">
            <v>OARFTS</v>
          </cell>
          <cell r="P2163" t="str">
            <v>OARFTS</v>
          </cell>
          <cell r="AK2163" t="str">
            <v>OARFTS</v>
          </cell>
        </row>
        <row r="2164">
          <cell r="A2164" t="str">
            <v>INTFTS</v>
          </cell>
          <cell r="D2164" t="str">
            <v>INTFTS</v>
          </cell>
          <cell r="G2164" t="str">
            <v>INTFTS</v>
          </cell>
          <cell r="J2164" t="str">
            <v>INTFTS</v>
          </cell>
          <cell r="M2164" t="str">
            <v>INTFTS</v>
          </cell>
          <cell r="P2164" t="str">
            <v>INTFTS</v>
          </cell>
          <cell r="AK2164" t="str">
            <v>INTFTS</v>
          </cell>
        </row>
        <row r="2165">
          <cell r="A2165" t="str">
            <v>MI</v>
          </cell>
          <cell r="D2165" t="str">
            <v>MI</v>
          </cell>
          <cell r="G2165" t="str">
            <v>MI</v>
          </cell>
          <cell r="J2165" t="str">
            <v>MI</v>
          </cell>
          <cell r="M2165" t="str">
            <v>MI</v>
          </cell>
          <cell r="P2165" t="str">
            <v>MI</v>
          </cell>
          <cell r="AK2165" t="str">
            <v>MI</v>
          </cell>
        </row>
        <row r="2166">
          <cell r="A2166" t="str">
            <v>NETMI</v>
          </cell>
          <cell r="D2166" t="str">
            <v>NETMI</v>
          </cell>
          <cell r="G2166" t="str">
            <v>NETMI</v>
          </cell>
          <cell r="J2166" t="str">
            <v>NETMI</v>
          </cell>
          <cell r="M2166" t="str">
            <v>NETMI</v>
          </cell>
          <cell r="P2166" t="str">
            <v>NETMI</v>
          </cell>
          <cell r="AK2166" t="str">
            <v>NETMI</v>
          </cell>
        </row>
        <row r="2167">
          <cell r="A2167" t="str">
            <v>APTATA</v>
          </cell>
          <cell r="D2167" t="str">
            <v>APTATA</v>
          </cell>
          <cell r="G2167" t="str">
            <v>APTATA</v>
          </cell>
          <cell r="J2167" t="str">
            <v>APTATA</v>
          </cell>
          <cell r="M2167" t="str">
            <v>APTATA</v>
          </cell>
          <cell r="P2167" t="str">
            <v>APTATA</v>
          </cell>
          <cell r="AK2167" t="str">
            <v>APTATA</v>
          </cell>
        </row>
        <row r="2168">
          <cell r="A2168" t="str">
            <v>STKTPA</v>
          </cell>
          <cell r="D2168" t="str">
            <v>STKTPA</v>
          </cell>
          <cell r="G2168" t="str">
            <v>STKTPA</v>
          </cell>
          <cell r="J2168" t="str">
            <v>STKTPA</v>
          </cell>
          <cell r="M2168" t="str">
            <v>STKTPA</v>
          </cell>
          <cell r="P2168" t="str">
            <v>STKTPA</v>
          </cell>
          <cell r="AK2168" t="str">
            <v>STKTPA</v>
          </cell>
        </row>
        <row r="2169">
          <cell r="A2169" t="str">
            <v>SCBWSAP</v>
          </cell>
          <cell r="D2169" t="str">
            <v>SCBWSAP</v>
          </cell>
          <cell r="G2169" t="str">
            <v>SCBWSAP</v>
          </cell>
          <cell r="J2169" t="str">
            <v>SCBWSAP</v>
          </cell>
          <cell r="M2169" t="str">
            <v>SCBWSAP</v>
          </cell>
          <cell r="P2169" t="str">
            <v>SCBWSAP</v>
          </cell>
          <cell r="AK2169" t="str">
            <v>SCBWSAP</v>
          </cell>
        </row>
        <row r="2170">
          <cell r="A2170" t="str">
            <v>OARTPA</v>
          </cell>
          <cell r="D2170" t="str">
            <v>OARTPA</v>
          </cell>
          <cell r="G2170" t="str">
            <v>OARTPA</v>
          </cell>
          <cell r="J2170" t="str">
            <v>OARTPA</v>
          </cell>
          <cell r="M2170" t="str">
            <v>OARTPA</v>
          </cell>
          <cell r="P2170" t="str">
            <v>OARTPA</v>
          </cell>
          <cell r="AK2170" t="str">
            <v>OARTPA</v>
          </cell>
        </row>
        <row r="2171">
          <cell r="A2171" t="str">
            <v>OTHEXTPA</v>
          </cell>
          <cell r="D2171" t="str">
            <v>OTHEXTPA</v>
          </cell>
          <cell r="G2171" t="str">
            <v>OTHEXTPA</v>
          </cell>
          <cell r="J2171" t="str">
            <v>OTHEXTPA</v>
          </cell>
          <cell r="M2171" t="str">
            <v>OTHEXTPA</v>
          </cell>
          <cell r="P2171" t="str">
            <v>OTHEXTPA</v>
          </cell>
          <cell r="AK2171" t="str">
            <v>OTHEXTPA</v>
          </cell>
        </row>
        <row r="2172">
          <cell r="A2172" t="str">
            <v>FAXFTS</v>
          </cell>
          <cell r="D2172" t="str">
            <v>FAXFTS</v>
          </cell>
          <cell r="G2172" t="str">
            <v>FAXFTS</v>
          </cell>
          <cell r="J2172" t="str">
            <v>FAXFTS</v>
          </cell>
          <cell r="M2172" t="str">
            <v>FAXFTS</v>
          </cell>
          <cell r="P2172" t="str">
            <v>FAXFTS</v>
          </cell>
          <cell r="AK2172" t="str">
            <v>FAXFTS</v>
          </cell>
        </row>
        <row r="2173">
          <cell r="A2173" t="str">
            <v>FAXTPA</v>
          </cell>
          <cell r="D2173" t="str">
            <v>FAXTPA</v>
          </cell>
          <cell r="G2173" t="str">
            <v>FAXTPA</v>
          </cell>
          <cell r="J2173" t="str">
            <v>FAXTPA</v>
          </cell>
          <cell r="M2173" t="str">
            <v>FAXTPA</v>
          </cell>
          <cell r="P2173" t="str">
            <v>FAXTPA</v>
          </cell>
          <cell r="AK2173" t="str">
            <v>FAXTPA</v>
          </cell>
        </row>
        <row r="2174">
          <cell r="A2174" t="str">
            <v>SCBWCAP</v>
          </cell>
          <cell r="D2174" t="str">
            <v>SCBWCAP</v>
          </cell>
          <cell r="G2174" t="str">
            <v>SCBWCAP</v>
          </cell>
          <cell r="J2174" t="str">
            <v>SCBWCAP</v>
          </cell>
          <cell r="M2174" t="str">
            <v>SCBWCAP</v>
          </cell>
          <cell r="P2174" t="str">
            <v>SCBWCAP</v>
          </cell>
          <cell r="AK2174" t="str">
            <v>SCBWCAP</v>
          </cell>
        </row>
        <row r="2175">
          <cell r="A2175" t="str">
            <v>FEEBASE</v>
          </cell>
          <cell r="D2175" t="str">
            <v>FEEBASE</v>
          </cell>
          <cell r="G2175" t="str">
            <v>FEEBASE</v>
          </cell>
          <cell r="J2175" t="str">
            <v>FEEBASE</v>
          </cell>
          <cell r="M2175" t="str">
            <v>FEEBASE</v>
          </cell>
          <cell r="P2175" t="str">
            <v>FEEBASE</v>
          </cell>
          <cell r="AK2175" t="str">
            <v>FEEBASE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NL+Lcombine"/>
      <sheetName val="เงินกู้_MGC"/>
      <sheetName val="TrialBalance_Q3-2002"/>
      <sheetName val="Trial_Balance"/>
      <sheetName val="?????????????"/>
      <sheetName val="table"/>
      <sheetName val="RENEWALS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REVENUE"/>
      <sheetName val="Debt Info"/>
      <sheetName val="Dados"/>
      <sheetName val="Desp.Fixas_Vendas"/>
      <sheetName val=""/>
      <sheetName val="P and L accounts"/>
      <sheetName val="NBV 01.01.2004"/>
      <sheetName val="Packing Material"/>
      <sheetName val="อัตราค่าบรรทุก"/>
      <sheetName val="Sheet1"/>
      <sheetName val="Forecast-SGD"/>
      <sheetName val="CIPA"/>
      <sheetName val="เงินกู้ธนชาติ"/>
      <sheetName val="IA Data"/>
      <sheetName val="PM-TE"/>
      <sheetName val="table"/>
      <sheetName val="GS_STD"/>
      <sheetName val="OP_STD"/>
      <sheetName val="ชื่อหุ้น"/>
      <sheetName val="B&amp;S 1999"/>
      <sheetName val="CODE,NAME"/>
      <sheetName val="Summary_aging_Stk"/>
      <sheetName val="Stock_Aging"/>
      <sheetName val="BS-Thai"/>
      <sheetName val="Test"/>
      <sheetName val="Template"/>
      <sheetName val="10-1 Media"/>
      <sheetName val="10-cut"/>
      <sheetName val="BUILD95"/>
      <sheetName val="Summary_aging_Stk1"/>
      <sheetName val="Stock_Aging1"/>
      <sheetName val="_Bal Int Acp"/>
      <sheetName val="SH_A"/>
      <sheetName val="AFE Status"/>
      <sheetName val="WP&amp;B"/>
      <sheetName val="P&amp;L"/>
      <sheetName val="CAPEX and HO"/>
      <sheetName val="CASH GRAPHS"/>
      <sheetName val="EBIT GRAPHS"/>
      <sheetName val="Dollar DOI"/>
      <sheetName val="Safety"/>
      <sheetName val="0805"/>
      <sheetName val="Sum"/>
      <sheetName val="Revenues &amp; Expenses"/>
      <sheetName val="Cover"/>
      <sheetName val="Links"/>
      <sheetName val="Q4-50"/>
      <sheetName val="1"/>
      <sheetName val="Standing data"/>
      <sheetName val="feature"/>
      <sheetName val="Account Code_E"/>
      <sheetName val="Summary_aging_Stk2"/>
      <sheetName val="Stock_Aging2"/>
      <sheetName val="_Bal_Int_Acp"/>
      <sheetName val="Summary_aging_Stk3"/>
      <sheetName val="Stock_Aging3"/>
      <sheetName val="_Bal_Int_Acp1"/>
      <sheetName val="SCB 1 - Current"/>
      <sheetName val="SCB 2 - Current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J2"/>
      <sheetName val="CUSTOMER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科目（FS-311）"/>
      <sheetName val="ErAlP"/>
      <sheetName val="FKT_PJK"/>
      <sheetName val="SKA"/>
      <sheetName val="Summary"/>
      <sheetName val="Master"/>
      <sheetName val="Lookups"/>
      <sheetName val="Vehicle Number"/>
      <sheetName val="Thailand"/>
      <sheetName val="Parameters"/>
      <sheetName val="Compare"/>
      <sheetName val="pivot table 1"/>
      <sheetName val="MemberTable"/>
      <sheetName val="MemberTable2"/>
      <sheetName val="P&amp;L (CAEN)"/>
      <sheetName val="CRITERIA3"/>
      <sheetName val="Accr Exp"/>
      <sheetName val="Adv Employee"/>
      <sheetName val="AP Oth Oversea"/>
      <sheetName val="TB"/>
      <sheetName val="Hidden Sheet"/>
      <sheetName val="Lead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U"/>
      <sheetName val="RATE"/>
      <sheetName val="Mapping_Local_G4_old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Trial Balance"/>
      <sheetName val="Statement-BAHT"/>
      <sheetName val="2779"/>
      <sheetName val="INPUT DATA"/>
      <sheetName val="Cover2"/>
      <sheetName val="DIV186"/>
      <sheetName val="NAME CUSTOMER "/>
      <sheetName val="Parachutes Pmts."/>
      <sheetName val="Alleviation"/>
      <sheetName val="Base Amount"/>
      <sheetName val="SERP Accel."/>
      <sheetName val="STIP Acceleration"/>
      <sheetName val="Vested STIP"/>
      <sheetName val="(f) PT_Lookup"/>
      <sheetName val="Assumptions"/>
      <sheetName val="C SHEET COSTS"/>
      <sheetName val="C SHEET MONTHS"/>
      <sheetName val="Chargeout Rate Table"/>
      <sheetName val="Project Properties"/>
      <sheetName val="Scoping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Sheet2"/>
      <sheetName val="Co. Code"/>
      <sheetName val="WORKING TB Q3"/>
      <sheetName val="設計通知"/>
      <sheetName val="General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Control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 IB-PL-YTD"/>
      <sheetName val="list"/>
      <sheetName val="Location Codes"/>
      <sheetName val="D"/>
      <sheetName val="Sale0309"/>
      <sheetName val="AFA"/>
      <sheetName val="FF_2 _1_"/>
      <sheetName val="FSA"/>
      <sheetName val="B"/>
      <sheetName val="SAME"/>
      <sheetName val="gl"/>
      <sheetName val="BPR"/>
      <sheetName val="tax-ss"/>
      <sheetName val="STart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OME"/>
      <sheetName val="BALANCE SHEET "/>
      <sheetName val="C"/>
      <sheetName val="CA Sheet"/>
      <sheetName val="B131 "/>
      <sheetName val="HP Leasing"/>
      <sheetName val="note_defect"/>
      <sheetName val="Adj&amp;Rje(Z820) "/>
      <sheetName val="BGT97STAFF"/>
      <sheetName val="Sale 0407"/>
      <sheetName val="Sale0406"/>
      <sheetName val="Raw Material"/>
      <sheetName val="Vat7% ภายในเดือน_Junต้นฉบับ"/>
      <sheetName val="C2"/>
      <sheetName val="ADJ - RATE"/>
      <sheetName val="REPORT"/>
      <sheetName val="FF_3"/>
      <sheetName val="Job List1"/>
      <sheetName val="SPARES"/>
      <sheetName val="PortSTDSave"/>
      <sheetName val="M_Maincomp"/>
      <sheetName val="Sale 0401"/>
      <sheetName val="110"/>
      <sheetName val="DEP12"/>
      <sheetName val="INFO"/>
      <sheetName val="ABR P&amp;L"/>
      <sheetName val="PLmth "/>
      <sheetName val="GL CB"/>
      <sheetName val="GL M"/>
      <sheetName val="Linkage Quote"/>
      <sheetName val="group"/>
      <sheetName val="FF-4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oan Calculator"/>
      <sheetName val="5 Analysis"/>
      <sheetName val="#Lookup"/>
      <sheetName val="InventTableModule_1-1"/>
      <sheetName val="งบทดลองปภพ 4-47"/>
      <sheetName val="FF_6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Standing_data4"/>
      <sheetName val="SCB_1_-_Current4"/>
      <sheetName val="SCB_2_-_Current4"/>
      <sheetName val="name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Insurance&amp;Licence"/>
      <sheetName val="PL_ThisYear"/>
      <sheetName val="PL QP"/>
      <sheetName val="BALANCE_SHEET_"/>
      <sheetName val="PL_QP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2">
          <cell r="E2" t="str">
            <v>จำนวน</v>
          </cell>
        </row>
      </sheetData>
      <sheetData sheetId="33">
        <row r="2">
          <cell r="E2" t="str">
            <v>จำนวน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E2" t="str">
            <v>จำนวน</v>
          </cell>
        </row>
      </sheetData>
      <sheetData sheetId="68" refreshError="1"/>
      <sheetData sheetId="69" refreshError="1"/>
      <sheetData sheetId="70">
        <row r="2">
          <cell r="E2" t="str">
            <v>จำนวน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 refreshError="1"/>
      <sheetData sheetId="172">
        <row r="2">
          <cell r="A2" t="str">
            <v>LCY: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>
        <row r="2">
          <cell r="E2" t="str">
            <v>จำนวน</v>
          </cell>
        </row>
      </sheetData>
      <sheetData sheetId="215">
        <row r="2">
          <cell r="A2" t="str">
            <v>LCY:</v>
          </cell>
        </row>
      </sheetData>
      <sheetData sheetId="216"/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/>
      <sheetData sheetId="242"/>
      <sheetData sheetId="243">
        <row r="2">
          <cell r="E2" t="str">
            <v>จำนวน</v>
          </cell>
        </row>
      </sheetData>
      <sheetData sheetId="244"/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A2" t="str">
            <v>LCY: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/>
      <sheetData sheetId="261"/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>
        <row r="2">
          <cell r="E2" t="str">
            <v>จำนวน</v>
          </cell>
        </row>
      </sheetData>
      <sheetData sheetId="327">
        <row r="2">
          <cell r="E2" t="str">
            <v>จำนวน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2">
          <cell r="E2" t="str">
            <v>จำนวน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E2" t="str">
            <v>จำนวน</v>
          </cell>
        </row>
      </sheetData>
      <sheetData sheetId="363">
        <row r="2">
          <cell r="E2" t="str">
            <v>จำนวน</v>
          </cell>
        </row>
      </sheetData>
      <sheetData sheetId="364">
        <row r="2">
          <cell r="E2" t="str">
            <v>จำนวน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E2" t="str">
            <v>จำนวน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E2" t="str">
            <v>จำนวน</v>
          </cell>
        </row>
      </sheetData>
      <sheetData sheetId="369">
        <row r="2">
          <cell r="E2" t="str">
            <v>จำนวน</v>
          </cell>
        </row>
      </sheetData>
      <sheetData sheetId="370">
        <row r="2">
          <cell r="E2" t="str">
            <v>จำนวน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E2" t="str">
            <v>จำนวน</v>
          </cell>
        </row>
      </sheetData>
      <sheetData sheetId="373">
        <row r="2">
          <cell r="E2" t="str">
            <v>จำนวน</v>
          </cell>
        </row>
      </sheetData>
      <sheetData sheetId="374">
        <row r="2">
          <cell r="E2" t="str">
            <v>จำนวน</v>
          </cell>
        </row>
      </sheetData>
      <sheetData sheetId="375">
        <row r="2">
          <cell r="E2" t="str">
            <v>จำนวน</v>
          </cell>
        </row>
      </sheetData>
      <sheetData sheetId="376">
        <row r="2">
          <cell r="E2" t="str">
            <v>จำนวน</v>
          </cell>
        </row>
      </sheetData>
      <sheetData sheetId="377">
        <row r="2">
          <cell r="E2" t="str">
            <v>จำนวน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>
        <row r="2">
          <cell r="E2" t="str">
            <v>จำนวน</v>
          </cell>
        </row>
      </sheetData>
      <sheetData sheetId="383">
        <row r="2">
          <cell r="E2" t="str">
            <v>จำนวน</v>
          </cell>
        </row>
      </sheetData>
      <sheetData sheetId="384">
        <row r="2">
          <cell r="E2" t="str">
            <v>จำนวน</v>
          </cell>
        </row>
      </sheetData>
      <sheetData sheetId="385">
        <row r="2">
          <cell r="E2" t="str">
            <v>จำนวน</v>
          </cell>
        </row>
      </sheetData>
      <sheetData sheetId="386">
        <row r="2">
          <cell r="E2" t="str">
            <v>จำนวน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E2" t="str">
            <v>จำนวน</v>
          </cell>
        </row>
      </sheetData>
      <sheetData sheetId="389">
        <row r="2">
          <cell r="E2" t="str">
            <v>จำนวน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E2" t="str">
            <v>จำนวน</v>
          </cell>
        </row>
      </sheetData>
      <sheetData sheetId="393">
        <row r="2">
          <cell r="A2" t="str">
            <v>SUBJECT</v>
          </cell>
        </row>
      </sheetData>
      <sheetData sheetId="394">
        <row r="2">
          <cell r="E2" t="str">
            <v>จำนวน</v>
          </cell>
        </row>
      </sheetData>
      <sheetData sheetId="395">
        <row r="2">
          <cell r="A2" t="str">
            <v>LCY:</v>
          </cell>
        </row>
      </sheetData>
      <sheetData sheetId="396">
        <row r="2">
          <cell r="E2" t="str">
            <v>จำนวน</v>
          </cell>
        </row>
      </sheetData>
      <sheetData sheetId="397">
        <row r="2">
          <cell r="A2" t="str">
            <v>SUBJECT</v>
          </cell>
        </row>
      </sheetData>
      <sheetData sheetId="398"/>
      <sheetData sheetId="399"/>
      <sheetData sheetId="400">
        <row r="2">
          <cell r="E2" t="str">
            <v>จำนวน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E2" t="str">
            <v>จำนวน</v>
          </cell>
        </row>
      </sheetData>
      <sheetData sheetId="403"/>
      <sheetData sheetId="404"/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2">
          <cell r="A2">
            <v>1</v>
          </cell>
        </row>
      </sheetData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V Calculator"/>
      <sheetName val="IBR"/>
      <sheetName val="FX Rates"/>
      <sheetName val="Practical Expedients"/>
      <sheetName val="Supplementary Information"/>
      <sheetName val="Impact Workings - Leases"/>
      <sheetName val="Lookups"/>
      <sheetName val="Open Items"/>
      <sheetName val="CNS"/>
      <sheetName val="CNS Impact Analysis"/>
    </sheetNames>
    <sheetDataSet>
      <sheetData sheetId="0"/>
      <sheetData sheetId="1"/>
      <sheetData sheetId="2"/>
      <sheetData sheetId="3"/>
      <sheetData sheetId="4">
        <row r="1">
          <cell r="A1" t="str">
            <v>Legal Entity</v>
          </cell>
          <cell r="I1" t="str">
            <v>Expedient being applied</v>
          </cell>
          <cell r="M1" t="str">
            <v>Annualized Cost $</v>
          </cell>
        </row>
      </sheetData>
      <sheetData sheetId="5"/>
      <sheetData sheetId="6">
        <row r="1">
          <cell r="B1" t="str">
            <v>Entity</v>
          </cell>
          <cell r="F1" t="str">
            <v>Counterparty Type Intercompany / 3rd party</v>
          </cell>
          <cell r="O1" t="str">
            <v>Annual Rent (USD)</v>
          </cell>
          <cell r="Q1" t="str">
            <v>Weighted Average Lease Term</v>
          </cell>
          <cell r="S1" t="str">
            <v>Weighted Average IBR</v>
          </cell>
          <cell r="T1" t="str">
            <v>USGAAP - Lease Classification</v>
          </cell>
          <cell r="U1" t="str">
            <v>USGAAP Opt Lease- ROU
(1-Apr-2019)</v>
          </cell>
          <cell r="V1" t="str">
            <v>USGAAP Opt Lease - Lease Liability
(1-Apr-2019)</v>
          </cell>
          <cell r="W1" t="str">
            <v>USGAAP - Interest
(YE March 2020)(USD)</v>
          </cell>
          <cell r="X1" t="str">
            <v>USGAAP - Principal
(YE March 2020)(USD)</v>
          </cell>
          <cell r="Z1" t="str">
            <v>USGAAP - Lease Cost
(YE March 2020)(USD)</v>
          </cell>
        </row>
        <row r="2">
          <cell r="B2" t="str">
            <v>NSS</v>
          </cell>
          <cell r="F2" t="str">
            <v>Third Party</v>
          </cell>
          <cell r="O2">
            <v>57090.994261623149</v>
          </cell>
          <cell r="Q2" t="e">
            <v>#VALUE!</v>
          </cell>
          <cell r="S2" t="e">
            <v>#VALUE!</v>
          </cell>
          <cell r="T2" t="str">
            <v>Operating Lease</v>
          </cell>
          <cell r="U2" t="e">
            <v>#VALUE!</v>
          </cell>
          <cell r="V2" t="e">
            <v>#VALUE!</v>
          </cell>
          <cell r="W2" t="e">
            <v>#VALUE!</v>
          </cell>
          <cell r="X2" t="e">
            <v>#VALUE!</v>
          </cell>
          <cell r="Z2">
            <v>57090.994261623149</v>
          </cell>
        </row>
        <row r="3">
          <cell r="B3" t="str">
            <v>NSS</v>
          </cell>
          <cell r="F3" t="str">
            <v>Intercompany</v>
          </cell>
          <cell r="O3">
            <v>40765.429207167115</v>
          </cell>
          <cell r="Q3" t="e">
            <v>#VALUE!</v>
          </cell>
          <cell r="S3" t="e">
            <v>#VALUE!</v>
          </cell>
          <cell r="T3" t="str">
            <v>Operating Lease</v>
          </cell>
          <cell r="U3" t="e">
            <v>#VALUE!</v>
          </cell>
          <cell r="V3" t="e">
            <v>#VALUE!</v>
          </cell>
          <cell r="W3" t="e">
            <v>#VALUE!</v>
          </cell>
          <cell r="X3" t="e">
            <v>#VALUE!</v>
          </cell>
          <cell r="Z3">
            <v>40765.429207167115</v>
          </cell>
        </row>
        <row r="4">
          <cell r="B4">
            <v>0</v>
          </cell>
          <cell r="F4">
            <v>0</v>
          </cell>
          <cell r="O4">
            <v>0</v>
          </cell>
          <cell r="Q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Z4">
            <v>0</v>
          </cell>
        </row>
      </sheetData>
      <sheetData sheetId="7"/>
      <sheetData sheetId="8"/>
      <sheetData sheetId="9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  <sheetName val="เงินกู้_MGC"/>
      <sheetName val="?????????????"/>
      <sheetName val="TrialBalance Q3-2002"/>
      <sheetName val="admin exp."/>
      <sheetName val="Lead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S-5"/>
      <sheetName val="Graph Ratio - Fin Analysis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Trial Balance"/>
      <sheetName val="E-1D"/>
      <sheetName val="Update_041110"/>
      <sheetName val="sub-mat2011"/>
      <sheetName val="Sheet2"/>
      <sheetName val="MV"/>
      <sheetName val="Menu"/>
      <sheetName val="Template"/>
      <sheetName val="finance64k.u"/>
      <sheetName val="Asset41_42"/>
      <sheetName val="6013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AssetAcc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 GH"/>
      <sheetName val="WIP"/>
      <sheetName val="???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C-1"/>
      <sheetName val="SUM"/>
      <sheetName val="PLSUMM"/>
      <sheetName val="Tel|AV&amp;C|PC|POS|Sec|Net|DL"/>
      <sheetName val="HtlApp|Svr|DataCtr"/>
      <sheetName val="ICT POTF"/>
      <sheetName val="master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NLok"/>
      <sheetName val="J1"/>
      <sheetName val="G-BS"/>
      <sheetName val="200-110"/>
      <sheetName val="S03"/>
      <sheetName val="明細"/>
      <sheetName val="BARS"/>
      <sheetName val="By Person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PAN M4*25 FE CM3 P2"/>
      <sheetName val="IS"/>
      <sheetName val="SC1.XLS"/>
      <sheetName val="Net Asset value"/>
      <sheetName val="Standing data"/>
      <sheetName val="Required"/>
      <sheetName val="総合B"/>
      <sheetName val="CONTROL_BASE"/>
      <sheetName val="中山低值"/>
      <sheetName val="FF-3"/>
      <sheetName val="5 Analysis"/>
      <sheetName val="boq"/>
      <sheetName val="___"/>
      <sheetName val="Details"/>
      <sheetName val="PL"/>
      <sheetName val="M_Maincomp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11922"/>
      <sheetName val="สรุป"/>
      <sheetName val="Cum.91-93"/>
      <sheetName val="Dec 94"/>
      <sheetName val="AFA"/>
      <sheetName val="CA"/>
      <sheetName val="Asset &amp; Liability"/>
      <sheetName val="Bang gia tong ho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Read me"/>
      <sheetName val="141010"/>
      <sheetName val="ลูกค้า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detail"/>
      <sheetName val="Spirt Disp"/>
      <sheetName val="FX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February-17"/>
      <sheetName val="SP09TP"/>
      <sheetName val="AssetStatus"/>
      <sheetName val="AssetType"/>
      <sheetName val="Asset Class"/>
      <sheetName val="Cost Center"/>
      <sheetName val="Depre. Key"/>
      <sheetName val="Location"/>
      <sheetName val="Budget_ปี_2560"/>
      <sheetName val="BaseCostSCr"/>
      <sheetName val="BaseCostEur"/>
      <sheetName val="BaseUsage"/>
      <sheetName val="OTB 2012"/>
      <sheetName val="RM Req"/>
      <sheetName val="C"/>
      <sheetName val="Defer_ร่วม"/>
      <sheetName val="Links"/>
      <sheetName val="Excess Calc (2)"/>
      <sheetName val="BS&amp;PL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Proj"/>
      <sheetName val="MFA"/>
      <sheetName val="cost4-47"/>
      <sheetName val="10"/>
      <sheetName val="gl"/>
      <sheetName val="StandingData"/>
      <sheetName val="addl cost"/>
      <sheetName val="accumdeprn"/>
      <sheetName val="Weekly Hires &amp; Terms 10-2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IPA"/>
      <sheetName val="Retrieve in KLOC HC - Copy val"/>
      <sheetName val="MPU"/>
      <sheetName val="_กระทบผลรวม  1710 "/>
      <sheetName val=" กระทบผลรวม  1710 "/>
      <sheetName val="CJEs"/>
      <sheetName val="CRJE"/>
      <sheetName val="Baseline"/>
      <sheetName val="Invoice"/>
      <sheetName val="spr-slow-date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AN M4_25 FE CM3 P2"/>
      <sheetName val="List"/>
      <sheetName val="Code"/>
      <sheetName val="REPCO-CCtr"/>
      <sheetName val="ROC-CCTR."/>
      <sheetName val="bang_tien_luong"/>
      <sheetName val="Terms and Escrow"/>
      <sheetName val="OthCode"/>
      <sheetName val="Date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130530"/>
      <sheetName val="USAGE FOOD"/>
      <sheetName val="Actual"/>
      <sheetName val="Base"/>
      <sheetName val="25_TB"/>
      <sheetName val="02_Assumption"/>
      <sheetName val="県別ﾏﾙﾁ"/>
      <sheetName val="Assumption_Data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ข้อมูลบัญชี -Sep-06"/>
      <sheetName val="AILC004"/>
      <sheetName val="Detail-Sep"/>
      <sheetName val="อมตะCiyt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Report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 refreshError="1"/>
      <sheetData sheetId="115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/>
      <sheetData sheetId="414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  <sheetName val="As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ฝ่ายบัญชี"/>
      <sheetName val="Country"/>
      <sheetName val="Customer"/>
      <sheetName val="Products"/>
      <sheetName val="Package"/>
      <sheetName val="Two Step Revenue Testing Master"/>
      <sheetName val="n-4.4"/>
      <sheetName val="MFA"/>
      <sheetName val="Cash Flow"/>
      <sheetName val="Financial Summary"/>
      <sheetName val="accumdeprn"/>
      <sheetName val="Co info"/>
      <sheetName val="แบบฟอร์ม"/>
      <sheetName val="DataSheet"/>
      <sheetName val="O4 CA"/>
      <sheetName val="O2 TC"/>
      <sheetName val="ADJ - RATE"/>
      <sheetName val="発注書"/>
      <sheetName val="ยอดยกมา"/>
      <sheetName val="SOPSG"/>
      <sheetName val="日程管理表"/>
      <sheetName val="ELEC45-01"/>
      <sheetName val="Lists"/>
    </sheetNames>
    <sheetDataSet>
      <sheetData sheetId="0" refreshError="1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HO"/>
      <sheetName val="130530"/>
      <sheetName val="sampling plan"/>
      <sheetName val="ReadData"/>
      <sheetName val="supplier"/>
      <sheetName val="RawData"/>
      <sheetName val="DataSheet"/>
      <sheetName val="BSLA"/>
      <sheetName val="TOP_Carat_2001 ;)"/>
      <sheetName val="県別ﾏﾙﾁ"/>
      <sheetName val="AA-6_(2)"/>
      <sheetName val="10-test_(revise)"/>
      <sheetName val="10-1_Media"/>
      <sheetName val="10_1_Media"/>
      <sheetName val="Subsequent_2003"/>
      <sheetName val="EQ4NTV"/>
      <sheetName val="sampling_plan"/>
      <sheetName val="CST1198"/>
      <sheetName val="DEP12"/>
      <sheetName val="BUDGET"/>
      <sheetName val="COSUB"/>
      <sheetName val="F041"/>
      <sheetName val="FG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ลูกหนี้(เก่า)"/>
      <sheetName val="effi"/>
      <sheetName val="ＣＡＭＹ　ＭⅢ"/>
      <sheetName val="CASA-PLAN"/>
      <sheetName val="code cc"/>
      <sheetName val="Sheet2"/>
      <sheetName val="10-1 "/>
      <sheetName val="1"/>
      <sheetName val=""/>
      <sheetName val="0894 PC from Andy Lam"/>
      <sheetName val="FGC"/>
      <sheetName val="Zone1"/>
      <sheetName val="Zone2"/>
      <sheetName val="DATA"/>
      <sheetName val="M_Maincomp"/>
      <sheetName val="SOPSG"/>
      <sheetName val="軽戦略YOSHIMA"/>
      <sheetName val="WC"/>
      <sheetName val="Calculation PS"/>
      <sheetName val="Table"/>
      <sheetName val="Checklist-A"/>
      <sheetName val="B1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MA"/>
      <sheetName val="Database"/>
      <sheetName val="เงินกู้ MGC"/>
      <sheetName val="ADVANCE-STAFF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วิเคราะห์"/>
      <sheetName val="CIPA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EBIT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ollections Plan"/>
      <sheetName val="BASIS"/>
      <sheetName val="TB2009"/>
      <sheetName val="Co info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推移データ"/>
      <sheetName val="工数集計"/>
      <sheetName val="Setup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  <sheetName val="N-1_(Valuation)_(2)"/>
      <sheetName val="N-2_(Valuation)_(2)"/>
      <sheetName val="N_-3_Analytical_review"/>
      <sheetName val="N-4_Patent_right"/>
      <sheetName val="N-4_1_Client"/>
      <sheetName val="N-5_Price_Protection"/>
      <sheetName val="N-5_2_Rework_cost"/>
      <sheetName val="N-6_Warranty_provision"/>
      <sheetName val="N-7_Review_Dividend_Paid"/>
      <sheetName val="N-8_Receive_in_Advance"/>
      <sheetName val="N-8_1_Sum_Receive_in_Ad"/>
      <sheetName val="N-8Possible_accrued"/>
      <sheetName val="N-8_1_Detail_Possible_Accrued"/>
      <sheetName val="Direction_for_N-8"/>
      <sheetName val="Nature_of_AC"/>
      <sheetName val="N-1_(Valuation)_(2)1"/>
      <sheetName val="N-2_(Valuation)_(2)1"/>
      <sheetName val="N_-3_Analytical_review1"/>
      <sheetName val="N-4_Patent_right1"/>
      <sheetName val="N-4_1_Client1"/>
      <sheetName val="N-5_Price_Protection1"/>
      <sheetName val="N-5_2_Rework_cost1"/>
      <sheetName val="N-6_Warranty_provision1"/>
      <sheetName val="N-7_Review_Dividend_Paid1"/>
      <sheetName val="N-8_Receive_in_Advance1"/>
      <sheetName val="N-8_1_Sum_Receive_in_Ad1"/>
      <sheetName val="N-8Possible_accrued1"/>
      <sheetName val="N-8_1_Detail_Possible_Accrued1"/>
      <sheetName val="Direction_for_N-81"/>
      <sheetName val="Nature_of_AC1"/>
      <sheetName val="N-4.4"/>
      <sheetName val="Q2'05-Delta-N-Analyt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frptolocal"/>
      <sheetName val="Dt"/>
      <sheetName val="SVHK"/>
      <sheetName val="CCA"/>
      <sheetName val="Content"/>
      <sheetName val="Frontsheet"/>
      <sheetName val="SEA"/>
      <sheetName val="Header"/>
      <sheetName val="Stores Network update"/>
      <sheetName val="วิเคราะห์"/>
      <sheetName val="Age311299TAS"/>
      <sheetName val="TASintDec00"/>
      <sheetName val="P4DDBFTAS"/>
      <sheetName val="Group"/>
      <sheetName val="Calculation of end rates"/>
      <sheetName val="CUSTOMER (2)"/>
      <sheetName val="CUS.TANK"/>
      <sheetName val="CUS.SWS"/>
      <sheetName val="CUS.INT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Parameter"/>
      <sheetName val="Menu"/>
      <sheetName val="Q001 Lead"/>
      <sheetName val="노무비"/>
      <sheetName val="0-Basics"/>
      <sheetName val="Select"/>
      <sheetName val="Table"/>
      <sheetName val="Trial balance"/>
      <sheetName val="Definitions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BUILD95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All_COM_STD"/>
      <sheetName val="YTD-Expand"/>
      <sheetName val="Age311299TESP"/>
      <sheetName val="P4DDBFTESP"/>
      <sheetName val="IntDec00TespM&amp;B"/>
      <sheetName val="PL"/>
      <sheetName val="Q001_Lead"/>
      <sheetName val="CUSTOMER_(2)"/>
      <sheetName val="CUS_TANK"/>
      <sheetName val="CUS_SWS"/>
      <sheetName val="CUS_INT"/>
      <sheetName val="17__Non_consolidated_stock"/>
      <sheetName val="General_Data"/>
      <sheetName val="14__Fixed_assets"/>
      <sheetName val="13__Intangible_assets"/>
      <sheetName val="Trial_balance"/>
      <sheetName val="Standing Data"/>
      <sheetName val="Asset &amp; Liability"/>
      <sheetName val="Net asset value"/>
      <sheetName val="6 Sigm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งบต้นทุนผลิต48"/>
      <sheetName val="custommer"/>
      <sheetName val="Admin Use Only"/>
      <sheetName val="FY00"/>
      <sheetName val="Balance sheet"/>
      <sheetName val=""/>
      <sheetName val="4. Allocations par EJ - HYPER"/>
      <sheetName val="5. Allocations par EJ - SUPER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Group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alculation of end rates"/>
      <sheetName val="Dt"/>
      <sheetName val="ACCODE"/>
      <sheetName val="Report"/>
      <sheetName val="Options"/>
      <sheetName val="Parameter"/>
      <sheetName val="Menu"/>
      <sheetName val="DATA"/>
      <sheetName val="frptolocal"/>
      <sheetName val="SEA"/>
      <sheetName val="Sheet3"/>
      <sheetName val="SCB 1 - Current"/>
      <sheetName val="SCB 2 - Current"/>
      <sheetName val="Input"/>
      <sheetName val="Detail"/>
      <sheetName val="TYPE"/>
      <sheetName val="Ratio"/>
      <sheetName val="SCB 1 _ Current"/>
      <sheetName val="SCB 2 _ Current"/>
      <sheetName val="oresreqsum"/>
      <sheetName val="Content"/>
      <sheetName val="SVHK"/>
      <sheetName val="CCA"/>
      <sheetName val="Frontsheet"/>
      <sheetName val="Header"/>
      <sheetName val="วิเคราะห์"/>
      <sheetName val="เงินกู้ MGC"/>
      <sheetName val="เงินกู้ธนชาติ"/>
      <sheetName val="ตั๋วเงินรับ"/>
      <sheetName val="conso46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oct"/>
      <sheetName val="Feb"/>
      <sheetName val="CF04-Plan05"/>
      <sheetName val="PL"/>
      <sheetName val="CUSTOMER (2)"/>
      <sheetName val="CUS.TANK"/>
      <sheetName val="CUS.SWS"/>
      <sheetName val="CUS.INT"/>
      <sheetName val="Macro1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เขตส่งออก"/>
      <sheetName val="TB SAP"/>
      <sheetName val="BS_ATTACH3"/>
      <sheetName val="BALANCE_SHEET_3"/>
      <sheetName val="Mant_Fiberline3"/>
      <sheetName val="Smell_complain3"/>
      <sheetName val="เงินกู้_MGC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TB_SAP"/>
      <sheetName val="Standing Data"/>
      <sheetName val="Asset &amp; Liability"/>
      <sheetName val="Net asset value"/>
      <sheetName val="0-Basics"/>
      <sheetName val="Q001 Lead"/>
      <sheetName val="노무비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งบต้นทุนผลิต48"/>
      <sheetName val="Select"/>
      <sheetName val="Table"/>
      <sheetName val="Trial balance"/>
      <sheetName val="custommer"/>
      <sheetName val="Definitions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K-5"/>
      <sheetName val="Loan Data"/>
      <sheetName val="ADJ - RATE"/>
      <sheetName val="database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TrialBalance Q3-2002"/>
      <sheetName val="BUILD95"/>
      <sheetName val="CUSTOMER"/>
      <sheetName val="data"/>
      <sheetName val="Sheet1"/>
      <sheetName val="เงินกู้_MGC"/>
      <sheetName val="Trial_Balance"/>
      <sheetName val="ADJ_-_RATE"/>
      <sheetName val="Loan_Data"/>
      <sheetName val="PA"/>
      <sheetName val="เงินกู้_MGC1"/>
      <sheetName val="Trial_Balance1"/>
      <sheetName val="ADJ_-_RATE1"/>
      <sheetName val="Loan_Data1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Detail"/>
      <sheetName val="PHSB-GL-TB"/>
      <sheetName val="N-4 Patent right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Register_Local"/>
      <sheetName val="112200-Y08"/>
      <sheetName val="NL+Lcombine"/>
      <sheetName val="เงินกู้_MGC2"/>
      <sheetName val="ADJ_-_RATE2"/>
      <sheetName val="Trial_Balance2"/>
      <sheetName val="Loan_Data2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ELEC45-01"/>
      <sheetName val="ADJ_-_RATE5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>
        <row r="4">
          <cell r="B4">
            <v>8500000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>
        <row r="4">
          <cell r="B4">
            <v>8500000</v>
          </cell>
        </row>
      </sheetData>
      <sheetData sheetId="83">
        <row r="4">
          <cell r="B4">
            <v>8500000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L52A国内台当り"/>
      <sheetName val="เงินกู้_MGC1"/>
      <sheetName val="Customize_Your_Invoice"/>
      <sheetName val="เงินกู้_MGC2"/>
      <sheetName val="Customize_Your_Invoice1"/>
      <sheetName val="Project P&amp;L"/>
      <sheetName val="กระจายบอร์ด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ignment"/>
      <sheetName val="RETAIN"/>
      <sheetName val="June"/>
      <sheetName val="July"/>
      <sheetName val="Aug"/>
      <sheetName val="Interim WP"/>
      <sheetName val="Substantive WP"/>
      <sheetName val="Request doc"/>
      <sheetName val="Deatil Note"/>
      <sheetName val="Point-NAT"/>
      <sheetName val="Step check"/>
      <sheetName val="BS-HY"/>
      <sheetName val="PL-HY"/>
      <sheetName val="CE-HY"/>
      <sheetName val="CF-HY"/>
      <sheetName val="CF-Reconcile"/>
      <sheetName val="groupTB"/>
      <sheetName val="TBHY21"/>
      <sheetName val="6"/>
      <sheetName val="7"/>
      <sheetName val="8"/>
      <sheetName val="KP Case"/>
      <sheetName val="9"/>
      <sheetName val="10"/>
      <sheetName val="11"/>
      <sheetName val="12"/>
      <sheetName val="13.1"/>
      <sheetName val="13.2"/>
      <sheetName val="14"/>
      <sheetName val="15"/>
      <sheetName val="TAX"/>
      <sheetName val="16"/>
      <sheetName val="17"/>
      <sheetName val="18-19"/>
      <sheetName val="20"/>
      <sheetName val="21"/>
      <sheetName val="22"/>
      <sheetName val="25"/>
      <sheetName val="26"/>
      <sheetName val="27"/>
      <sheetName val="28"/>
      <sheetName val="31"/>
      <sheetName val="38. Reclass"/>
      <sheetName val="Oth Income"/>
      <sheetName val="Personel Exp."/>
      <sheetName val="Fee &amp; Service Exp."/>
      <sheetName val="Finance cost"/>
      <sheetName val="II,JJ,KK,LL"/>
      <sheetName val="Sheet1"/>
    </sheetNames>
    <sheetDataSet>
      <sheetData sheetId="0"/>
      <sheetData sheetId="1"/>
      <sheetData sheetId="2">
        <row r="1">
          <cell r="E1" t="str">
            <v>MONDAY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เงินกู้ธนชาติ"/>
      <sheetName val="เงินกู้ MGC"/>
      <sheetName val="คชจ.ดำเนินงาน6-43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Rec"/>
      <sheetName val="BS"/>
      <sheetName val="EL1"/>
      <sheetName val="RE"/>
      <sheetName val="equity31.01.08"/>
      <sheetName val="sap"/>
    </sheetNames>
    <sheetDataSet>
      <sheetData sheetId="0"/>
      <sheetData sheetId="1" refreshError="1"/>
      <sheetData sheetId="2" refreshError="1"/>
      <sheetData sheetId="3"/>
      <sheetData sheetId="4">
        <row r="7">
          <cell r="F7">
            <v>2107196803.45</v>
          </cell>
        </row>
        <row r="10">
          <cell r="F10">
            <v>465499112.13</v>
          </cell>
        </row>
        <row r="11">
          <cell r="F11">
            <v>911414828.27999997</v>
          </cell>
        </row>
        <row r="12">
          <cell r="F12">
            <v>604809946.80999994</v>
          </cell>
        </row>
        <row r="13">
          <cell r="F13">
            <v>142226831.68000001</v>
          </cell>
        </row>
        <row r="14">
          <cell r="F14">
            <v>188297495.35000002</v>
          </cell>
        </row>
        <row r="15">
          <cell r="F15">
            <v>292179476.47000003</v>
          </cell>
        </row>
        <row r="16">
          <cell r="F16">
            <v>211552196.16999996</v>
          </cell>
        </row>
        <row r="20">
          <cell r="G20">
            <v>2107196803.45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465499112.13</v>
          </cell>
        </row>
        <row r="24">
          <cell r="G24">
            <v>911414828.27999997</v>
          </cell>
        </row>
        <row r="25">
          <cell r="G25">
            <v>604809946.80999994</v>
          </cell>
        </row>
        <row r="26">
          <cell r="G26">
            <v>142226831.68000001</v>
          </cell>
        </row>
        <row r="27">
          <cell r="G27">
            <v>188297495.35000002</v>
          </cell>
        </row>
        <row r="28">
          <cell r="G28">
            <v>292179476.47000003</v>
          </cell>
        </row>
        <row r="29">
          <cell r="G29">
            <v>211552196.16999996</v>
          </cell>
        </row>
        <row r="30">
          <cell r="G30">
            <v>14031186.91</v>
          </cell>
        </row>
        <row r="35">
          <cell r="F35">
            <v>370083.18</v>
          </cell>
        </row>
        <row r="39">
          <cell r="F39">
            <v>378356581.62</v>
          </cell>
        </row>
        <row r="40">
          <cell r="F40">
            <v>26317186.810000002</v>
          </cell>
        </row>
        <row r="41">
          <cell r="F41">
            <v>91797446.00999999</v>
          </cell>
        </row>
        <row r="49">
          <cell r="G49">
            <v>0</v>
          </cell>
        </row>
        <row r="50">
          <cell r="G50">
            <v>342686.94999999995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378356581.53999996</v>
          </cell>
        </row>
        <row r="54">
          <cell r="G54">
            <v>26317186.789999999</v>
          </cell>
        </row>
        <row r="55">
          <cell r="G55">
            <v>93496893.129999995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1498283.65</v>
          </cell>
        </row>
        <row r="78">
          <cell r="F78">
            <v>27987.84</v>
          </cell>
        </row>
        <row r="79">
          <cell r="F79">
            <v>19934.580000000002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1498283.65</v>
          </cell>
        </row>
        <row r="92">
          <cell r="G92">
            <v>19934.580000000002</v>
          </cell>
        </row>
        <row r="105">
          <cell r="F105">
            <v>114718704.2</v>
          </cell>
        </row>
        <row r="140">
          <cell r="F140">
            <v>6225741.1600000001</v>
          </cell>
          <cell r="G140">
            <v>6225741.1600000001</v>
          </cell>
        </row>
        <row r="147">
          <cell r="G147">
            <v>1043429.45</v>
          </cell>
        </row>
        <row r="155">
          <cell r="F155">
            <v>1198262.03</v>
          </cell>
          <cell r="G155">
            <v>471979.98</v>
          </cell>
        </row>
        <row r="170">
          <cell r="F170">
            <v>8058853.5200000005</v>
          </cell>
          <cell r="G170">
            <v>5297342.59</v>
          </cell>
        </row>
        <row r="209">
          <cell r="F209">
            <v>2828921.44</v>
          </cell>
          <cell r="G209">
            <v>2828921.44</v>
          </cell>
        </row>
        <row r="241">
          <cell r="F241">
            <v>2308780.21</v>
          </cell>
          <cell r="G241">
            <v>2328280.21</v>
          </cell>
        </row>
        <row r="270">
          <cell r="F270">
            <v>87353.57</v>
          </cell>
          <cell r="G270">
            <v>87353.57</v>
          </cell>
        </row>
        <row r="300">
          <cell r="F300">
            <v>33926248.580000006</v>
          </cell>
          <cell r="G300">
            <v>33926248.579999998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300000</v>
          </cell>
        </row>
        <row r="330">
          <cell r="G330">
            <v>300000</v>
          </cell>
        </row>
        <row r="366">
          <cell r="F366">
            <v>0</v>
          </cell>
          <cell r="G366">
            <v>742984.65</v>
          </cell>
        </row>
        <row r="367">
          <cell r="F367">
            <v>0</v>
          </cell>
          <cell r="G367">
            <v>1846307.47</v>
          </cell>
        </row>
        <row r="368">
          <cell r="F368">
            <v>0</v>
          </cell>
          <cell r="G368">
            <v>21155.38</v>
          </cell>
        </row>
        <row r="372">
          <cell r="F372">
            <v>3585026.14</v>
          </cell>
          <cell r="G372">
            <v>0</v>
          </cell>
        </row>
        <row r="373">
          <cell r="F373">
            <v>0</v>
          </cell>
          <cell r="G373">
            <v>0</v>
          </cell>
        </row>
        <row r="374">
          <cell r="F374">
            <v>42768.100000000006</v>
          </cell>
          <cell r="G374">
            <v>0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เงินกู้ธนชาติ"/>
      <sheetName val="Exp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EL1"/>
      <sheetName val="7 Jan 02"/>
      <sheetName val="PM-TE"/>
      <sheetName val="Exchange"/>
      <sheetName val="สรุปรวม"/>
      <sheetName val="BS ATTACH"/>
      <sheetName val=" APS  APS-DI ING"/>
      <sheetName val="CIPA"/>
      <sheetName val="ana u5"/>
      <sheetName val="key"/>
      <sheetName val="BS"/>
      <sheetName val="ALL"/>
      <sheetName val="Orig Study for PPA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CRITERIA1"/>
      <sheetName val="Sol-Other"/>
      <sheetName val="std.cost"/>
      <sheetName val="115円ﾍﾞｰｽ"/>
      <sheetName val="CODE"/>
      <sheetName val="New DYNA"/>
      <sheetName val="New Code"/>
      <sheetName val="Master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revenue"/>
      <sheetName val="Currenc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>
        <row r="1">
          <cell r="A1" t="str">
            <v>รหัสบัญชี</v>
          </cell>
        </row>
      </sheetData>
      <sheetData sheetId="92"/>
      <sheetData sheetId="93">
        <row r="1">
          <cell r="A1" t="str">
            <v>รหัสบัญชี</v>
          </cell>
        </row>
      </sheetData>
      <sheetData sheetId="94"/>
      <sheetData sheetId="95">
        <row r="1">
          <cell r="A1" t="str">
            <v>รหัสบัญชี</v>
          </cell>
        </row>
      </sheetData>
      <sheetData sheetId="96"/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รหัสบัญชี</v>
          </cell>
        </row>
      </sheetData>
      <sheetData sheetId="99">
        <row r="1">
          <cell r="A1" t="str">
            <v>รหัสบัญชี</v>
          </cell>
        </row>
      </sheetData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1">
          <cell r="A1" t="str">
            <v>รหัสบัญชี</v>
          </cell>
        </row>
      </sheetData>
      <sheetData sheetId="138">
        <row r="1">
          <cell r="A1" t="str">
            <v>5/1/2009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ตั๋วเงินรับ"/>
      <sheetName val="Invoic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consolidated Financial Statemen"/>
      <sheetName val="Data"/>
      <sheetName val="??????? MGC"/>
      <sheetName val="?????????????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LC _ TR Listing"/>
      <sheetName val="Sheet1"/>
      <sheetName val="C-3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_MGC"/>
      <sheetName val="consolidated_Financial_Statemen"/>
      <sheetName val="DAY"/>
      <sheetName val="TABLE"/>
      <sheetName val="ADJ - RATE"/>
      <sheetName val="Customize Your Invoice"/>
      <sheetName val="TB"/>
      <sheetName val="E"/>
      <sheetName val="L3"/>
      <sheetName val="M"/>
      <sheetName val="U4"/>
      <sheetName val="U2"/>
      <sheetName val="Control 1999"/>
      <sheetName val="detail"/>
      <sheetName val="Trial Balance"/>
      <sheetName val="BUILD95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  <sheetName val="(13) EIE Benefit"/>
      <sheetName val="#¡REF"/>
      <sheetName val="DEC PIVOT"/>
      <sheetName val="Wht cur"/>
      <sheetName val="Op Plan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46">
          <cell r="E146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Dialog1"/>
      <sheetName val="Net asset value"/>
      <sheetName val="Asset &amp; Liability"/>
    </sheetNames>
    <sheetDataSet>
      <sheetData sheetId="0"/>
      <sheetData sheetId="1"/>
      <sheetData sheetId="2">
        <row r="9">
          <cell r="A9" t="str">
            <v>-Promissory notes</v>
          </cell>
          <cell r="F9">
            <v>836450000</v>
          </cell>
        </row>
        <row r="10">
          <cell r="A10" t="str">
            <v>-Bills of exchange</v>
          </cell>
          <cell r="F10">
            <v>0</v>
          </cell>
        </row>
        <row r="12">
          <cell r="A12" t="str">
            <v>-Listed</v>
          </cell>
          <cell r="F12">
            <v>0</v>
          </cell>
        </row>
        <row r="13">
          <cell r="A13" t="str">
            <v>-Unlisted</v>
          </cell>
          <cell r="F13">
            <v>0</v>
          </cell>
        </row>
      </sheetData>
      <sheetData sheetId="3">
        <row r="43">
          <cell r="E43">
            <v>10.306369999999999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?"/>
      <sheetName val="เงินกู้_MGC1"/>
      <sheetName val="VariableII__period1"/>
      <sheetName val="TrialBalance_Q3-20021"/>
      <sheetName val="Trial_Balance1"/>
      <sheetName val="ADJ_-_RATE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เงินกู้_MGC2"/>
      <sheetName val="VariableII__period2"/>
      <sheetName val="TrialBalance_Q3-20022"/>
      <sheetName val="Trial_Balance2"/>
      <sheetName val="ADJ_-_RATE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etail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ตั๋วเงินรับ"/>
      <sheetName val="เงินกู้ธนชาติ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DAT"/>
      <sheetName val=" IB-PL-00-01 SUMMARY"/>
      <sheetName val="Cost Centers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M_Maincomp"/>
      <sheetName val="Locations"/>
      <sheetName val="Budgets"/>
      <sheetName val="Assumptions"/>
      <sheetName val="M_CT_OUT"/>
      <sheetName val="Summary"/>
      <sheetName val="DCF"/>
      <sheetName val="SKA"/>
      <sheetName val="Customize Your Purchase Order"/>
      <sheetName val="ﾕｰｻﾞｰ設定"/>
      <sheetName val="10-1 Media"/>
      <sheetName val="10-cut"/>
      <sheetName val="resumen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TrialBalance Q3-2002"/>
      <sheetName val="Workbook Inputs"/>
      <sheetName val="D"/>
      <sheetName val="CA Sheet"/>
      <sheetName val="F9 Parameters"/>
      <sheetName val="Inputs"/>
      <sheetName val="PPR50"/>
      <sheetName val="19"/>
      <sheetName val="MA"/>
      <sheetName val="A6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BS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CA_Sheet1"/>
      <sheetName val="DI"/>
      <sheetName val="D190_2"/>
      <sheetName val="head Jan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ewspaper"/>
      <sheetName val="テーブル"/>
      <sheetName val="Quote"/>
      <sheetName val="Sal07"/>
      <sheetName val="_____________"/>
      <sheetName val="YSS31"/>
      <sheetName val="DB PPC PSF"/>
      <sheetName val="OCT-2001"/>
      <sheetName val="Plan-02"/>
      <sheetName val="CONSTANTS"/>
      <sheetName val="요인분석"/>
      <sheetName val="Record CR"/>
      <sheetName val="ng 12"/>
      <sheetName val="LOOSECHKLIST"/>
      <sheetName val="CA"/>
      <sheetName val="Sep"/>
      <sheetName val="J&amp;Q"/>
      <sheetName val="FF_4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Drop down list"/>
      <sheetName val="Bloomberg"/>
      <sheetName val="Asset41_42"/>
      <sheetName val="Co. Code"/>
      <sheetName val="0"/>
      <sheetName val="DealerData"/>
      <sheetName val="Parameter"/>
      <sheetName val="Input_TB"/>
      <sheetName val="Input_MV"/>
      <sheetName val="Drop List"/>
      <sheetName val="Sheet5"/>
      <sheetName val="สรุปรวม"/>
      <sheetName val="Standing Data"/>
      <sheetName val="Asset &amp; Liability"/>
      <sheetName val="Net asset value"/>
      <sheetName val="oresreqsum"/>
      <sheetName val="detail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pec 22104"/>
      <sheetName val="Note"/>
      <sheetName val="Incident  NP 2017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Cover"/>
      <sheetName val="BUDGET"/>
      <sheetName val="NOV"/>
      <sheetName val="ELEC45-01"/>
      <sheetName val="การหาผลรวม"/>
      <sheetName val="Cost center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選酋表"/>
      <sheetName val="liste"/>
      <sheetName val="TO - SP"/>
      <sheetName val="Company Info"/>
      <sheetName val="CA Com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Database"/>
      <sheetName val="Sheet"/>
      <sheetName val="A"/>
      <sheetName val="PG7"/>
      <sheetName val="PG8"/>
      <sheetName val="DAY"/>
      <sheetName val="Setup"/>
      <sheetName val="Sales"/>
      <sheetName val="Balance Sheet"/>
      <sheetName val="ref"/>
      <sheetName val="Y"/>
      <sheetName val="forecast-sgd"/>
      <sheetName val="Retire 2015-2017"/>
      <sheetName val="New Item"/>
      <sheetName val="Register Cal Mar_04_July_05 "/>
      <sheetName val="Machine2,3'04"/>
      <sheetName val="B131 "/>
      <sheetName val="unitcostรวม"/>
      <sheetName val="ค่าขนส่ง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ISCOUNT (2)"/>
      <sheetName val="7251-02000-02252"/>
      <sheetName val="7251-01xxxx"/>
      <sheetName val="10"/>
      <sheetName val="NL+Lcombine"/>
      <sheetName val="n-4.4"/>
      <sheetName val="Tables"/>
      <sheetName val="BudgetInput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16jun12"/>
      <sheetName val="9jun12"/>
      <sheetName val="12jun12"/>
      <sheetName val="15jun12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summary_p2"/>
      <sheetName val="กระจายบอร์ด"/>
      <sheetName val="PUF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คีย์ข้อมูลรายละเอียดต่างๆ"/>
      <sheetName val="9109"/>
      <sheetName val="Jul.02"/>
      <sheetName val="CAN_DOI_-_KET_QUA3"/>
      <sheetName val="CAN_DOI_-_KET_QUA1"/>
      <sheetName val="CAN_DOI_-_KET_QUA2"/>
      <sheetName val="DIS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 refreshError="1"/>
      <sheetData sheetId="201" refreshError="1"/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B2">
            <v>1.9678000000000001E-2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2">
          <cell r="B2">
            <v>0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/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/>
      <sheetData sheetId="469"/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 refreshError="1"/>
      <sheetData sheetId="483" refreshError="1"/>
      <sheetData sheetId="484">
        <row r="2">
          <cell r="B2">
            <v>1.9678000000000001E-2</v>
          </cell>
        </row>
      </sheetData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/>
      <sheetData sheetId="494"/>
      <sheetData sheetId="495"/>
      <sheetData sheetId="496"/>
      <sheetData sheetId="497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/>
      <sheetData sheetId="501"/>
      <sheetData sheetId="502"/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 refreshError="1"/>
      <sheetData sheetId="508"/>
      <sheetData sheetId="509">
        <row r="2">
          <cell r="B2">
            <v>0</v>
          </cell>
        </row>
      </sheetData>
      <sheetData sheetId="510">
        <row r="3">
          <cell r="B3" t="str">
            <v>Total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/>
      <sheetData sheetId="526">
        <row r="2">
          <cell r="B2">
            <v>1.9678000000000001E-2</v>
          </cell>
        </row>
      </sheetData>
      <sheetData sheetId="527"/>
      <sheetData sheetId="528">
        <row r="2">
          <cell r="B2">
            <v>0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/>
      <sheetData sheetId="533"/>
      <sheetData sheetId="534"/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/>
      <sheetData sheetId="579">
        <row r="2">
          <cell r="B2">
            <v>1.9678000000000001E-2</v>
          </cell>
        </row>
      </sheetData>
      <sheetData sheetId="580"/>
      <sheetData sheetId="581"/>
      <sheetData sheetId="582"/>
      <sheetData sheetId="583">
        <row r="2">
          <cell r="B2">
            <v>1.9678000000000001E-2</v>
          </cell>
        </row>
      </sheetData>
      <sheetData sheetId="584"/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/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/>
      <sheetData sheetId="591"/>
      <sheetData sheetId="592"/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/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/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/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/>
      <sheetData sheetId="613">
        <row r="2">
          <cell r="B2">
            <v>1.9678000000000001E-2</v>
          </cell>
        </row>
      </sheetData>
      <sheetData sheetId="614"/>
      <sheetData sheetId="615">
        <row r="2">
          <cell r="B2">
            <v>1.9678000000000001E-2</v>
          </cell>
        </row>
      </sheetData>
      <sheetData sheetId="616"/>
      <sheetData sheetId="617"/>
      <sheetData sheetId="618"/>
      <sheetData sheetId="619"/>
      <sheetData sheetId="620"/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/>
      <sheetData sheetId="626"/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/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/>
      <sheetData sheetId="636"/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/>
      <sheetData sheetId="669">
        <row r="2">
          <cell r="B2">
            <v>1.9678000000000001E-2</v>
          </cell>
        </row>
      </sheetData>
      <sheetData sheetId="670"/>
      <sheetData sheetId="671"/>
      <sheetData sheetId="672"/>
      <sheetData sheetId="673">
        <row r="2">
          <cell r="B2">
            <v>1.9678000000000001E-2</v>
          </cell>
        </row>
      </sheetData>
      <sheetData sheetId="674"/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/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/>
      <sheetData sheetId="681"/>
      <sheetData sheetId="682"/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/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/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/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/>
      <sheetData sheetId="703">
        <row r="2">
          <cell r="B2">
            <v>1.9678000000000001E-2</v>
          </cell>
        </row>
      </sheetData>
      <sheetData sheetId="704"/>
      <sheetData sheetId="705">
        <row r="2">
          <cell r="B2">
            <v>1.9678000000000001E-2</v>
          </cell>
        </row>
      </sheetData>
      <sheetData sheetId="706"/>
      <sheetData sheetId="707"/>
      <sheetData sheetId="708"/>
      <sheetData sheetId="709"/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/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/>
      <sheetData sheetId="726"/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/>
      <sheetData sheetId="754"/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>
        <row r="2">
          <cell r="B2">
            <v>1.9678000000000001E-2</v>
          </cell>
        </row>
      </sheetData>
      <sheetData sheetId="798"/>
      <sheetData sheetId="799"/>
      <sheetData sheetId="800"/>
      <sheetData sheetId="801"/>
      <sheetData sheetId="802">
        <row r="2">
          <cell r="B2">
            <v>1.9678000000000001E-2</v>
          </cell>
        </row>
      </sheetData>
      <sheetData sheetId="803"/>
      <sheetData sheetId="804"/>
      <sheetData sheetId="805"/>
      <sheetData sheetId="806" refreshError="1"/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1.9678000000000001E-2</v>
          </cell>
        </row>
      </sheetData>
      <sheetData sheetId="829">
        <row r="3">
          <cell r="B3" t="str">
            <v>Total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2">
          <cell r="B2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>
        <row r="2">
          <cell r="B2">
            <v>0</v>
          </cell>
        </row>
      </sheetData>
      <sheetData sheetId="926"/>
      <sheetData sheetId="927"/>
      <sheetData sheetId="928">
        <row r="2">
          <cell r="B2">
            <v>0</v>
          </cell>
        </row>
      </sheetData>
      <sheetData sheetId="929"/>
      <sheetData sheetId="930"/>
      <sheetData sheetId="931"/>
      <sheetData sheetId="932"/>
      <sheetData sheetId="933"/>
      <sheetData sheetId="934"/>
      <sheetData sheetId="935">
        <row r="2">
          <cell r="B2">
            <v>0</v>
          </cell>
        </row>
      </sheetData>
      <sheetData sheetId="936"/>
      <sheetData sheetId="937"/>
      <sheetData sheetId="938">
        <row r="2">
          <cell r="B2">
            <v>0</v>
          </cell>
        </row>
      </sheetData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ARTT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เงินกู้ธนชาติ"/>
      <sheetName val="FY02 Fcst"/>
      <sheetName val="ADJ - RATE"/>
      <sheetName val="MENU"/>
      <sheetName val="data"/>
      <sheetName val="database"/>
      <sheetName val="Self_Code_Master"/>
      <sheetName val="inventory sheet"/>
      <sheetName val="Monthly highlights"/>
      <sheetName val="เงินกู้ MGC"/>
      <sheetName val="Inventory &amp; Provision"/>
      <sheetName val="det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N-4 Patent right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 IBPL0001"/>
      <sheetName val="10_1 Media"/>
      <sheetName val="10_cut"/>
      <sheetName val="10-1 Me"/>
      <sheetName val="DMD Office"/>
      <sheetName val="ADMIN OFFICE (2)"/>
      <sheetName val="AA-6_(2)"/>
      <sheetName val="10-test_(revise)"/>
      <sheetName val="10-1_Media"/>
      <sheetName val="10_1_Media"/>
      <sheetName val="Month"/>
      <sheetName val="Variance"/>
      <sheetName val="Master Program"/>
      <sheetName val="Customer"/>
      <sheetName val="CJEs"/>
      <sheetName val="group-expense"/>
      <sheetName val="TOP_Carat_2001 ;)"/>
      <sheetName val="Input"/>
      <sheetName val="Company TB"/>
      <sheetName val="name"/>
      <sheetName val="PL"/>
      <sheetName val="CRJE"/>
      <sheetName val="Wht cur"/>
      <sheetName val="Vol. Export"/>
      <sheetName val="HISTORICO"/>
      <sheetName val="163040 LC-TR"/>
      <sheetName val="w op"/>
      <sheetName val="FA"/>
      <sheetName val="HO"/>
      <sheetName val="Link data-july"/>
      <sheetName val="Assumptions"/>
      <sheetName val="SCB 1 - Current"/>
      <sheetName val="SCB 2 - Current"/>
      <sheetName val="DEPSYS47"/>
      <sheetName val="Rayong"/>
      <sheetName val="Jung step down (60)"/>
      <sheetName val="TB_LET_03"/>
      <sheetName val="CST1198"/>
      <sheetName val="ยานพาหนะ"/>
      <sheetName val="เครื่องมือ"/>
      <sheetName val=" IB-PL-00-01 SUMMARY"/>
      <sheetName val="วิศวกรรม"/>
      <sheetName val="QA"/>
      <sheetName val="LCoduNodu@_x001e__x001e__x0000__x0000_"/>
      <sheetName val=""/>
      <sheetName val="_x0008_"/>
      <sheetName val="info"/>
      <sheetName val=" IB-PL-YTD"/>
      <sheetName val="LCoduNodu@_x001e__x001e_??"/>
      <sheetName val="EQ4NTV"/>
      <sheetName val="PO_List"/>
      <sheetName val="เงินกู้ธนชาติ"/>
      <sheetName val="STEEL UP"/>
      <sheetName val="FORM8(1)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FC20_1"/>
      <sheetName val="incom tax 2005"/>
      <sheetName val="Group"/>
      <sheetName val="f_test_ผลรวม"/>
      <sheetName val="f_test_รหัส"/>
      <sheetName val="f_test_วัน"/>
      <sheetName val="Sheet12"/>
      <sheetName val="LOT_ACCP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ttendance"/>
      <sheetName val="Ranking"/>
      <sheetName val="Fcst Depre"/>
      <sheetName val="FG"/>
      <sheetName val="K2"/>
      <sheetName val="DealerData"/>
      <sheetName val="Original 2000 Budget"/>
      <sheetName val="AGING"/>
      <sheetName val="ADJ - RATE"/>
      <sheetName val="DEP12"/>
      <sheetName val="DEP99"/>
      <sheetName val="Menu"/>
      <sheetName val="fqc_ผลรวม"/>
      <sheetName val="fqc_รหัส"/>
      <sheetName val="fqc_วัน"/>
      <sheetName val="หน้า 1"/>
      <sheetName val="CODE G"/>
      <sheetName val="EKUSA"/>
      <sheetName val="M_Maincomp"/>
      <sheetName val="M_CT_OUT"/>
      <sheetName val="ForEx"/>
      <sheetName val="10-1 Media:10-cut"/>
      <sheetName val="10-1 "/>
      <sheetName val="data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MajorAP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Data Sources"/>
      <sheetName val="XREF"/>
      <sheetName val="외상매출금현황-수정분 A2"/>
      <sheetName val="Master Updated(517)"/>
      <sheetName val="INFORM"/>
      <sheetName val="Tooling list T lite"/>
      <sheetName val="Master"/>
      <sheetName val="CST1198"/>
      <sheetName val="._x0000_9_x0000_D_x0000_O_x0000_Z_x0000_e_x0000_p_x0000_{_x0000__x0000__x000a_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U-3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A"/>
      <sheetName val="FY04 budget vol"/>
      <sheetName val="DEP C2001"/>
      <sheetName val="PL12M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เครื่องตกแต่ง"/>
      <sheetName val="อาคาร"/>
      <sheetName val="เครื่องมือ"/>
      <sheetName val="Jung step down (60)"/>
      <sheetName val="BASIC"/>
      <sheetName val="cho"/>
      <sheetName val="fac"/>
      <sheetName val="HOF"/>
      <sheetName val="mal"/>
      <sheetName val="mang"/>
      <sheetName val="Base Rental"/>
      <sheetName val="N-2"/>
      <sheetName val="계정코드"/>
      <sheetName val="สัญญา A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Record CR"/>
      <sheetName val="deals above 20k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_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CUSTOM"/>
      <sheetName val="CustList"/>
      <sheetName val="P&amp;L"/>
      <sheetName val="CAPEX and HO"/>
      <sheetName val="CASH GRAPHS"/>
      <sheetName val="EBIT GRAPHS"/>
      <sheetName val="Dollar DOI"/>
      <sheetName val="Safety"/>
      <sheetName val="list"/>
      <sheetName val="Purchase Order"/>
      <sheetName val="Customize Your Purchase Order"/>
      <sheetName val="04.06.07_NO VENCIDO"/>
      <sheetName val="TO - SP"/>
      <sheetName val="Stock Aging"/>
      <sheetName val="Pln Pdt"/>
      <sheetName val="SPCSheet"/>
      <sheetName val="Co.26 Unfinished P&amp;E"/>
      <sheetName val="Accure"/>
      <sheetName val="SRO"/>
      <sheetName val="Stock"/>
      <sheetName val="PRODUCT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S33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Actual"/>
      <sheetName val="Parameters2"/>
      <sheetName val="_x005f_x0000_"/>
      <sheetName val="_x005f_x0000_._x005f_x0000__x005f_x0000__x005f_x0000__x"/>
      <sheetName val=".?9?D?O?Z?e?p?{??_x005f_x000a_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R23-986460-02"/>
      <sheetName val="Control"/>
      <sheetName val="Projection"/>
      <sheetName val="Origina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4">
          <cell r="B4">
            <v>8500000</v>
          </cell>
        </row>
      </sheetData>
      <sheetData sheetId="59"/>
      <sheetData sheetId="60">
        <row r="4">
          <cell r="B4">
            <v>8500000</v>
          </cell>
        </row>
      </sheetData>
      <sheetData sheetId="61"/>
      <sheetData sheetId="62">
        <row r="4">
          <cell r="B4">
            <v>8500000</v>
          </cell>
        </row>
      </sheetData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B4">
            <v>8500000</v>
          </cell>
        </row>
      </sheetData>
      <sheetData sheetId="125"/>
      <sheetData sheetId="126">
        <row r="4">
          <cell r="B4">
            <v>8500000</v>
          </cell>
        </row>
      </sheetData>
      <sheetData sheetId="127">
        <row r="4">
          <cell r="B4">
            <v>8500000</v>
          </cell>
        </row>
      </sheetData>
      <sheetData sheetId="128">
        <row r="4">
          <cell r="B4">
            <v>8500000</v>
          </cell>
        </row>
      </sheetData>
      <sheetData sheetId="129" refreshError="1"/>
      <sheetData sheetId="130" refreshError="1"/>
      <sheetData sheetId="131" refreshError="1"/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>
        <row r="4">
          <cell r="B4">
            <v>8500000</v>
          </cell>
        </row>
      </sheetData>
      <sheetData sheetId="135">
        <row r="4">
          <cell r="B4">
            <v>8500000</v>
          </cell>
        </row>
      </sheetData>
      <sheetData sheetId="136"/>
      <sheetData sheetId="137">
        <row r="4">
          <cell r="B4">
            <v>8500000</v>
          </cell>
        </row>
      </sheetData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4">
          <cell r="B4">
            <v>8500000</v>
          </cell>
        </row>
      </sheetData>
      <sheetData sheetId="162"/>
      <sheetData sheetId="163"/>
      <sheetData sheetId="164"/>
      <sheetData sheetId="165">
        <row r="4">
          <cell r="B4">
            <v>8500000</v>
          </cell>
        </row>
      </sheetData>
      <sheetData sheetId="166"/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/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/>
      <sheetData sheetId="173">
        <row r="4">
          <cell r="B4">
            <v>8500000</v>
          </cell>
        </row>
      </sheetData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>
        <row r="3">
          <cell r="A3" t="str">
            <v>CLIENT</v>
          </cell>
        </row>
      </sheetData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 IB-PL-00-01 SUMMARY"/>
      <sheetName val="ADJ - RATE"/>
      <sheetName val="Template"/>
      <sheetName val="1"/>
      <sheetName val="TrialBalance Q3-2002"/>
      <sheetName val="table"/>
      <sheetName val="PA"/>
      <sheetName val="เง_นก__ธนชาต_"/>
      <sheetName val="7251-06540"/>
      <sheetName val="เงินกู้_MGC"/>
      <sheetName val="TrialBalance_Q3-2002"/>
      <sheetName val="Trial_Balance"/>
      <sheetName val="_IB-PL-00-01_SUMMARY"/>
      <sheetName val="ADJ_-_RATE"/>
      <sheetName val="Config"/>
      <sheetName val="AP"/>
      <sheetName val="?????????????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B4">
            <v>8500000</v>
          </cell>
        </row>
      </sheetData>
      <sheetData sheetId="13">
        <row r="4">
          <cell r="B4">
            <v>8500000</v>
          </cell>
        </row>
      </sheetData>
      <sheetData sheetId="14">
        <row r="4">
          <cell r="B4">
            <v>8500000</v>
          </cell>
        </row>
      </sheetData>
      <sheetData sheetId="15"/>
      <sheetData sheetId="16">
        <row r="4">
          <cell r="B4">
            <v>8500000</v>
          </cell>
        </row>
      </sheetData>
      <sheetData sheetId="17" refreshError="1"/>
      <sheetData sheetId="18" refreshError="1"/>
      <sheetData sheetId="19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DEP12"/>
      <sheetName val="NEW-PANEL"/>
      <sheetName val="เงินกู้_MGC"/>
      <sheetName val="Trial_Balance"/>
      <sheetName val="Investment Database"/>
      <sheetName val="BMCT2003"/>
      <sheetName val="Exp"/>
      <sheetName val="interest income"/>
      <sheetName val="FY00"/>
      <sheetName val="Sheet1"/>
      <sheetName val="p***"/>
      <sheetName val="ELEC45-01"/>
      <sheetName val="detail(sum)"/>
      <sheetName val="M-1-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  <sheetName val="?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dmf 346-6162,63,64&amp;65"/>
      <sheetName val="SetUpTim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03中"/>
      <sheetName val="ตั๋วเงินรับ"/>
      <sheetName val="U-3"/>
      <sheetName val="Detail-Sep"/>
      <sheetName val="ELEC45-01"/>
      <sheetName val="set_"/>
      <sheetName val="BS-Q1'04"/>
      <sheetName val="Parameter"/>
      <sheetName val="TB"/>
      <sheetName val="detail_profit&amp;loss"/>
      <sheetName val="AP-FAsb"/>
      <sheetName val="31.12.04"/>
      <sheetName val="เงินกู้_MGC"/>
      <sheetName val="TrialBalance_Q3-2002"/>
      <sheetName val="Trial_Balance"/>
      <sheetName val="31_12_04"/>
      <sheetName val="QUANTITY COMPARISON"/>
      <sheetName val="INV"/>
      <sheetName val="FA(NEW)"/>
      <sheetName val="AP"/>
      <sheetName val="E001 Lead"/>
      <sheetName val="E100 Subledger with GL"/>
      <sheetName val="7 Jan 02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7">
          <cell r="E17">
            <v>3000000</v>
          </cell>
        </row>
      </sheetData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  <sheetName val="Trial Balance"/>
      <sheetName val="Expense Claim"/>
      <sheetName val="U-3"/>
      <sheetName val="Jan.05"/>
      <sheetName val="???"/>
      <sheetName val="PA"/>
      <sheetName val="เงินกู้_MGC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ELEC45-01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Detail-Sep"/>
      <sheetName val="DATABASE -sumifTB"/>
      <sheetName val="ยานพาหนะ"/>
      <sheetName val="Setup"/>
      <sheetName val="TB Data base"/>
      <sheetName val="TrialBalance Q3-2002"/>
      <sheetName val="ana u5"/>
      <sheetName val="???"/>
      <sheetName val="dec'04"/>
      <sheetName val="21 Ocl"/>
      <sheetName val="3Manege-Statement_1045HKL_refin"/>
      <sheetName val="E-1D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TB 30.6.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TB-2001-Apr'01"/>
      <sheetName val="Master table"/>
      <sheetName val="legal_h"/>
      <sheetName val="AP"/>
      <sheetName val="7Long term liabilities"/>
      <sheetName val="Appendix E"/>
      <sheetName val="ตั๋วเงินรับ"/>
      <sheetName val="Trial Balance"/>
      <sheetName val="SAP COMPANY CODES"/>
      <sheetName val="?????????????"/>
      <sheetName val="??????? MGC"/>
      <sheetName val="Q_TS_AERP_MONTHLY"/>
      <sheetName val="เงินกู้_MGC"/>
      <sheetName val="TrialBalance_Q3-2002"/>
      <sheetName val="7Long_term_liabilities"/>
      <sheetName val="เงินกู้_MGC1"/>
      <sheetName val="TrialBalance_Q3-20021"/>
      <sheetName val="7Long_term_liabilities1"/>
      <sheetName val="Master_table"/>
      <sheetName val="TB Data base"/>
      <sheetName val="_0510"/>
      <sheetName val="oresreqsum"/>
      <sheetName val="Appendix_E"/>
      <sheetName val="Trial_Balance"/>
      <sheetName val="SAP_COMPANY_CODES"/>
      <sheetName val="???????_MGC"/>
      <sheetName val="MHK"/>
      <sheetName val="SALES&amp;COGS"/>
      <sheetName val="Depn Assump"/>
      <sheetName val="Kind of Service"/>
      <sheetName val="2004 Labor"/>
      <sheetName val="Service Coming"/>
      <sheetName val="Lookup"/>
      <sheetName val="BSLA"/>
      <sheetName val="INSTR"/>
      <sheetName val="เทียบเกิดจริง"/>
      <sheetName val="cover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01"/>
      <sheetName val="detail_profit&amp;loss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เงินกู้_MGC"/>
      <sheetName val="TrialBalance_Q3-2002"/>
      <sheetName val="VariableII  peri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">
          <cell r="A1" t="str">
            <v>e</v>
          </cell>
        </row>
      </sheetData>
      <sheetData sheetId="40"/>
      <sheetData sheetId="41"/>
      <sheetData sheetId="4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매출"/>
      <sheetName val="เงินกู้ MGC"/>
      <sheetName val="เงินกู้ธนชาติ"/>
      <sheetName val="Trial Balance"/>
      <sheetName val="2002"/>
      <sheetName val="Consolidated"/>
      <sheetName val="Links"/>
      <sheetName val="Lead"/>
      <sheetName val="Data"/>
      <sheetName val="PA"/>
      <sheetName val="FF7"/>
      <sheetName val="U-5"/>
      <sheetName val="인원계획-미화"/>
      <sheetName val="LABOUR"/>
      <sheetName val="Balance sheet"/>
      <sheetName val="Account Name &amp; Code"/>
      <sheetName val="Location &amp; Cost Centre"/>
      <sheetName val="Sheet1"/>
      <sheetName val=" IB-PL-YTD"/>
      <sheetName val="Salaries-CGR OB-2.1"/>
      <sheetName val="Metals"/>
      <sheetName val="GST Recon-Workings"/>
      <sheetName val="Drop Down"/>
      <sheetName val="Master"/>
      <sheetName val="Igw Model"/>
      <sheetName val="SALES&amp;COGS"/>
      <sheetName val="MONTHLY"/>
      <sheetName val="Purchases"/>
      <sheetName val="노무비"/>
      <sheetName val="U-3"/>
      <sheetName val="CRITERIA1"/>
      <sheetName val="detail_profit&amp;loss"/>
      <sheetName val="TrialBalance Q3-2002"/>
      <sheetName val="list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A"/>
      <sheetName val="FA Register"/>
      <sheetName val="Furniture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พ.ย.46-ม.ค.47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gin Here..."/>
      <sheetName val="Balance Sheet"/>
      <sheetName val="Income Statement"/>
      <sheetName val="Account Definition"/>
      <sheetName val="DataLookups"/>
      <sheetName val="RollforwardTemplate"/>
      <sheetName val="JETemplate"/>
      <sheetName val="LeadSheetTemplate"/>
      <sheetName val="DetailTemplate"/>
      <sheetName val="DateAnalysisDayofWeek"/>
      <sheetName val="SourceFSSummTemplate"/>
      <sheetName val="LineItemTemplate"/>
      <sheetName val="SQLJETrendingTemplate"/>
      <sheetName val="DateAnalysisByMonth"/>
      <sheetName val="DateAnalysisDayofWeek(1)"/>
      <sheetName val="DateAnalysisByMonth(1)"/>
      <sheetName val="KeyItemsTemplate"/>
      <sheetName val="FieldUpdateTemplate"/>
      <sheetName val="GeneralTemplate"/>
      <sheetName val="Current Prior Alignment"/>
      <sheetName val="SignificantAcctsTemplate"/>
      <sheetName val="FinancialTieOutTemplate"/>
      <sheetName val="Process Map"/>
      <sheetName val="DateAnalysisDayofWeek(2)"/>
      <sheetName val="DateAnalysisByMonth(2)"/>
    </sheetNames>
    <sheetDataSet>
      <sheetData sheetId="0"/>
      <sheetData sheetId="1"/>
      <sheetData sheetId="2"/>
      <sheetData sheetId="3"/>
      <sheetData sheetId="4">
        <row r="2">
          <cell r="BU2">
            <v>0</v>
          </cell>
        </row>
        <row r="3">
          <cell r="BU3" t="str">
            <v>Upper left graph</v>
          </cell>
        </row>
        <row r="4">
          <cell r="BU4" t="str">
            <v>Upper right graph</v>
          </cell>
        </row>
        <row r="5">
          <cell r="BU5" t="str">
            <v>Lower left graph</v>
          </cell>
        </row>
        <row r="6">
          <cell r="BU6" t="str">
            <v>Lower right graph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2">
          <cell r="FC42" t="str">
            <v>Yes</v>
          </cell>
        </row>
      </sheetData>
      <sheetData sheetId="23"/>
      <sheetData sheetId="24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4">
          <cell r="B4">
            <v>8500000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JAN08"/>
      <sheetName val="Content"/>
      <sheetName val="เงินกู้_MGC"/>
      <sheetName val="TrialBalance_Q3-2002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Summary"/>
      <sheetName val="TB-2001-Apr'01"/>
      <sheetName val="7Long term liabilities"/>
      <sheetName val="BS-Q1'04"/>
      <sheetName val="A"/>
      <sheetName val="AP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</sheetNames>
    <sheetDataSet>
      <sheetData sheetId="0"/>
      <sheetData sheetId="1">
        <row r="4">
          <cell r="B4">
            <v>4399427.8</v>
          </cell>
        </row>
      </sheetData>
      <sheetData sheetId="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2004"/>
      <sheetName val="2003"/>
      <sheetName val="2002"/>
      <sheetName val="2001"/>
      <sheetName val="10130104 (2)"/>
      <sheetName val="10130104"/>
      <sheetName val="1602-97"/>
      <sheetName val="1602-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DETAILA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เงินกู้ธนชาติ"/>
      <sheetName val="1602-97"/>
      <sheetName val="Parameters"/>
      <sheetName val="???????????"/>
      <sheetName val="MENU"/>
      <sheetName val="FSST"/>
      <sheetName val="TrialBalance Q3-2002"/>
      <sheetName val="FOT"/>
      <sheetName val="proforma"/>
      <sheetName val="ESTI."/>
      <sheetName val="DI-ESTI"/>
      <sheetName val="1"/>
      <sheetName val="anaysis_sheet"/>
      <sheetName val="GAAP Pru"/>
      <sheetName val="TB-2001-Apr'01"/>
      <sheetName val="เงินกู้_MGC"/>
      <sheetName val="A"/>
      <sheetName val="RATE"/>
      <sheetName val="BSLA"/>
      <sheetName val="Zone1"/>
      <sheetName val="Zone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ตั๋วเงินรับ"/>
      <sheetName val="เงินกู้ MGC"/>
      <sheetName val="AP-FAsb"/>
      <sheetName val="BOQ"/>
      <sheetName val="LeadQ1_2002"/>
      <sheetName val="Landing Factors"/>
      <sheetName val="Agency Walker ID"/>
      <sheetName val="1602-97"/>
      <sheetName val="INV(未作成)"/>
      <sheetName val="เงินกู้ธนชาติ"/>
      <sheetName val="Trend"/>
      <sheetName val="TH00_12080000"/>
      <sheetName val="conso46"/>
      <sheetName val="Disposal"/>
      <sheetName val="C-3"/>
      <sheetName val="FA(NEW)"/>
      <sheetName val="N-2"/>
      <sheetName val="GAAP Pru"/>
      <sheetName val="Main"/>
      <sheetName val="REC GROUP"/>
      <sheetName val="TB-2001-Apr'01"/>
      <sheetName val="Macro1"/>
      <sheetName val="#ofclose"/>
      <sheetName val="Data"/>
      <sheetName val="Bill No. 2 - Carpark"/>
      <sheetName val="COVER"/>
      <sheetName val="Parameters"/>
      <sheetName val="proform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UKCSTG02"/>
      <sheetName val="JUNE1"/>
      <sheetName val="ASSET339"/>
      <sheetName val="0201(勘定明細用)"/>
      <sheetName val="Project Detail "/>
      <sheetName val="TB SAP"/>
      <sheetName val="SwapDat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10-1 Media"/>
      <sheetName val="10-cut"/>
      <sheetName val="Ex 11C"/>
      <sheetName val="Sap_927_Vd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BS-Q1'04"/>
      <sheetName val="ARTT"/>
      <sheetName val="เงินกู้ธนชาติ"/>
      <sheetName val="เงินกู้ MGC"/>
      <sheetName val="TB-2001-Apr'01"/>
      <sheetName val="2002"/>
      <sheetName val="AP-FAsb"/>
      <sheetName val="ตั๋วเงินรับ"/>
      <sheetName val="TB"/>
      <sheetName val="Trial Balance"/>
      <sheetName val="set_"/>
      <sheetName val="Lead"/>
      <sheetName val="PA"/>
      <sheetName val="LeadQ3_2002"/>
      <sheetName val="TB SAP"/>
      <sheetName val="Exchange"/>
      <sheetName val="acc.depre-report-old"/>
      <sheetName val="SCB 1 - Current"/>
      <sheetName val="SCB 2 - Current"/>
      <sheetName val="7Long term liabilities"/>
      <sheetName val="03中"/>
      <sheetName val="노무비"/>
      <sheetName val="7 Jan 02"/>
      <sheetName val="PM-TE"/>
      <sheetName val="UTC Profit Consolidation"/>
      <sheetName val="Two Step Revenue Testing Master"/>
      <sheetName val="Mkt Dev 1291 ONL 1290 - 1010"/>
      <sheetName val="CIPA"/>
      <sheetName val="ana u5"/>
      <sheetName val="key"/>
      <sheetName val="BS"/>
      <sheetName val="Sheet1"/>
      <sheetName val="no.7"/>
      <sheetName val="REC GROUP"/>
      <sheetName val="Oct_06"/>
      <sheetName val="Format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31.12.04"/>
      <sheetName val="งบบริหาร PL-report"/>
      <sheetName val="SwapData"/>
      <sheetName val="BS ATTACH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dir-ca"/>
      <sheetName val="Main Assumptions"/>
      <sheetName val="Revenue Assumptions"/>
      <sheetName val="สรุป109-103"/>
      <sheetName val="proforma"/>
      <sheetName val="TB_SAP"/>
      <sheetName val="ADJ_-_RATE"/>
      <sheetName val="Main_Assumptions"/>
      <sheetName val="Revenue_Assumptions"/>
      <sheetName val="FOT"/>
      <sheetName val="K-10"/>
      <sheetName val="Zierleiste FS o.chrom LL"/>
      <sheetName val="Instrument"/>
      <sheetName val="19"/>
      <sheetName val="Header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5/1/2009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รหัสบัญชี</v>
          </cell>
        </row>
      </sheetData>
      <sheetData sheetId="145"/>
      <sheetData sheetId="146">
        <row r="1">
          <cell r="A1" t="str">
            <v>Trial Balance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ementary Information "/>
      <sheetName val="Support discount rate"/>
      <sheetName val="Summary"/>
      <sheetName val="Summary for discussion"/>
      <sheetName val="1-21 Car SMT106_2016"/>
      <sheetName val="22 Car SMT143_2016"/>
      <sheetName val="23-24 Car SMT013_2017"/>
      <sheetName val="25-26 Car SMT040_2017"/>
      <sheetName val="27 Car SMT057_2017"/>
      <sheetName val="28-51 Car ThaiOrix 30Sep16"/>
      <sheetName val="52 Car ThaiOrix 21Aug17"/>
      <sheetName val="53 Car ThaiOrix 21Aug17"/>
      <sheetName val="54-57 BKI 18May18"/>
      <sheetName val="58-59 Bangna 1Jan20"/>
      <sheetName val="60-62 PKO16Oct18"/>
      <sheetName val="63-68 Vibhavadi"/>
      <sheetName val="69-70 Khonkaen"/>
      <sheetName val="71-73 Chiangmai (A5)"/>
      <sheetName val="74-76 Chiangmai (A6)"/>
      <sheetName val="77 Udon"/>
      <sheetName val="78-79 Ayutthaya"/>
      <sheetName val="80 Had Yai"/>
      <sheetName val="81 Phuket"/>
      <sheetName val="82 Nakornratchasima"/>
      <sheetName val="83 Chiangrai"/>
      <sheetName val="84 Rayong"/>
      <sheetName val="85 Nakornsawan"/>
      <sheetName val="86-87 Bangkae"/>
      <sheetName val="88 Private Link"/>
      <sheetName val="89 Firewall"/>
      <sheetName val="90 Firewall 2500"/>
      <sheetName val="91 Business E1"/>
      <sheetName val="92 High Speed Circuit"/>
      <sheetName val="93 High Speed Branch"/>
      <sheetName val="94 High Speed Ayudhaya"/>
      <sheetName val="95 Corporate Internet Link"/>
      <sheetName val="96 Corporate Internet Domestic"/>
      <sheetName val="97 Telecommunications"/>
      <sheetName val="98 Co Location"/>
      <sheetName val="99 Data Mart"/>
      <sheetName val="100 Fuji"/>
      <sheetName val="101 Fuj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set_"/>
      <sheetName val="AP"/>
      <sheetName val="#ofclose"/>
      <sheetName val="Month v YTD"/>
      <sheetName val="Disposal"/>
      <sheetName val="ASSET339"/>
      <sheetName val="03中"/>
      <sheetName val="Project Detail "/>
      <sheetName val="Macro1"/>
      <sheetName val="#ofclose .xl"/>
      <sheetName val="TH00_12080000"/>
      <sheetName val="เงินกู้_MGC"/>
      <sheetName val="Trial_Balance"/>
      <sheetName val="SCB_1_-_Current"/>
      <sheetName val="SCB_2_-_Current"/>
      <sheetName val="Main_Model"/>
      <sheetName val="TrialBalance_Q3-2002"/>
      <sheetName val="#ofclose__xl"/>
      <sheetName val="Month_v_YTD"/>
      <sheetName val="เงินกู้_MGC1"/>
      <sheetName val="Trial_Balance1"/>
      <sheetName val="SCB_1_-_Current1"/>
      <sheetName val="SCB_2_-_Current1"/>
      <sheetName val="Main_Model1"/>
      <sheetName val="TrialBalance_Q3-20021"/>
      <sheetName val="#ofclose__xl1"/>
      <sheetName val="Month_v_YTD1"/>
      <sheetName val="10-1 Media"/>
      <sheetName val="10-cut"/>
      <sheetName val="Detail-Sep"/>
      <sheetName val="Unit Price"/>
      <sheetName val="生産台数内訳"/>
      <sheetName val="クライテリア"/>
      <sheetName val="Section 1-RFQ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B4">
            <v>8500000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set_"/>
      <sheetName val="Trial Balance"/>
      <sheetName val="BS"/>
      <sheetName val="ops tb"/>
      <sheetName val="properties"/>
      <sheetName val="ตั๋วเงินรับ"/>
      <sheetName val="Sheet2"/>
      <sheetName val="acc.depre-report-old"/>
      <sheetName val="P&amp;LFINAL - 44"/>
      <sheetName val="TB_Group"/>
      <sheetName val="TrialBalance Q3-2002"/>
      <sheetName val="Non Movement"/>
      <sheetName val="Nonmove"/>
      <sheetName val="sum_amt_mou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Data"/>
      <sheetName val="STANDVAR_b3CTY"/>
      <sheetName val="Movement 2006_THB(Stat)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B-2001-Apr'01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5">
          <cell r="G5" t="str">
            <v>Feb'2001</v>
          </cell>
        </row>
      </sheetData>
      <sheetData sheetId="31">
        <row r="5">
          <cell r="G5" t="str">
            <v>Feb'2001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TrialBalance Q3-2002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IO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>
        <row r="4">
          <cell r="AT4" t="str">
            <v>YEAR 2001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เงินกู้ MGC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>
        <row r="1">
          <cell r="A1">
            <v>1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M_Maincomp"/>
      <sheetName val="HISTORICO"/>
      <sheetName val="PL-D1"/>
      <sheetName val="manhours"/>
      <sheetName val="รอเคลียร์Status"/>
      <sheetName val="GRAPH"/>
      <sheetName val="PL-D"/>
      <sheetName val="MA"/>
      <sheetName val="CIPA"/>
      <sheetName val="10-1 Media"/>
      <sheetName val="10-cut"/>
      <sheetName val="StdEnergy"/>
      <sheetName val=" IB-PL-YTD"/>
      <sheetName val="Setting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incom tax 2005"/>
      <sheetName val="Assets (THB)"/>
      <sheetName val="Liability&amp;Equity (THB)"/>
      <sheetName val="Wkgs_BS Lead"/>
      <sheetName val="acc.depre-report-old"/>
      <sheetName val="A"/>
      <sheetName val="GAAP Pru"/>
      <sheetName val="ELEC45-01"/>
      <sheetName val="P&amp;LFINAL - 44"/>
      <sheetName val="งบบริหาร PL-report"/>
      <sheetName val="ops tb"/>
      <sheetName val="TB1212"/>
      <sheetName val="TABLE 6B"/>
      <sheetName val="Fcsthist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Standing Data"/>
      <sheetName val="Tai khoan"/>
      <sheetName val="summary"/>
      <sheetName val="Sale 0502"/>
      <sheetName val="อมตะCiyt"/>
      <sheetName val="นิคม เวลโกรว์"/>
      <sheetName val="page1"/>
      <sheetName val="assumptions"/>
      <sheetName val="NFS - 3.4"/>
      <sheetName val="ส่วนที่1"/>
      <sheetName val="detail-mfgcost"/>
      <sheetName val="P2.รายรับ-ตท."/>
      <sheetName val="Assumption"/>
      <sheetName val="H1.0"/>
      <sheetName val="SUM"/>
      <sheetName val="VarProduct"/>
      <sheetName val="Valuation - DCF"/>
      <sheetName val="A300"/>
      <sheetName val="Code"/>
      <sheetName val="Account List"/>
      <sheetName val="FA Addition"/>
      <sheetName val="Criteria"/>
      <sheetName val="TB Pivot"/>
      <sheetName val="旧玉"/>
      <sheetName val="Sheet3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acc_depre-report-old"/>
      <sheetName val="4_CL2"/>
      <sheetName val="GAAP_Pru"/>
      <sheetName val="10-1_Media"/>
      <sheetName val="P&amp;LFINAL_-_44"/>
      <sheetName val="งบบริหาร_PL-report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Energy_consumption2"/>
      <sheetName val="Legal_Risk_Analysis"/>
      <sheetName val="7_production"/>
      <sheetName val="ADJ_-_RATE"/>
      <sheetName val="Standing_Data"/>
      <sheetName val="TABLE_6B"/>
      <sheetName val="_IB-PL-YTD"/>
      <sheetName val="ops_tb"/>
      <sheetName val="Income Statement ที่ผ่านมา"/>
      <sheetName val="SAN REDUCED 1"/>
      <sheetName val="drop down"/>
      <sheetName val="Setup"/>
      <sheetName val="Shee"/>
      <sheetName val="l-law"/>
      <sheetName val="InputPO_Del"/>
      <sheetName val="ProductData"/>
      <sheetName val="BT , TBT -53-57 (10.57)"/>
      <sheetName val="finance"/>
      <sheetName val="AA"/>
      <sheetName val="2.&gt;ต้นทุนผลิต&amp;ต้นทุนขาย"/>
      <sheetName val="Bill No. 2 - Carpark"/>
      <sheetName val="P &amp; l "/>
      <sheetName val="table1"/>
      <sheetName val="Sheet2"/>
      <sheetName val="Ratio"/>
      <sheetName val="Bs9905"/>
      <sheetName val="TON"/>
      <sheetName val="GE"/>
      <sheetName val="Tabel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1"/>
      <sheetName val="#Lookup"/>
      <sheetName val="Set-up"/>
      <sheetName val="KH-Q1,Q2,01"/>
      <sheetName val="OMC April 02"/>
      <sheetName val="RF April 02"/>
      <sheetName val="MENU"/>
      <sheetName val="Sheet1 (2)"/>
      <sheetName val=" Direct load "/>
      <sheetName val="พ.ย.46-ม.ค.47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SAUDI - Base file"/>
      <sheetName val="Cover2"/>
      <sheetName val="Seg"/>
      <sheetName val="Compan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TrialBalance Q3-2002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K-1A"/>
      <sheetName val="B&amp;S 1999"/>
      <sheetName val="TrialBalance Q3-2002"/>
      <sheetName val="Sheet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Menu"/>
      <sheetName val="L3-AAA"/>
      <sheetName val="PhilipMorrisCost-Dec24"/>
      <sheetName val="OI by Type 2007 (EOT)"/>
      <sheetName val="TKBN_TKBNA"/>
      <sheetName val="10-1 Media"/>
      <sheetName val="10-cut"/>
      <sheetName val="M_Maincomp"/>
      <sheetName val="BS"/>
      <sheetName val="Note"/>
      <sheetName val="ยอดkill1005"/>
      <sheetName val="FRECEFECBAILEY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Cashflow"/>
      <sheetName val="เงินกู้ MGC"/>
      <sheetName val="KPI48"/>
      <sheetName val="D-con-toll"/>
      <sheetName val="trfc02-26(Fes+Ses)"/>
      <sheetName val="TB"/>
      <sheetName val="1"/>
      <sheetName val="PA"/>
      <sheetName val="K-1A"/>
      <sheetName val="Trial"/>
      <sheetName val="TrialBalance Q3-2002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LCGRAPH"/>
      <sheetName val="Total Projected Depn by Asset"/>
      <sheetName val="Thuc thanh"/>
      <sheetName val="TDT"/>
      <sheetName val="1046"/>
      <sheetName val="Detail-Sep"/>
      <sheetName val="PLGROUPCPY"/>
      <sheetName val="Tables"/>
      <sheetName val="BKE"/>
      <sheetName val="EPR"/>
      <sheetName val="สรุปรวม"/>
      <sheetName val="SH-C"/>
      <sheetName val="2002 VS 2003"/>
      <sheetName val="F-C"/>
      <sheetName val="SEA"/>
      <sheetName val="Inventory (B5)"/>
      <sheetName val="Best time"/>
      <sheetName val="CTM "/>
      <sheetName val="SEW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เงินกู้_MGC"/>
      <sheetName val="incom_tax_2005"/>
      <sheetName val="_IB-PL-YTD"/>
      <sheetName val="Intangible_asset2"/>
      <sheetName val="SCB_1_-_Current2"/>
      <sheetName val="SCB_2_-_Current2"/>
      <sheetName val="acc_depre-report-old"/>
      <sheetName val="Assets_(THB)"/>
      <sheetName val="Liability&amp;Equity_(THB)"/>
      <sheetName val="ADJ_P&amp;L,_B&amp;S_Y_2012-11"/>
      <sheetName val="PL-D1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สูตรที่ใช้คำนวณ"/>
      <sheetName val="Bs0005"/>
      <sheetName val="U 510"/>
      <sheetName val="LC-KBANK"/>
      <sheetName val="Top_Sale"/>
      <sheetName val="#Lookup"/>
      <sheetName val="AllTags"/>
      <sheetName val="InputPO_Del"/>
      <sheetName val="Drop List"/>
      <sheetName val="Total"/>
      <sheetName val="Non Movement"/>
      <sheetName val="Nonmove"/>
      <sheetName val="DDS"/>
      <sheetName val="Detail-1"/>
      <sheetName val="งบดุล"/>
      <sheetName val="prior data"/>
      <sheetName val="Sale 0502"/>
      <sheetName val="Sheet2"/>
      <sheetName val="221282"/>
      <sheetName val="Drop_List"/>
      <sheetName val="Vat7% ภายในเดือน_Junต้นฉบับ"/>
      <sheetName val="U_d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เงินกู้ MGC"/>
      <sheetName val="10-1 Media"/>
      <sheetName val="10-cut"/>
      <sheetName val="Setting"/>
      <sheetName val="M_Maincomp"/>
      <sheetName val="Master"/>
      <sheetName val="Wkgs_BS Lead"/>
      <sheetName val="CUSTOMER"/>
      <sheetName val="BS"/>
      <sheetName val="รอเคลียร์Status"/>
      <sheetName val="GRAPH"/>
      <sheetName val="FRECEFECBAILEYS"/>
      <sheetName val="29 มี_ค_2547"/>
      <sheetName val="124120"/>
      <sheetName val="KTB"/>
      <sheetName val="TFB"/>
      <sheetName val="ยอดkill1005"/>
      <sheetName val="19-05"/>
      <sheetName val="#REF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สรุปรวม"/>
      <sheetName val="Non Movement"/>
      <sheetName val="Drop List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ยานพาหนะ"/>
      <sheetName val="เครื่องมือ"/>
      <sheetName val="manhours"/>
      <sheetName val="PL-D"/>
      <sheetName val="PL-D1"/>
      <sheetName val="HISTORICO"/>
      <sheetName val="MA"/>
      <sheetName val="StdEnergy"/>
      <sheetName val="CIPA"/>
      <sheetName val="Cashflow"/>
      <sheetName val="D-con-toll"/>
      <sheetName val="Jan_Dec02"/>
      <sheetName val="N-4.4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  <sheetName val="2002 VS 2003"/>
      <sheetName val="F-C"/>
      <sheetName val="Inventory (B5)"/>
      <sheetName val="CTM "/>
      <sheetName val="SEW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N-4_4"/>
      <sheetName val="incom_tax_2005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_IB-PL-YTD"/>
      <sheetName val="Assets_(THB)"/>
      <sheetName val="Liability&amp;Equity_(THB)"/>
      <sheetName val="Wkgs_BS_Lead"/>
      <sheetName val="10-1_Medi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7.production"/>
      <sheetName val="ADJ - RATE"/>
      <sheetName val="Bs9905"/>
      <sheetName val="ap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BKE"/>
      <sheetName val="E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J2"/>
      <sheetName val="J1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Total Projected Depn by Asset"/>
      <sheetName val="Detail-Se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_IB-PL-YTD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6_การรับชำระลน_ดำเนินคดี"/>
      <sheetName val="SAPพ.ค"/>
      <sheetName val="Tube"/>
      <sheetName val="Movement#1-3"/>
      <sheetName val="detail-mfgcost"/>
      <sheetName val="P2.รายรับ-ตท."/>
      <sheetName val="Non Moveme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List"/>
      <sheetName val="Top_Sale"/>
      <sheetName val="Cover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TrialBalance Q3-2002"/>
      <sheetName val="Wkgs_BS Lead"/>
      <sheetName val="ตั๋วเงินรับ"/>
      <sheetName val="เงินกู้ MGC"/>
      <sheetName val="เงินกู้ธนชาติ"/>
      <sheetName val="Trial Balance"/>
      <sheetName val="98FORECAST (1)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 accounts_30 Sep 2017"/>
      <sheetName val="Sig accounts-Revisit_31Dec2017"/>
      <sheetName val="DO NOT DELETE"/>
      <sheetName val="A - Explanation"/>
      <sheetName val="B - Explanation"/>
    </sheetNames>
    <sheetDataSet>
      <sheetData sheetId="0"/>
      <sheetData sheetId="1"/>
      <sheetData sheetId="2">
        <row r="2">
          <cell r="G2" t="str">
            <v>Yes</v>
          </cell>
        </row>
        <row r="3">
          <cell r="G3" t="str">
            <v>No</v>
          </cell>
        </row>
      </sheetData>
      <sheetData sheetId="3"/>
      <sheetData sheetId="4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เงินกู้ MGC"/>
      <sheetName val="Investment Database"/>
      <sheetName val="เงินกู้ธนชาติ"/>
      <sheetName val="detail_profit&amp;loss"/>
      <sheetName val="_2_ส่งข้อมูลต้นทุนฉีดให้บัญชี"/>
      <sheetName val="Trial Balance"/>
      <sheetName val="ตั๋วเงินรับ"/>
      <sheetName val="คชจ.ดำเนินงาน6-43"/>
      <sheetName val="Detail-Sep"/>
      <sheetName val="01"/>
      <sheetName val="ELEC45-01"/>
      <sheetName val="TB Data base"/>
      <sheetName val="INTERES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_Balance"/>
      <sheetName val="เงินกู้_MGC"/>
      <sheetName val="Submission_Form"/>
      <sheetName val="Investment_Database"/>
      <sheetName val="คชจ_ดำเนินงาน6-43"/>
      <sheetName val="TB_Data_base"/>
      <sheetName val="LBOSHEL5"/>
      <sheetName val="ยานพาหนะ"/>
      <sheetName val="Invoice"/>
      <sheetName val="Master"/>
      <sheetName val="Hidden"/>
      <sheetName val="2002"/>
      <sheetName val="Buyside P&amp;L"/>
      <sheetName val="TB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">
          <cell r="A1" t="str">
            <v>รหัสบัญชี</v>
          </cell>
        </row>
      </sheetData>
      <sheetData sheetId="45"/>
      <sheetData sheetId="46">
        <row r="1">
          <cell r="A1" t="str">
            <v>รหัสบัญชี</v>
          </cell>
        </row>
      </sheetData>
      <sheetData sheetId="47"/>
      <sheetData sheetId="48">
        <row r="1">
          <cell r="A1" t="str">
            <v>รหัสบัญชี</v>
          </cell>
        </row>
      </sheetData>
      <sheetData sheetId="49"/>
      <sheetData sheetId="50">
        <row r="1">
          <cell r="A1" t="str">
            <v>รหัสบัญชี</v>
          </cell>
        </row>
      </sheetData>
      <sheetData sheetId="51"/>
      <sheetData sheetId="52">
        <row r="1">
          <cell r="A1" t="str">
            <v>รหัสบัญชี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2005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เงินกู้ธนชาติ"/>
      <sheetName val="ตั๋วเงินรับ"/>
      <sheetName val="TrialBalance Q3-2002"/>
      <sheetName val="TB"/>
      <sheetName val="ชื่อหุ้น"/>
      <sheetName val="B&amp;S 1999"/>
      <sheetName val="เงินกู้ MGC"/>
      <sheetName val="N-4.4"/>
      <sheetName val="ELEC45-01"/>
      <sheetName val="Investment Database"/>
      <sheetName val="Trial Balance"/>
      <sheetName val="Raw Material"/>
      <sheetName val="2002"/>
      <sheetName val="เบี้ย_12-42"/>
      <sheetName val="เบี้ยประกัน_9-43"/>
      <sheetName val="เบี้ย_9-44"/>
      <sheetName val="เบี้ยประกัน_6-43"/>
      <sheetName val="คชจ_12-43"/>
      <sheetName val="คชจ_9-43"/>
      <sheetName val="คชจ_3-45"/>
      <sheetName val="คชจ_ดำเนินงาน6-43"/>
      <sheetName val="คชจ_6-45"/>
      <sheetName val="คชจ_6-44"/>
      <sheetName val="คชจ_9-44"/>
      <sheetName val="คชจ_9-45"/>
      <sheetName val="คชจ_12-45"/>
      <sheetName val="คชจ_12-44"/>
      <sheetName val="No_cl_Q3-02"/>
      <sheetName val="No_cl_Q4-02"/>
      <sheetName val="สท_+นสอื่น9-45"/>
      <sheetName val="สินทรัพย์+นส_อื่น6-45"/>
      <sheetName val="all_line_12-02"/>
      <sheetName val="all_line_q3-02"/>
      <sheetName val="all_line_q2-02"/>
      <sheetName val="prem-unearned-IBNR-os_เพิ่ม(ลด)"/>
      <sheetName val="os_45"/>
      <sheetName val="OS-_ibnr_12-44"/>
      <sheetName val="TrialBalance_Q3-2002"/>
      <sheetName val="เงินกู้_MGC"/>
      <sheetName val="B&amp;S_1999"/>
      <sheetName val="N-4_4"/>
      <sheetName val="Trial_Balance"/>
      <sheetName val="Investment_Database"/>
      <sheetName val="Raw_Material"/>
      <sheetName val="Approved Renov Payment Schedule"/>
      <sheetName val="Hidden"/>
      <sheetName val="Summary"/>
      <sheetName val="CIPA"/>
      <sheetName val="SH-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P-FAsb"/>
      <sheetName val="TrialBalance Q3-2002"/>
      <sheetName val="Aging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  <sheetName val="TrialBalance Q3-2002"/>
      <sheetName val="เงินกู้_MGC"/>
      <sheetName val="คชจ_ดำเนินงาน6-43"/>
      <sheetName val="TrialBalance_Q3-2002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TH00_12080000"/>
      <sheetName val="ยานพาหนะ"/>
      <sheetName val="Trial Balance"/>
      <sheetName val="S-5"/>
      <sheetName val="회사정보"/>
      <sheetName val="인원계획-미화"/>
      <sheetName val="คชจ.ดำเนินงาน6-43"/>
      <sheetName val="社員リスト"/>
      <sheetName val="Exp"/>
      <sheetName val="ls"/>
      <sheetName val="P&amp;L Rates"/>
      <sheetName val="Disposal"/>
      <sheetName val="conso46"/>
      <sheetName val="เงินกู้ MGC"/>
      <sheetName val="AP-FAsb"/>
      <sheetName val="10Segment report"/>
      <sheetName val="7Long term liabilities"/>
      <sheetName val="1Cash for Interest"/>
      <sheetName val="3Detail of cash flow"/>
      <sheetName val=" IB-PL-00-01 SUMMARY"/>
      <sheetName val="Parameters"/>
      <sheetName val="Retail 1291 Press on 1010"/>
      <sheetName val="CIPA"/>
      <sheetName val="Data"/>
      <sheetName val="Job header"/>
      <sheetName val="Wkgs_BS Lead"/>
      <sheetName val="Call Down Data OLD"/>
      <sheetName val="Budgets"/>
      <sheetName val="会社セグメントマスタ加工シート"/>
      <sheetName val="Main"/>
      <sheetName val="Reference"/>
      <sheetName val="Selling and Admins (DONE)"/>
      <sheetName val="SH-A"/>
      <sheetName val="code"/>
      <sheetName val="99.1海業提示コスト(収容数 １２,８００)"/>
      <sheetName val="LSE_ADC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63"/>
  <sheetViews>
    <sheetView showGridLines="0" view="pageBreakPreview" topLeftCell="A17" zoomScaleNormal="85" zoomScaleSheetLayoutView="100" workbookViewId="0">
      <selection activeCell="E23" sqref="E23"/>
    </sheetView>
  </sheetViews>
  <sheetFormatPr defaultColWidth="10.7109375" defaultRowHeight="24" customHeight="1"/>
  <cols>
    <col min="1" max="1" width="51.28515625" style="9" customWidth="1"/>
    <col min="2" max="2" width="4.5703125" style="17" customWidth="1"/>
    <col min="3" max="3" width="9" style="17" bestFit="1" customWidth="1"/>
    <col min="4" max="4" width="0.85546875" style="9" customWidth="1"/>
    <col min="5" max="5" width="16" style="17" customWidth="1"/>
    <col min="6" max="6" width="0.5703125" style="17" customWidth="1"/>
    <col min="7" max="7" width="16" style="17" customWidth="1"/>
    <col min="8" max="8" width="0.5703125" style="17" customWidth="1"/>
    <col min="9" max="9" width="16" style="17" customWidth="1"/>
    <col min="10" max="10" width="0.5703125" style="17" customWidth="1"/>
    <col min="11" max="11" width="16" style="17" customWidth="1"/>
    <col min="12" max="13" width="0.5703125" style="18" customWidth="1"/>
    <col min="14" max="14" width="2.85546875" style="9" customWidth="1"/>
    <col min="15" max="15" width="10.7109375" style="9"/>
    <col min="16" max="16" width="10.7109375" style="9" customWidth="1"/>
    <col min="17" max="17" width="10.7109375" style="9"/>
    <col min="18" max="18" width="10.7109375" style="9" customWidth="1"/>
    <col min="19" max="19" width="10.7109375" style="9"/>
    <col min="20" max="20" width="10.7109375" style="9" customWidth="1"/>
    <col min="21" max="16384" width="10.7109375" style="9"/>
  </cols>
  <sheetData>
    <row r="1" spans="1:15" s="1" customFormat="1" ht="24" customHeight="1">
      <c r="A1" s="1" t="s">
        <v>56</v>
      </c>
      <c r="B1" s="2"/>
      <c r="C1" s="2"/>
      <c r="E1" s="2"/>
      <c r="F1" s="2"/>
      <c r="G1" s="2"/>
      <c r="H1" s="2"/>
      <c r="I1" s="2"/>
      <c r="J1" s="2"/>
      <c r="K1" s="2"/>
      <c r="L1" s="3"/>
      <c r="M1" s="3"/>
    </row>
    <row r="2" spans="1:15" s="1" customFormat="1" ht="24" customHeight="1">
      <c r="A2" s="1" t="s">
        <v>30</v>
      </c>
      <c r="B2" s="2"/>
      <c r="C2" s="2"/>
      <c r="E2" s="2"/>
      <c r="F2" s="2"/>
      <c r="G2" s="2"/>
      <c r="H2" s="2"/>
      <c r="I2" s="2"/>
      <c r="J2" s="2"/>
      <c r="K2" s="2"/>
      <c r="L2" s="3"/>
      <c r="M2" s="3"/>
    </row>
    <row r="3" spans="1:15" s="1" customFormat="1" ht="24" customHeight="1">
      <c r="A3" s="1" t="s">
        <v>160</v>
      </c>
      <c r="B3" s="2"/>
      <c r="C3" s="2"/>
      <c r="E3" s="2"/>
      <c r="F3" s="2"/>
      <c r="G3" s="2"/>
      <c r="H3" s="2"/>
      <c r="I3" s="2"/>
      <c r="J3" s="2"/>
      <c r="K3" s="2"/>
      <c r="L3" s="3"/>
      <c r="M3" s="3"/>
    </row>
    <row r="4" spans="1:15" ht="24" customHeight="1">
      <c r="A4" s="4"/>
      <c r="B4" s="5"/>
      <c r="C4" s="5"/>
      <c r="D4" s="4"/>
      <c r="E4" s="6"/>
      <c r="F4" s="5"/>
      <c r="G4" s="6"/>
      <c r="H4" s="6"/>
      <c r="I4" s="6"/>
      <c r="J4" s="5"/>
      <c r="K4" s="6" t="s">
        <v>161</v>
      </c>
      <c r="L4" s="8"/>
      <c r="M4" s="8"/>
      <c r="O4" s="10"/>
    </row>
    <row r="5" spans="1:15" ht="24" customHeight="1">
      <c r="A5" s="4"/>
      <c r="B5" s="5"/>
      <c r="C5" s="5"/>
      <c r="D5" s="4"/>
      <c r="E5" s="9"/>
      <c r="F5" s="77" t="s">
        <v>57</v>
      </c>
      <c r="G5" s="9"/>
      <c r="H5" s="6"/>
      <c r="I5" s="6"/>
      <c r="J5" s="5"/>
      <c r="K5" s="6"/>
      <c r="L5" s="8"/>
      <c r="M5" s="8"/>
      <c r="O5" s="10"/>
    </row>
    <row r="6" spans="1:15" ht="24" customHeight="1">
      <c r="A6" s="4"/>
      <c r="B6" s="5"/>
      <c r="C6" s="5"/>
      <c r="D6" s="4"/>
      <c r="E6" s="11"/>
      <c r="F6" s="76" t="s">
        <v>58</v>
      </c>
      <c r="G6" s="11"/>
      <c r="H6" s="77"/>
      <c r="I6" s="101" t="s">
        <v>59</v>
      </c>
      <c r="J6" s="101"/>
      <c r="K6" s="101"/>
      <c r="L6" s="85"/>
      <c r="M6" s="13"/>
      <c r="O6" s="10"/>
    </row>
    <row r="7" spans="1:15" s="10" customFormat="1" ht="24" customHeight="1">
      <c r="B7" s="14"/>
      <c r="C7" s="76" t="s">
        <v>0</v>
      </c>
      <c r="E7" s="15" t="s">
        <v>159</v>
      </c>
      <c r="F7" s="16"/>
      <c r="G7" s="15" t="s">
        <v>60</v>
      </c>
      <c r="H7" s="86"/>
      <c r="I7" s="15" t="s">
        <v>159</v>
      </c>
      <c r="J7" s="16"/>
      <c r="K7" s="15" t="s">
        <v>60</v>
      </c>
      <c r="L7" s="87"/>
      <c r="M7" s="16"/>
    </row>
    <row r="8" spans="1:15" s="10" customFormat="1" ht="24" customHeight="1">
      <c r="B8" s="14"/>
      <c r="E8" s="16"/>
      <c r="F8" s="16"/>
      <c r="G8" s="62" t="s">
        <v>133</v>
      </c>
      <c r="H8" s="62"/>
      <c r="I8" s="16"/>
      <c r="J8" s="16"/>
      <c r="K8" s="62"/>
      <c r="L8" s="69"/>
      <c r="M8" s="16"/>
    </row>
    <row r="9" spans="1:15" ht="24" customHeight="1">
      <c r="A9" s="1" t="s">
        <v>1</v>
      </c>
      <c r="E9" s="9"/>
      <c r="F9" s="9"/>
      <c r="G9" s="9"/>
      <c r="I9" s="9"/>
      <c r="J9" s="9"/>
      <c r="K9" s="9"/>
      <c r="L9" s="10"/>
    </row>
    <row r="10" spans="1:15" ht="24" customHeight="1">
      <c r="A10" s="9" t="s">
        <v>15</v>
      </c>
      <c r="B10" s="19"/>
      <c r="C10" s="19">
        <v>7</v>
      </c>
      <c r="D10" s="19"/>
      <c r="E10" s="20">
        <f t="shared" ref="E10:E13" si="0">I10</f>
        <v>1934662608</v>
      </c>
      <c r="F10" s="20"/>
      <c r="G10" s="20">
        <v>347610671</v>
      </c>
      <c r="H10" s="88"/>
      <c r="I10" s="20">
        <v>1934662608</v>
      </c>
      <c r="J10" s="20"/>
      <c r="K10" s="20">
        <v>347610671</v>
      </c>
      <c r="L10" s="26"/>
      <c r="M10" s="21"/>
    </row>
    <row r="11" spans="1:15" ht="24" customHeight="1">
      <c r="A11" s="9" t="s">
        <v>61</v>
      </c>
      <c r="B11" s="19"/>
      <c r="C11" s="23">
        <v>8</v>
      </c>
      <c r="D11" s="24"/>
      <c r="E11" s="20">
        <f t="shared" si="0"/>
        <v>40624547</v>
      </c>
      <c r="F11" s="20"/>
      <c r="G11" s="20">
        <v>14202580</v>
      </c>
      <c r="H11" s="20"/>
      <c r="I11" s="20">
        <v>40624547</v>
      </c>
      <c r="J11" s="20"/>
      <c r="K11" s="20">
        <v>14202580</v>
      </c>
      <c r="L11" s="26"/>
      <c r="M11" s="26"/>
    </row>
    <row r="12" spans="1:15" ht="24" customHeight="1">
      <c r="A12" s="9" t="s">
        <v>62</v>
      </c>
      <c r="B12" s="19"/>
      <c r="C12" s="19" t="s">
        <v>189</v>
      </c>
      <c r="D12" s="19"/>
      <c r="E12" s="20">
        <f t="shared" si="0"/>
        <v>145436952</v>
      </c>
      <c r="F12" s="20"/>
      <c r="G12" s="20">
        <v>53094053</v>
      </c>
      <c r="H12" s="88"/>
      <c r="I12" s="20">
        <v>145436952</v>
      </c>
      <c r="J12" s="20"/>
      <c r="K12" s="20">
        <v>53094053</v>
      </c>
      <c r="L12" s="26"/>
      <c r="M12" s="21"/>
    </row>
    <row r="13" spans="1:15" ht="24" customHeight="1">
      <c r="A13" s="9" t="s">
        <v>63</v>
      </c>
      <c r="B13" s="19"/>
      <c r="C13" s="19" t="s">
        <v>191</v>
      </c>
      <c r="D13" s="19"/>
      <c r="E13" s="20">
        <f t="shared" si="0"/>
        <v>270026076</v>
      </c>
      <c r="F13" s="20"/>
      <c r="G13" s="20">
        <v>519548384</v>
      </c>
      <c r="H13" s="88"/>
      <c r="I13" s="20">
        <v>270026076</v>
      </c>
      <c r="J13" s="26"/>
      <c r="K13" s="26">
        <v>519548384</v>
      </c>
      <c r="L13" s="26"/>
      <c r="M13" s="21"/>
    </row>
    <row r="14" spans="1:15" ht="24" customHeight="1">
      <c r="A14" s="9" t="s">
        <v>64</v>
      </c>
      <c r="B14" s="19"/>
      <c r="C14" s="19"/>
      <c r="D14" s="19"/>
      <c r="E14" s="20"/>
      <c r="F14" s="20"/>
      <c r="G14" s="20"/>
      <c r="H14" s="88"/>
      <c r="I14" s="20"/>
      <c r="J14" s="20"/>
      <c r="K14" s="20"/>
      <c r="L14" s="26"/>
      <c r="M14" s="21"/>
    </row>
    <row r="15" spans="1:15" ht="24" customHeight="1">
      <c r="A15" s="27" t="s">
        <v>120</v>
      </c>
      <c r="B15" s="19"/>
      <c r="C15" s="19"/>
      <c r="D15" s="19"/>
      <c r="E15" s="20"/>
      <c r="F15" s="20"/>
      <c r="G15" s="20"/>
      <c r="H15" s="88"/>
      <c r="I15" s="20"/>
      <c r="J15" s="20"/>
      <c r="K15" s="20"/>
      <c r="L15" s="26"/>
      <c r="M15" s="21"/>
    </row>
    <row r="16" spans="1:15" ht="24" customHeight="1">
      <c r="A16" s="9" t="s">
        <v>121</v>
      </c>
      <c r="B16" s="19"/>
      <c r="C16" s="19" t="s">
        <v>191</v>
      </c>
      <c r="D16" s="19"/>
      <c r="E16" s="20">
        <f>I16</f>
        <v>31600405</v>
      </c>
      <c r="F16" s="20"/>
      <c r="G16" s="20">
        <v>56945357</v>
      </c>
      <c r="H16" s="88"/>
      <c r="I16" s="20">
        <v>31600405</v>
      </c>
      <c r="J16" s="20"/>
      <c r="K16" s="20">
        <v>56945357</v>
      </c>
      <c r="L16" s="26"/>
      <c r="M16" s="21"/>
    </row>
    <row r="17" spans="1:15" ht="24" customHeight="1">
      <c r="A17" s="9" t="s">
        <v>188</v>
      </c>
      <c r="B17" s="19"/>
      <c r="C17" s="19" t="s">
        <v>190</v>
      </c>
      <c r="D17" s="19"/>
      <c r="E17" s="20">
        <f>I17</f>
        <v>3000000</v>
      </c>
      <c r="F17" s="20"/>
      <c r="G17" s="20">
        <v>35000000</v>
      </c>
      <c r="H17" s="88"/>
      <c r="I17" s="20">
        <v>3000000</v>
      </c>
      <c r="J17" s="20"/>
      <c r="K17" s="20">
        <v>35000000</v>
      </c>
      <c r="L17" s="26"/>
      <c r="M17" s="21"/>
    </row>
    <row r="18" spans="1:15" ht="24" customHeight="1">
      <c r="A18" s="9" t="s">
        <v>113</v>
      </c>
      <c r="B18" s="19"/>
      <c r="C18" s="19" t="s">
        <v>200</v>
      </c>
      <c r="D18" s="19"/>
      <c r="E18" s="20">
        <v>0</v>
      </c>
      <c r="F18" s="20"/>
      <c r="G18" s="20">
        <v>0</v>
      </c>
      <c r="H18" s="88"/>
      <c r="I18" s="20">
        <v>0</v>
      </c>
      <c r="J18" s="20"/>
      <c r="K18" s="20">
        <v>0</v>
      </c>
      <c r="L18" s="26"/>
      <c r="M18" s="21"/>
    </row>
    <row r="19" spans="1:15" ht="24" customHeight="1">
      <c r="A19" s="9" t="s">
        <v>38</v>
      </c>
      <c r="B19" s="19"/>
      <c r="C19" s="19">
        <v>12</v>
      </c>
      <c r="D19" s="19"/>
      <c r="E19" s="20">
        <v>387876951</v>
      </c>
      <c r="F19" s="20"/>
      <c r="G19" s="20">
        <f>445410000-15632668</f>
        <v>429777332</v>
      </c>
      <c r="H19" s="88"/>
      <c r="I19" s="20">
        <v>445410000</v>
      </c>
      <c r="J19" s="20"/>
      <c r="K19" s="20">
        <v>445410000</v>
      </c>
      <c r="L19" s="26"/>
      <c r="M19" s="21"/>
    </row>
    <row r="20" spans="1:15" ht="24" customHeight="1">
      <c r="A20" s="9" t="s">
        <v>65</v>
      </c>
      <c r="B20" s="19"/>
      <c r="C20" s="19">
        <v>13</v>
      </c>
      <c r="D20" s="19"/>
      <c r="E20" s="20">
        <f t="shared" ref="E20:E24" si="1">I20</f>
        <v>11463956</v>
      </c>
      <c r="F20" s="20"/>
      <c r="G20" s="20">
        <v>4807250</v>
      </c>
      <c r="H20" s="88"/>
      <c r="I20" s="20">
        <v>11463956</v>
      </c>
      <c r="J20" s="20"/>
      <c r="K20" s="20">
        <v>4807250</v>
      </c>
      <c r="L20" s="26"/>
      <c r="M20" s="21"/>
    </row>
    <row r="21" spans="1:15" ht="24" customHeight="1">
      <c r="A21" s="9" t="s">
        <v>48</v>
      </c>
      <c r="B21" s="19"/>
      <c r="C21" s="19">
        <v>14</v>
      </c>
      <c r="D21" s="19"/>
      <c r="E21" s="20">
        <f t="shared" si="1"/>
        <v>12761470</v>
      </c>
      <c r="F21" s="20"/>
      <c r="G21" s="20">
        <v>5941045</v>
      </c>
      <c r="H21" s="88"/>
      <c r="I21" s="20">
        <v>12761470</v>
      </c>
      <c r="J21" s="20"/>
      <c r="K21" s="20">
        <v>5941045</v>
      </c>
      <c r="L21" s="26"/>
      <c r="M21" s="21"/>
    </row>
    <row r="22" spans="1:15" ht="24" customHeight="1">
      <c r="A22" s="9" t="s">
        <v>66</v>
      </c>
      <c r="B22" s="19"/>
      <c r="C22" s="19"/>
      <c r="D22" s="19"/>
      <c r="E22" s="20">
        <f t="shared" si="1"/>
        <v>5259984</v>
      </c>
      <c r="F22" s="20"/>
      <c r="G22" s="20">
        <v>4994015</v>
      </c>
      <c r="H22" s="88"/>
      <c r="I22" s="20">
        <v>5259984</v>
      </c>
      <c r="J22" s="20"/>
      <c r="K22" s="20">
        <v>4994015</v>
      </c>
      <c r="L22" s="26"/>
      <c r="M22" s="21"/>
    </row>
    <row r="23" spans="1:15" ht="24" customHeight="1">
      <c r="A23" s="9" t="s">
        <v>39</v>
      </c>
      <c r="B23" s="19"/>
      <c r="C23" s="19">
        <v>26</v>
      </c>
      <c r="D23" s="19"/>
      <c r="E23" s="20">
        <f t="shared" si="1"/>
        <v>39759932</v>
      </c>
      <c r="F23" s="20"/>
      <c r="G23" s="20">
        <v>35176542</v>
      </c>
      <c r="H23" s="88"/>
      <c r="I23" s="20">
        <v>39759932</v>
      </c>
      <c r="J23" s="20"/>
      <c r="K23" s="20">
        <v>35176542</v>
      </c>
      <c r="L23" s="26"/>
      <c r="M23" s="21"/>
    </row>
    <row r="24" spans="1:15" ht="24" customHeight="1">
      <c r="A24" s="27" t="s">
        <v>67</v>
      </c>
      <c r="B24" s="19"/>
      <c r="C24" s="19" t="s">
        <v>192</v>
      </c>
      <c r="D24" s="19"/>
      <c r="E24" s="20">
        <f t="shared" si="1"/>
        <v>81388442</v>
      </c>
      <c r="F24" s="26"/>
      <c r="G24" s="28">
        <v>78880200</v>
      </c>
      <c r="H24" s="88"/>
      <c r="I24" s="20">
        <v>81388442</v>
      </c>
      <c r="J24" s="26"/>
      <c r="K24" s="28">
        <v>78880200</v>
      </c>
      <c r="L24" s="26"/>
      <c r="M24" s="21"/>
    </row>
    <row r="25" spans="1:15" ht="24" customHeight="1" thickBot="1">
      <c r="A25" s="29" t="s">
        <v>68</v>
      </c>
      <c r="B25" s="19"/>
      <c r="D25" s="17"/>
      <c r="E25" s="30">
        <f>SUM(E10:E24)</f>
        <v>2963861323</v>
      </c>
      <c r="F25" s="26"/>
      <c r="G25" s="30">
        <f>SUM(G10:G24)</f>
        <v>1585977429</v>
      </c>
      <c r="H25" s="88"/>
      <c r="I25" s="30">
        <f>SUM(I10:I24)</f>
        <v>3021394372</v>
      </c>
      <c r="J25" s="26"/>
      <c r="K25" s="30">
        <f>SUM(K10:K24)</f>
        <v>1601610097</v>
      </c>
      <c r="L25" s="26"/>
      <c r="M25" s="21"/>
    </row>
    <row r="26" spans="1:15" ht="24" customHeight="1" thickTop="1">
      <c r="A26" s="27"/>
      <c r="C26" s="19"/>
      <c r="E26" s="10"/>
      <c r="F26" s="18"/>
      <c r="G26" s="10"/>
      <c r="H26" s="9"/>
      <c r="I26" s="10"/>
      <c r="J26" s="18"/>
      <c r="K26" s="18"/>
    </row>
    <row r="27" spans="1:15" ht="24" customHeight="1">
      <c r="A27" s="9" t="s">
        <v>148</v>
      </c>
      <c r="D27" s="4"/>
      <c r="E27" s="5"/>
      <c r="F27" s="5"/>
      <c r="G27" s="5"/>
      <c r="H27" s="5"/>
      <c r="I27" s="5"/>
      <c r="J27" s="5"/>
      <c r="K27" s="5"/>
      <c r="L27" s="8"/>
      <c r="M27" s="8"/>
    </row>
    <row r="28" spans="1:15" s="1" customFormat="1" ht="24" customHeight="1">
      <c r="A28" s="1" t="s">
        <v>56</v>
      </c>
      <c r="B28" s="2"/>
      <c r="C28" s="2"/>
      <c r="E28" s="2"/>
      <c r="F28" s="2"/>
      <c r="G28" s="2"/>
      <c r="H28" s="2"/>
      <c r="I28" s="2"/>
      <c r="J28" s="2"/>
      <c r="K28" s="2"/>
      <c r="L28" s="3"/>
      <c r="M28" s="3"/>
    </row>
    <row r="29" spans="1:15" s="1" customFormat="1" ht="24" customHeight="1">
      <c r="A29" s="1" t="s">
        <v>31</v>
      </c>
      <c r="B29" s="2"/>
      <c r="C29" s="2"/>
      <c r="E29" s="2"/>
      <c r="F29" s="2"/>
      <c r="G29" s="2"/>
      <c r="H29" s="2"/>
      <c r="I29" s="2"/>
      <c r="J29" s="2"/>
      <c r="K29" s="2"/>
      <c r="L29" s="3"/>
      <c r="M29" s="3"/>
    </row>
    <row r="30" spans="1:15" s="1" customFormat="1" ht="24" customHeight="1">
      <c r="A30" s="1" t="s">
        <v>160</v>
      </c>
      <c r="B30" s="2"/>
      <c r="C30" s="2"/>
      <c r="E30" s="2"/>
      <c r="F30" s="2"/>
      <c r="G30" s="2"/>
      <c r="H30" s="2"/>
      <c r="I30" s="2"/>
      <c r="J30" s="2"/>
      <c r="K30" s="2"/>
      <c r="L30" s="3"/>
      <c r="M30" s="3"/>
    </row>
    <row r="31" spans="1:15" ht="24" customHeight="1">
      <c r="A31" s="4"/>
      <c r="B31" s="5"/>
      <c r="C31" s="5"/>
      <c r="D31" s="4"/>
      <c r="E31" s="6"/>
      <c r="F31" s="5"/>
      <c r="G31" s="6"/>
      <c r="H31" s="6"/>
      <c r="I31" s="6"/>
      <c r="J31" s="5"/>
      <c r="K31" s="6" t="s">
        <v>161</v>
      </c>
      <c r="L31" s="8"/>
      <c r="M31" s="8"/>
      <c r="O31" s="10"/>
    </row>
    <row r="32" spans="1:15" ht="24" customHeight="1">
      <c r="A32" s="4"/>
      <c r="B32" s="5"/>
      <c r="C32" s="5"/>
      <c r="D32" s="4"/>
      <c r="E32" s="9"/>
      <c r="F32" s="77" t="s">
        <v>57</v>
      </c>
      <c r="G32" s="9"/>
      <c r="H32" s="6"/>
      <c r="I32" s="6"/>
      <c r="J32" s="5"/>
      <c r="K32" s="6"/>
      <c r="L32" s="8"/>
      <c r="M32" s="8"/>
      <c r="O32" s="10"/>
    </row>
    <row r="33" spans="1:15" ht="24" customHeight="1">
      <c r="A33" s="4"/>
      <c r="B33" s="5"/>
      <c r="C33" s="5"/>
      <c r="D33" s="4"/>
      <c r="E33" s="11"/>
      <c r="F33" s="76" t="s">
        <v>58</v>
      </c>
      <c r="G33" s="11"/>
      <c r="H33" s="77"/>
      <c r="I33" s="101" t="s">
        <v>59</v>
      </c>
      <c r="J33" s="101"/>
      <c r="K33" s="101"/>
      <c r="L33" s="85"/>
      <c r="M33" s="13"/>
      <c r="O33" s="10"/>
    </row>
    <row r="34" spans="1:15" s="10" customFormat="1" ht="24" customHeight="1">
      <c r="B34" s="14"/>
      <c r="C34" s="76" t="s">
        <v>0</v>
      </c>
      <c r="E34" s="15" t="s">
        <v>159</v>
      </c>
      <c r="F34" s="16"/>
      <c r="G34" s="15" t="s">
        <v>60</v>
      </c>
      <c r="H34" s="86"/>
      <c r="I34" s="15" t="s">
        <v>159</v>
      </c>
      <c r="J34" s="16"/>
      <c r="K34" s="15" t="s">
        <v>60</v>
      </c>
      <c r="L34" s="87"/>
      <c r="M34" s="16"/>
    </row>
    <row r="35" spans="1:15" s="10" customFormat="1" ht="24" customHeight="1">
      <c r="B35" s="14"/>
      <c r="E35" s="16"/>
      <c r="F35" s="16"/>
      <c r="G35" s="62" t="s">
        <v>133</v>
      </c>
      <c r="H35" s="62"/>
      <c r="I35" s="16"/>
      <c r="J35" s="16"/>
      <c r="K35" s="62"/>
      <c r="L35" s="69"/>
      <c r="M35" s="16"/>
    </row>
    <row r="36" spans="1:15" ht="24" customHeight="1">
      <c r="A36" s="32" t="s">
        <v>122</v>
      </c>
      <c r="E36" s="6"/>
      <c r="F36" s="6"/>
      <c r="G36" s="6"/>
      <c r="H36" s="19"/>
      <c r="I36" s="6"/>
      <c r="J36" s="6"/>
      <c r="K36" s="6"/>
      <c r="L36" s="7"/>
      <c r="M36" s="14"/>
    </row>
    <row r="37" spans="1:15" ht="24" customHeight="1">
      <c r="A37" s="32" t="s">
        <v>214</v>
      </c>
      <c r="E37" s="6"/>
      <c r="F37" s="6"/>
      <c r="G37" s="6"/>
      <c r="H37" s="19"/>
      <c r="I37" s="6"/>
      <c r="J37" s="6"/>
      <c r="K37" s="6"/>
      <c r="L37" s="7"/>
      <c r="M37" s="14"/>
    </row>
    <row r="38" spans="1:15" ht="24" customHeight="1">
      <c r="A38" s="9" t="s">
        <v>69</v>
      </c>
      <c r="B38" s="19"/>
      <c r="C38" s="19"/>
      <c r="D38" s="19"/>
      <c r="E38" s="20">
        <f>I38</f>
        <v>0</v>
      </c>
      <c r="F38" s="20"/>
      <c r="G38" s="20">
        <v>10226569</v>
      </c>
      <c r="H38" s="89"/>
      <c r="I38" s="20">
        <v>0</v>
      </c>
      <c r="J38" s="20"/>
      <c r="K38" s="20">
        <v>10226569</v>
      </c>
      <c r="L38" s="26"/>
      <c r="M38" s="34"/>
      <c r="O38" s="35"/>
    </row>
    <row r="39" spans="1:15" ht="24" customHeight="1">
      <c r="A39" s="9" t="s">
        <v>70</v>
      </c>
      <c r="B39" s="19"/>
      <c r="C39" s="19"/>
      <c r="D39" s="24"/>
      <c r="E39" s="20">
        <f t="shared" ref="E39:E45" si="2">I39</f>
        <v>21542648</v>
      </c>
      <c r="F39" s="20"/>
      <c r="G39" s="20">
        <v>0</v>
      </c>
      <c r="H39" s="20"/>
      <c r="I39" s="20">
        <v>21542648</v>
      </c>
      <c r="J39" s="20"/>
      <c r="K39" s="20">
        <v>0</v>
      </c>
      <c r="L39" s="26"/>
      <c r="M39" s="26"/>
      <c r="O39" s="35"/>
    </row>
    <row r="40" spans="1:15" ht="24" customHeight="1">
      <c r="A40" s="9" t="s">
        <v>71</v>
      </c>
      <c r="B40" s="19"/>
      <c r="C40" s="19">
        <v>18</v>
      </c>
      <c r="D40" s="19"/>
      <c r="E40" s="20">
        <f t="shared" si="2"/>
        <v>44988161</v>
      </c>
      <c r="F40" s="36"/>
      <c r="G40" s="36">
        <v>32017732</v>
      </c>
      <c r="H40" s="89"/>
      <c r="I40" s="20">
        <v>44988161</v>
      </c>
      <c r="J40" s="36"/>
      <c r="K40" s="36">
        <v>32017732</v>
      </c>
      <c r="L40" s="37"/>
      <c r="M40" s="34"/>
      <c r="O40" s="35"/>
    </row>
    <row r="41" spans="1:15" ht="24" customHeight="1">
      <c r="A41" s="9" t="s">
        <v>72</v>
      </c>
      <c r="B41" s="19"/>
      <c r="C41" s="19">
        <v>29</v>
      </c>
      <c r="D41" s="19"/>
      <c r="E41" s="36">
        <v>74902724</v>
      </c>
      <c r="F41" s="36"/>
      <c r="G41" s="36">
        <v>70000000</v>
      </c>
      <c r="H41" s="89"/>
      <c r="I41" s="36">
        <v>74902724</v>
      </c>
      <c r="J41" s="37"/>
      <c r="K41" s="37">
        <v>70000000</v>
      </c>
      <c r="L41" s="37"/>
      <c r="M41" s="34"/>
      <c r="O41" s="35"/>
    </row>
    <row r="42" spans="1:15" ht="24" customHeight="1">
      <c r="A42" s="9" t="s">
        <v>49</v>
      </c>
      <c r="B42" s="19"/>
      <c r="C42" s="19">
        <v>14</v>
      </c>
      <c r="D42" s="19"/>
      <c r="E42" s="20">
        <f t="shared" si="2"/>
        <v>11085506</v>
      </c>
      <c r="F42" s="38"/>
      <c r="G42" s="38">
        <v>6693305</v>
      </c>
      <c r="H42" s="89"/>
      <c r="I42" s="20">
        <v>11085506</v>
      </c>
      <c r="J42" s="39"/>
      <c r="K42" s="39">
        <v>6693305</v>
      </c>
      <c r="L42" s="39"/>
      <c r="M42" s="34"/>
      <c r="O42" s="20"/>
    </row>
    <row r="43" spans="1:15" ht="24" customHeight="1">
      <c r="A43" s="9" t="s">
        <v>32</v>
      </c>
      <c r="B43" s="19"/>
      <c r="C43" s="19"/>
      <c r="D43" s="19"/>
      <c r="E43" s="20">
        <f t="shared" si="2"/>
        <v>3873905</v>
      </c>
      <c r="F43" s="38"/>
      <c r="G43" s="38">
        <v>3393921</v>
      </c>
      <c r="H43" s="89"/>
      <c r="I43" s="20">
        <v>3873905</v>
      </c>
      <c r="J43" s="39"/>
      <c r="K43" s="39">
        <v>3393921</v>
      </c>
      <c r="L43" s="39"/>
      <c r="M43" s="34"/>
      <c r="O43" s="35"/>
    </row>
    <row r="44" spans="1:15" ht="24" customHeight="1">
      <c r="A44" s="9" t="s">
        <v>73</v>
      </c>
      <c r="B44" s="19"/>
      <c r="C44" s="19"/>
      <c r="D44" s="19"/>
      <c r="E44" s="20">
        <f t="shared" si="2"/>
        <v>158301</v>
      </c>
      <c r="F44" s="36"/>
      <c r="G44" s="36">
        <v>2641803</v>
      </c>
      <c r="H44" s="89"/>
      <c r="I44" s="20">
        <v>158301</v>
      </c>
      <c r="J44" s="37"/>
      <c r="K44" s="37">
        <v>2641803</v>
      </c>
      <c r="L44" s="37"/>
      <c r="M44" s="34"/>
      <c r="O44" s="20"/>
    </row>
    <row r="45" spans="1:15" ht="24" customHeight="1">
      <c r="A45" s="9" t="s">
        <v>74</v>
      </c>
      <c r="B45" s="19"/>
      <c r="C45" s="19">
        <v>19</v>
      </c>
      <c r="D45" s="19"/>
      <c r="E45" s="20">
        <f t="shared" si="2"/>
        <v>23774247</v>
      </c>
      <c r="F45" s="37"/>
      <c r="G45" s="40">
        <v>19403843</v>
      </c>
      <c r="H45" s="89"/>
      <c r="I45" s="20">
        <v>23774247</v>
      </c>
      <c r="J45" s="37"/>
      <c r="K45" s="40">
        <v>19403843</v>
      </c>
      <c r="L45" s="37"/>
      <c r="M45" s="34"/>
    </row>
    <row r="46" spans="1:15" ht="24" customHeight="1">
      <c r="A46" s="1" t="s">
        <v>2</v>
      </c>
      <c r="B46" s="19"/>
      <c r="C46" s="19"/>
      <c r="D46" s="19"/>
      <c r="E46" s="41">
        <f>SUM(E38:E45)</f>
        <v>180325492</v>
      </c>
      <c r="F46" s="26"/>
      <c r="G46" s="41">
        <f>SUM(G38:G45)</f>
        <v>144377173</v>
      </c>
      <c r="H46" s="88"/>
      <c r="I46" s="41">
        <f>SUM(I38:I45)</f>
        <v>180325492</v>
      </c>
      <c r="J46" s="26"/>
      <c r="K46" s="41">
        <f>SUM(K38:K45)</f>
        <v>144377173</v>
      </c>
      <c r="L46" s="26"/>
      <c r="M46" s="21"/>
    </row>
    <row r="47" spans="1:15" ht="24" customHeight="1">
      <c r="A47" s="29" t="s">
        <v>123</v>
      </c>
      <c r="B47" s="19"/>
      <c r="C47" s="19"/>
      <c r="D47" s="19"/>
      <c r="E47" s="20"/>
      <c r="F47" s="20"/>
      <c r="G47" s="20"/>
      <c r="H47" s="88"/>
      <c r="I47" s="20"/>
      <c r="J47" s="20"/>
      <c r="K47" s="20"/>
      <c r="L47" s="26"/>
      <c r="M47" s="14"/>
    </row>
    <row r="48" spans="1:15" ht="24" customHeight="1">
      <c r="A48" s="27" t="s">
        <v>16</v>
      </c>
      <c r="B48" s="19"/>
      <c r="C48" s="19">
        <v>20</v>
      </c>
      <c r="D48" s="19"/>
      <c r="E48" s="20"/>
      <c r="F48" s="20"/>
      <c r="G48" s="20"/>
      <c r="H48" s="88"/>
      <c r="I48" s="20"/>
      <c r="J48" s="20"/>
      <c r="K48" s="20"/>
      <c r="L48" s="26"/>
      <c r="M48" s="14"/>
    </row>
    <row r="49" spans="1:13" ht="24" customHeight="1">
      <c r="A49" s="27" t="s">
        <v>17</v>
      </c>
      <c r="B49" s="19"/>
      <c r="C49" s="19"/>
      <c r="D49" s="19"/>
      <c r="E49" s="20"/>
      <c r="F49" s="20"/>
      <c r="G49" s="20"/>
      <c r="H49" s="88"/>
      <c r="I49" s="20"/>
      <c r="J49" s="20"/>
      <c r="K49" s="20"/>
      <c r="L49" s="26"/>
      <c r="M49" s="14"/>
    </row>
    <row r="50" spans="1:13" ht="24" customHeight="1">
      <c r="A50" s="27" t="s">
        <v>199</v>
      </c>
      <c r="B50" s="19"/>
      <c r="C50" s="14"/>
      <c r="D50" s="19"/>
      <c r="E50" s="20"/>
      <c r="F50" s="20"/>
      <c r="G50" s="20"/>
      <c r="H50" s="20"/>
      <c r="I50" s="20"/>
      <c r="J50" s="20"/>
      <c r="K50" s="20"/>
      <c r="L50" s="26"/>
      <c r="M50" s="26"/>
    </row>
    <row r="51" spans="1:13" ht="24" customHeight="1">
      <c r="A51" s="27" t="s">
        <v>75</v>
      </c>
      <c r="B51" s="19"/>
      <c r="C51" s="14"/>
      <c r="D51" s="19"/>
      <c r="E51" s="20"/>
      <c r="F51" s="20"/>
      <c r="G51" s="20"/>
      <c r="H51" s="20"/>
      <c r="I51" s="20"/>
      <c r="J51" s="20"/>
      <c r="K51" s="20"/>
      <c r="L51" s="26"/>
      <c r="M51" s="26"/>
    </row>
    <row r="52" spans="1:13" ht="24" customHeight="1" thickBot="1">
      <c r="A52" s="27" t="s">
        <v>76</v>
      </c>
      <c r="B52" s="19"/>
      <c r="C52" s="14"/>
      <c r="D52" s="19"/>
      <c r="E52" s="42">
        <v>18196712220</v>
      </c>
      <c r="F52" s="26"/>
      <c r="G52" s="42">
        <v>9171763810</v>
      </c>
      <c r="H52" s="20"/>
      <c r="I52" s="42">
        <v>18196712220</v>
      </c>
      <c r="J52" s="26"/>
      <c r="K52" s="42">
        <v>9171763810</v>
      </c>
      <c r="L52" s="26"/>
      <c r="M52" s="26"/>
    </row>
    <row r="53" spans="1:13" ht="24" customHeight="1" thickTop="1">
      <c r="A53" s="27" t="s">
        <v>43</v>
      </c>
      <c r="B53" s="19"/>
      <c r="C53" s="14"/>
      <c r="D53" s="14"/>
      <c r="E53" s="20"/>
      <c r="F53" s="20"/>
      <c r="G53" s="20"/>
      <c r="H53" s="20"/>
      <c r="I53" s="20"/>
      <c r="J53" s="20"/>
      <c r="K53" s="20"/>
      <c r="L53" s="26"/>
      <c r="M53" s="26"/>
    </row>
    <row r="54" spans="1:13" ht="24" customHeight="1">
      <c r="A54" s="27" t="s">
        <v>198</v>
      </c>
      <c r="B54" s="19"/>
      <c r="C54" s="14"/>
      <c r="D54" s="19"/>
      <c r="E54" s="20"/>
      <c r="F54" s="20"/>
      <c r="G54" s="20"/>
      <c r="H54" s="20"/>
      <c r="I54" s="20"/>
      <c r="J54" s="20"/>
      <c r="K54" s="20"/>
      <c r="L54" s="26"/>
      <c r="M54" s="26"/>
    </row>
    <row r="55" spans="1:13" ht="24" customHeight="1">
      <c r="A55" s="27" t="s">
        <v>77</v>
      </c>
      <c r="B55" s="19"/>
      <c r="C55" s="14"/>
      <c r="D55" s="19"/>
      <c r="E55" s="20"/>
      <c r="F55" s="20"/>
      <c r="G55" s="20"/>
      <c r="H55" s="20"/>
      <c r="I55" s="20"/>
      <c r="J55" s="20"/>
      <c r="K55" s="20"/>
      <c r="L55" s="26"/>
      <c r="M55" s="26"/>
    </row>
    <row r="56" spans="1:13" ht="24" customHeight="1">
      <c r="A56" s="27" t="s">
        <v>76</v>
      </c>
      <c r="B56" s="19"/>
      <c r="C56" s="14"/>
      <c r="D56" s="19"/>
      <c r="E56" s="20">
        <f>+I56</f>
        <v>14396712220</v>
      </c>
      <c r="F56" s="20"/>
      <c r="G56" s="20">
        <v>7180860725</v>
      </c>
      <c r="H56" s="20"/>
      <c r="I56" s="20">
        <v>14396712220</v>
      </c>
      <c r="J56" s="20"/>
      <c r="K56" s="20">
        <v>7180860725</v>
      </c>
      <c r="L56" s="26"/>
      <c r="M56" s="26"/>
    </row>
    <row r="57" spans="1:13" ht="24" customHeight="1">
      <c r="A57" s="27" t="s">
        <v>115</v>
      </c>
      <c r="B57" s="19"/>
      <c r="C57" s="19"/>
      <c r="D57" s="19"/>
      <c r="E57" s="20">
        <f>+I57</f>
        <v>-10333120867</v>
      </c>
      <c r="F57" s="20"/>
      <c r="G57" s="20">
        <v>-4559582398</v>
      </c>
      <c r="H57" s="20"/>
      <c r="I57" s="20">
        <v>-10333120867</v>
      </c>
      <c r="J57" s="20"/>
      <c r="K57" s="20">
        <v>-4559582398</v>
      </c>
      <c r="L57" s="26"/>
      <c r="M57" s="26"/>
    </row>
    <row r="58" spans="1:13" ht="24" customHeight="1">
      <c r="A58" s="43" t="s">
        <v>78</v>
      </c>
      <c r="B58" s="19"/>
      <c r="C58" s="19"/>
      <c r="D58" s="19"/>
      <c r="E58" s="20"/>
      <c r="F58" s="20"/>
      <c r="G58" s="20"/>
      <c r="H58" s="20"/>
      <c r="I58" s="20"/>
      <c r="J58" s="20"/>
      <c r="K58" s="20"/>
      <c r="L58" s="26"/>
      <c r="M58" s="26"/>
    </row>
    <row r="59" spans="1:13" ht="24" customHeight="1">
      <c r="A59" s="27" t="s">
        <v>79</v>
      </c>
      <c r="B59" s="19"/>
      <c r="C59" s="19"/>
      <c r="D59" s="19"/>
      <c r="E59" s="20">
        <f t="shared" ref="E59:E61" si="3">+I59</f>
        <v>0</v>
      </c>
      <c r="F59" s="20"/>
      <c r="G59" s="20">
        <v>0</v>
      </c>
      <c r="H59" s="20"/>
      <c r="I59" s="20">
        <f>company!K27</f>
        <v>0</v>
      </c>
      <c r="J59" s="20"/>
      <c r="K59" s="20">
        <v>0</v>
      </c>
      <c r="L59" s="26"/>
      <c r="M59" s="26"/>
    </row>
    <row r="60" spans="1:13" ht="24" customHeight="1">
      <c r="A60" s="43" t="s">
        <v>18</v>
      </c>
      <c r="B60" s="19"/>
      <c r="C60" s="19"/>
      <c r="D60" s="19"/>
      <c r="E60" s="20">
        <v>-1124114919</v>
      </c>
      <c r="F60" s="26"/>
      <c r="G60" s="26">
        <v>-1041687051</v>
      </c>
      <c r="H60" s="20"/>
      <c r="I60" s="26">
        <v>-1066581870</v>
      </c>
      <c r="J60" s="26"/>
      <c r="K60" s="26">
        <v>-1026054383</v>
      </c>
      <c r="L60" s="26"/>
      <c r="M60" s="26"/>
    </row>
    <row r="61" spans="1:13" ht="24" customHeight="1">
      <c r="A61" s="27" t="s">
        <v>124</v>
      </c>
      <c r="B61" s="19"/>
      <c r="C61" s="19"/>
      <c r="D61" s="19"/>
      <c r="E61" s="28">
        <f t="shared" si="3"/>
        <v>-155940603</v>
      </c>
      <c r="F61" s="26"/>
      <c r="G61" s="28">
        <v>-137991020</v>
      </c>
      <c r="H61" s="20"/>
      <c r="I61" s="28">
        <v>-155940603</v>
      </c>
      <c r="J61" s="26"/>
      <c r="K61" s="28">
        <v>-137991020</v>
      </c>
      <c r="L61" s="26"/>
      <c r="M61" s="26"/>
    </row>
    <row r="62" spans="1:13" ht="24" customHeight="1">
      <c r="A62" s="27" t="s">
        <v>125</v>
      </c>
      <c r="B62" s="19"/>
      <c r="C62" s="19"/>
      <c r="D62" s="19"/>
      <c r="E62" s="26">
        <f>SUM(E53:E61)</f>
        <v>2783535831</v>
      </c>
      <c r="F62" s="26"/>
      <c r="G62" s="26">
        <f>SUM(G53:G61)</f>
        <v>1441600256</v>
      </c>
      <c r="H62" s="88"/>
      <c r="I62" s="26">
        <f>SUM(I53:I61)</f>
        <v>2841068880</v>
      </c>
      <c r="J62" s="26"/>
      <c r="K62" s="26">
        <f>SUM(K53:K61)</f>
        <v>1457232924</v>
      </c>
      <c r="L62" s="26"/>
      <c r="M62" s="21"/>
    </row>
    <row r="63" spans="1:13" ht="24" customHeight="1">
      <c r="A63" s="27" t="s">
        <v>80</v>
      </c>
      <c r="B63" s="19"/>
      <c r="C63" s="19"/>
      <c r="D63" s="19"/>
      <c r="E63" s="28">
        <v>0</v>
      </c>
      <c r="F63" s="26"/>
      <c r="G63" s="28">
        <v>0</v>
      </c>
      <c r="H63" s="88"/>
      <c r="I63" s="44">
        <v>0</v>
      </c>
      <c r="J63" s="39"/>
      <c r="K63" s="44">
        <v>0</v>
      </c>
      <c r="L63" s="39"/>
      <c r="M63" s="21"/>
    </row>
    <row r="64" spans="1:13" ht="24" customHeight="1">
      <c r="A64" s="32" t="s">
        <v>126</v>
      </c>
      <c r="B64" s="19"/>
      <c r="C64" s="19"/>
      <c r="D64" s="19"/>
      <c r="E64" s="28">
        <f>SUM(E62:E63)</f>
        <v>2783535831</v>
      </c>
      <c r="F64" s="26"/>
      <c r="G64" s="28">
        <f>SUM(G62:G63)</f>
        <v>1441600256</v>
      </c>
      <c r="H64" s="88"/>
      <c r="I64" s="28">
        <f>SUM(I62:I63)</f>
        <v>2841068880</v>
      </c>
      <c r="J64" s="26"/>
      <c r="K64" s="28">
        <f>SUM(K62:K63)</f>
        <v>1457232924</v>
      </c>
      <c r="L64" s="26"/>
      <c r="M64" s="21"/>
    </row>
    <row r="65" spans="1:13" ht="24" customHeight="1" thickBot="1">
      <c r="A65" s="29" t="s">
        <v>127</v>
      </c>
      <c r="B65" s="19"/>
      <c r="C65" s="19"/>
      <c r="D65" s="19"/>
      <c r="E65" s="42">
        <f>SUM(E64+E46)</f>
        <v>2963861323</v>
      </c>
      <c r="F65" s="26"/>
      <c r="G65" s="42">
        <f>SUM(G64+G46)</f>
        <v>1585977429</v>
      </c>
      <c r="H65" s="88"/>
      <c r="I65" s="42">
        <f>SUM(I64+I46)</f>
        <v>3021394372</v>
      </c>
      <c r="J65" s="26"/>
      <c r="K65" s="42">
        <f>SUM(K64+K46)</f>
        <v>1601610097</v>
      </c>
      <c r="L65" s="26"/>
      <c r="M65" s="21"/>
    </row>
    <row r="66" spans="1:13" ht="18" customHeight="1" thickTop="1">
      <c r="A66" s="24"/>
      <c r="B66" s="19"/>
      <c r="C66" s="14"/>
      <c r="D66" s="14"/>
      <c r="E66" s="100">
        <f>E65-E25</f>
        <v>0</v>
      </c>
      <c r="F66" s="100"/>
      <c r="G66" s="100">
        <f>G65-G25</f>
        <v>0</v>
      </c>
      <c r="H66" s="100"/>
      <c r="I66" s="100">
        <f>I65-I25</f>
        <v>0</v>
      </c>
      <c r="J66" s="100"/>
      <c r="K66" s="100">
        <f>K65-K25</f>
        <v>0</v>
      </c>
      <c r="L66" s="39"/>
      <c r="M66" s="10"/>
    </row>
    <row r="67" spans="1:13" ht="24" customHeight="1">
      <c r="A67" s="9" t="s">
        <v>148</v>
      </c>
      <c r="B67" s="19"/>
      <c r="C67" s="19"/>
      <c r="D67" s="19"/>
      <c r="E67" s="24"/>
      <c r="F67" s="24"/>
      <c r="G67" s="24"/>
      <c r="H67" s="24"/>
      <c r="I67" s="24"/>
      <c r="J67" s="24"/>
      <c r="K67" s="24"/>
      <c r="L67" s="46"/>
      <c r="M67" s="46"/>
    </row>
    <row r="68" spans="1:13" ht="18" customHeight="1">
      <c r="B68" s="19"/>
      <c r="C68" s="19"/>
      <c r="D68" s="19"/>
      <c r="E68" s="20"/>
      <c r="F68" s="24"/>
      <c r="G68" s="24"/>
      <c r="H68" s="24"/>
      <c r="I68" s="24"/>
      <c r="J68" s="24"/>
      <c r="K68" s="24"/>
      <c r="L68" s="46"/>
      <c r="M68" s="46"/>
    </row>
    <row r="69" spans="1:13" ht="18" customHeight="1">
      <c r="A69" s="47"/>
      <c r="B69" s="47"/>
      <c r="C69" s="19"/>
      <c r="D69" s="19"/>
      <c r="E69" s="24"/>
      <c r="F69" s="24"/>
      <c r="G69" s="24"/>
      <c r="H69" s="24"/>
      <c r="I69" s="24"/>
      <c r="J69" s="24"/>
      <c r="K69" s="24"/>
      <c r="L69" s="46"/>
      <c r="M69" s="46"/>
    </row>
    <row r="70" spans="1:13" ht="18" customHeight="1">
      <c r="A70" s="10"/>
      <c r="B70" s="10"/>
      <c r="C70" s="19"/>
      <c r="D70" s="19"/>
      <c r="E70" s="24"/>
      <c r="F70" s="24"/>
      <c r="G70" s="24"/>
      <c r="H70" s="24"/>
      <c r="I70" s="24"/>
      <c r="J70" s="24"/>
      <c r="K70" s="24"/>
      <c r="L70" s="46"/>
      <c r="M70" s="46"/>
    </row>
    <row r="71" spans="1:13" ht="24" customHeight="1">
      <c r="A71" s="10"/>
      <c r="B71" s="10"/>
      <c r="C71" s="9" t="s">
        <v>3</v>
      </c>
      <c r="E71" s="24"/>
      <c r="F71" s="24"/>
      <c r="G71" s="24"/>
      <c r="H71" s="24"/>
      <c r="I71" s="24"/>
      <c r="J71" s="24"/>
      <c r="K71" s="24"/>
      <c r="L71" s="46"/>
      <c r="M71" s="46"/>
    </row>
    <row r="72" spans="1:13" ht="18" customHeight="1">
      <c r="A72" s="47"/>
      <c r="B72" s="47"/>
      <c r="C72" s="19"/>
      <c r="D72" s="19"/>
      <c r="E72" s="24"/>
      <c r="F72" s="24"/>
      <c r="G72" s="24"/>
      <c r="H72" s="24"/>
      <c r="I72" s="24"/>
      <c r="J72" s="24"/>
      <c r="K72" s="24"/>
      <c r="L72" s="46"/>
      <c r="M72" s="46"/>
    </row>
    <row r="73" spans="1:13" ht="24" customHeight="1">
      <c r="F73" s="18"/>
      <c r="J73" s="18"/>
      <c r="K73" s="18"/>
    </row>
    <row r="79" spans="1:13" ht="24" customHeight="1">
      <c r="F79" s="9"/>
      <c r="J79" s="9"/>
      <c r="K79" s="9"/>
      <c r="L79" s="10"/>
      <c r="M79" s="10"/>
    </row>
    <row r="80" spans="1:13" ht="24" customHeight="1">
      <c r="F80" s="9"/>
      <c r="J80" s="9"/>
      <c r="K80" s="9"/>
      <c r="L80" s="10"/>
      <c r="M80" s="10"/>
    </row>
    <row r="81" spans="6:13" ht="24" customHeight="1">
      <c r="F81" s="9"/>
      <c r="J81" s="9"/>
      <c r="K81" s="9"/>
      <c r="L81" s="10"/>
      <c r="M81" s="10"/>
    </row>
    <row r="148" spans="1:21" ht="24" customHeight="1">
      <c r="A148" s="24"/>
      <c r="B148" s="24"/>
      <c r="D148" s="24"/>
      <c r="E148" s="24"/>
      <c r="G148" s="24"/>
      <c r="H148" s="24"/>
      <c r="I148" s="24"/>
    </row>
    <row r="149" spans="1:21" ht="24" customHeight="1">
      <c r="A149" s="24"/>
      <c r="B149" s="24"/>
      <c r="C149" s="24"/>
      <c r="D149" s="24"/>
      <c r="E149" s="24"/>
      <c r="G149" s="24"/>
      <c r="H149" s="24"/>
      <c r="I149" s="24"/>
    </row>
    <row r="150" spans="1:21" ht="24" customHeight="1">
      <c r="A150" s="24"/>
      <c r="B150" s="24"/>
      <c r="C150" s="24"/>
      <c r="D150" s="24"/>
      <c r="E150" s="24"/>
      <c r="G150" s="24"/>
      <c r="H150" s="24"/>
      <c r="I150" s="24"/>
    </row>
    <row r="151" spans="1:21" ht="24" customHeight="1">
      <c r="A151" s="24"/>
      <c r="B151" s="24"/>
      <c r="C151" s="24"/>
      <c r="D151" s="24"/>
      <c r="E151" s="24"/>
      <c r="G151" s="24"/>
      <c r="H151" s="24"/>
      <c r="I151" s="24"/>
    </row>
    <row r="152" spans="1:21" ht="24" customHeight="1">
      <c r="A152" s="24"/>
      <c r="B152" s="24"/>
      <c r="C152" s="24"/>
      <c r="D152" s="24"/>
      <c r="E152" s="24"/>
      <c r="G152" s="24"/>
      <c r="H152" s="24"/>
      <c r="I152" s="24"/>
    </row>
    <row r="153" spans="1:21" ht="24" customHeight="1">
      <c r="C153" s="24"/>
    </row>
    <row r="157" spans="1:21" ht="24" customHeight="1">
      <c r="O157" s="24"/>
    </row>
    <row r="158" spans="1:21" ht="24" customHeight="1">
      <c r="O158" s="24"/>
      <c r="P158" s="24"/>
      <c r="Q158" s="24"/>
      <c r="R158" s="24"/>
      <c r="S158" s="24"/>
      <c r="T158" s="24"/>
      <c r="U158" s="24"/>
    </row>
    <row r="159" spans="1:21" s="24" customFormat="1" ht="24" customHeight="1">
      <c r="A159" s="9"/>
      <c r="B159" s="17"/>
      <c r="C159" s="17"/>
      <c r="D159" s="9"/>
      <c r="E159" s="17"/>
      <c r="G159" s="17"/>
      <c r="H159" s="17"/>
      <c r="I159" s="17"/>
      <c r="L159" s="46"/>
      <c r="M159" s="46"/>
    </row>
    <row r="160" spans="1:21" s="24" customFormat="1" ht="24" customHeight="1">
      <c r="A160" s="9"/>
      <c r="B160" s="17"/>
      <c r="C160" s="17"/>
      <c r="D160" s="9"/>
      <c r="E160" s="17"/>
      <c r="G160" s="17"/>
      <c r="H160" s="17"/>
      <c r="I160" s="17"/>
      <c r="L160" s="46"/>
      <c r="M160" s="46"/>
    </row>
    <row r="161" spans="1:21" s="24" customFormat="1" ht="24" customHeight="1">
      <c r="A161" s="9"/>
      <c r="B161" s="17"/>
      <c r="C161" s="17"/>
      <c r="D161" s="9"/>
      <c r="E161" s="17"/>
      <c r="G161" s="17"/>
      <c r="H161" s="17"/>
      <c r="I161" s="17"/>
      <c r="L161" s="46"/>
      <c r="M161" s="46"/>
    </row>
    <row r="162" spans="1:21" s="24" customFormat="1" ht="24" customHeight="1">
      <c r="A162" s="9"/>
      <c r="B162" s="17"/>
      <c r="C162" s="17"/>
      <c r="D162" s="9"/>
      <c r="E162" s="17"/>
      <c r="G162" s="17"/>
      <c r="H162" s="17"/>
      <c r="I162" s="17"/>
      <c r="L162" s="46"/>
      <c r="M162" s="46"/>
      <c r="O162" s="9"/>
    </row>
    <row r="163" spans="1:21" s="24" customFormat="1" ht="24" customHeight="1">
      <c r="A163" s="9"/>
      <c r="B163" s="17"/>
      <c r="C163" s="17"/>
      <c r="D163" s="9"/>
      <c r="E163" s="17"/>
      <c r="G163" s="17"/>
      <c r="H163" s="17"/>
      <c r="I163" s="17"/>
      <c r="L163" s="46"/>
      <c r="M163" s="46"/>
      <c r="O163" s="9"/>
      <c r="P163" s="9"/>
      <c r="Q163" s="9"/>
      <c r="R163" s="9"/>
      <c r="S163" s="9"/>
      <c r="T163" s="9"/>
      <c r="U163" s="9"/>
    </row>
  </sheetData>
  <mergeCells count="2">
    <mergeCell ref="I6:K6"/>
    <mergeCell ref="I33:K33"/>
  </mergeCells>
  <phoneticPr fontId="0" type="noConversion"/>
  <printOptions gridLinesSet="0"/>
  <pageMargins left="0.86614173228346458" right="0.55118110236220474" top="0.9055118110236221" bottom="0" header="0.19685039370078741" footer="0.19685039370078741"/>
  <pageSetup paperSize="9" scale="69" orientation="portrait" r:id="rId1"/>
  <headerFooter alignWithMargins="0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46"/>
  <sheetViews>
    <sheetView showGridLines="0" view="pageBreakPreview" topLeftCell="A18" zoomScale="85" zoomScaleNormal="100" zoomScaleSheetLayoutView="85" workbookViewId="0">
      <selection activeCell="C25" sqref="C25"/>
    </sheetView>
  </sheetViews>
  <sheetFormatPr defaultColWidth="10.7109375" defaultRowHeight="24" customHeight="1"/>
  <cols>
    <col min="1" max="1" width="25.28515625" style="9" customWidth="1"/>
    <col min="2" max="2" width="9.7109375" style="9" customWidth="1"/>
    <col min="3" max="3" width="12.7109375" style="9" customWidth="1"/>
    <col min="4" max="4" width="9.28515625" style="17" customWidth="1"/>
    <col min="5" max="5" width="8.5703125" style="17" bestFit="1" customWidth="1"/>
    <col min="6" max="6" width="0.85546875" style="9" customWidth="1"/>
    <col min="7" max="7" width="13" style="17" customWidth="1"/>
    <col min="8" max="8" width="1" style="17" customWidth="1"/>
    <col min="9" max="9" width="12.42578125" style="17" customWidth="1"/>
    <col min="10" max="10" width="0.85546875" style="17" customWidth="1"/>
    <col min="11" max="11" width="12.42578125" style="17" customWidth="1"/>
    <col min="12" max="12" width="1" style="17" customWidth="1"/>
    <col min="13" max="13" width="12.42578125" style="17" customWidth="1"/>
    <col min="14" max="14" width="2.85546875" style="9" customWidth="1"/>
    <col min="15" max="16" width="10.7109375" style="9"/>
    <col min="17" max="17" width="10.7109375" style="9" customWidth="1"/>
    <col min="18" max="18" width="10.7109375" style="9"/>
    <col min="19" max="19" width="10.7109375" style="9" customWidth="1"/>
    <col min="20" max="20" width="10.7109375" style="9"/>
    <col min="21" max="21" width="10.7109375" style="9" customWidth="1"/>
    <col min="22" max="16384" width="10.7109375" style="9"/>
  </cols>
  <sheetData>
    <row r="1" spans="1:15" ht="24" customHeight="1">
      <c r="M1" s="6" t="s">
        <v>215</v>
      </c>
    </row>
    <row r="2" spans="1:15" s="1" customFormat="1" ht="24" customHeight="1">
      <c r="A2" s="1" t="s">
        <v>56</v>
      </c>
      <c r="D2" s="2"/>
      <c r="E2" s="2"/>
      <c r="G2" s="2"/>
      <c r="H2" s="2"/>
      <c r="I2" s="2"/>
      <c r="J2" s="2"/>
      <c r="K2" s="2"/>
      <c r="L2" s="2"/>
      <c r="M2" s="2"/>
    </row>
    <row r="3" spans="1:15" s="1" customFormat="1" ht="24" customHeight="1">
      <c r="A3" s="1" t="s">
        <v>33</v>
      </c>
      <c r="D3" s="2"/>
      <c r="E3" s="2"/>
      <c r="G3" s="2"/>
      <c r="H3" s="2"/>
      <c r="I3" s="2"/>
      <c r="J3" s="2"/>
      <c r="K3" s="2"/>
      <c r="L3" s="2"/>
      <c r="M3" s="2"/>
    </row>
    <row r="4" spans="1:15" s="1" customFormat="1" ht="24" customHeight="1">
      <c r="A4" s="1" t="s">
        <v>162</v>
      </c>
      <c r="D4" s="2"/>
      <c r="E4" s="2"/>
      <c r="G4" s="2"/>
      <c r="H4" s="2"/>
      <c r="I4" s="2"/>
      <c r="J4" s="2"/>
      <c r="K4" s="2"/>
      <c r="L4" s="2"/>
      <c r="M4" s="2"/>
      <c r="O4" s="13"/>
    </row>
    <row r="5" spans="1:15" ht="24" customHeight="1">
      <c r="A5" s="4"/>
      <c r="B5" s="4"/>
      <c r="C5" s="4"/>
      <c r="D5" s="5"/>
      <c r="E5" s="5"/>
      <c r="F5" s="4"/>
      <c r="G5" s="6"/>
      <c r="H5" s="5"/>
      <c r="I5" s="6"/>
      <c r="J5" s="6"/>
      <c r="K5" s="6"/>
      <c r="L5" s="5"/>
      <c r="M5" s="6" t="s">
        <v>161</v>
      </c>
      <c r="O5" s="10"/>
    </row>
    <row r="6" spans="1:15" ht="24" customHeight="1">
      <c r="A6" s="4"/>
      <c r="B6" s="4"/>
      <c r="C6" s="4"/>
      <c r="D6" s="5"/>
      <c r="E6" s="5"/>
      <c r="F6" s="4"/>
      <c r="G6" s="102" t="s">
        <v>163</v>
      </c>
      <c r="H6" s="102"/>
      <c r="I6" s="102"/>
      <c r="J6" s="6"/>
      <c r="K6" s="6"/>
      <c r="L6" s="5"/>
      <c r="M6" s="6"/>
      <c r="O6" s="10"/>
    </row>
    <row r="7" spans="1:15" ht="24" customHeight="1">
      <c r="A7" s="4"/>
      <c r="B7" s="4"/>
      <c r="C7" s="4"/>
      <c r="D7" s="5"/>
      <c r="E7" s="5"/>
      <c r="F7" s="4"/>
      <c r="G7" s="103" t="s">
        <v>114</v>
      </c>
      <c r="H7" s="103"/>
      <c r="I7" s="103"/>
      <c r="J7" s="12"/>
      <c r="K7" s="103" t="s">
        <v>59</v>
      </c>
      <c r="L7" s="103"/>
      <c r="M7" s="103"/>
      <c r="O7" s="10"/>
    </row>
    <row r="8" spans="1:15" ht="24" customHeight="1">
      <c r="A8" s="10"/>
      <c r="B8" s="10"/>
      <c r="C8" s="10"/>
      <c r="D8" s="14"/>
      <c r="E8" s="76" t="s">
        <v>0</v>
      </c>
      <c r="F8" s="10"/>
      <c r="G8" s="48">
        <v>2565</v>
      </c>
      <c r="H8" s="16"/>
      <c r="I8" s="48">
        <v>2564</v>
      </c>
      <c r="J8" s="49"/>
      <c r="K8" s="48">
        <v>2565</v>
      </c>
      <c r="L8" s="16"/>
      <c r="M8" s="48">
        <v>2564</v>
      </c>
      <c r="O8" s="10"/>
    </row>
    <row r="9" spans="1:15" ht="24" customHeight="1">
      <c r="A9" s="13" t="s">
        <v>135</v>
      </c>
      <c r="B9" s="10"/>
      <c r="C9" s="10"/>
      <c r="D9" s="14"/>
      <c r="E9" s="12"/>
      <c r="F9" s="10"/>
      <c r="G9" s="16"/>
      <c r="H9" s="16"/>
      <c r="I9" s="16"/>
      <c r="J9" s="49"/>
      <c r="K9" s="16"/>
      <c r="L9" s="16"/>
      <c r="M9" s="16"/>
      <c r="O9" s="10"/>
    </row>
    <row r="10" spans="1:15" s="10" customFormat="1" ht="24" customHeight="1">
      <c r="A10" s="1" t="s">
        <v>19</v>
      </c>
      <c r="B10" s="9"/>
      <c r="C10" s="9"/>
      <c r="D10" s="50"/>
      <c r="E10" s="50"/>
      <c r="F10" s="9"/>
      <c r="G10" s="77"/>
      <c r="H10" s="12"/>
      <c r="I10" s="16"/>
      <c r="J10" s="16"/>
      <c r="K10" s="77"/>
      <c r="L10" s="12"/>
      <c r="M10" s="16"/>
    </row>
    <row r="11" spans="1:15" s="10" customFormat="1" ht="24" customHeight="1">
      <c r="A11" s="9" t="s">
        <v>81</v>
      </c>
      <c r="B11" s="9"/>
      <c r="C11" s="9"/>
      <c r="D11" s="50"/>
      <c r="E11" s="14">
        <v>23</v>
      </c>
      <c r="F11" s="9"/>
      <c r="G11" s="38">
        <f>+K11</f>
        <v>13310122</v>
      </c>
      <c r="H11" s="38"/>
      <c r="I11" s="38">
        <v>11164747</v>
      </c>
      <c r="J11" s="38"/>
      <c r="K11" s="38">
        <v>13310122</v>
      </c>
      <c r="L11" s="38"/>
      <c r="M11" s="20">
        <v>11164747</v>
      </c>
    </row>
    <row r="12" spans="1:15" s="10" customFormat="1" ht="24" customHeight="1">
      <c r="A12" s="9" t="s">
        <v>82</v>
      </c>
      <c r="B12" s="9"/>
      <c r="C12" s="9"/>
      <c r="D12" s="50"/>
      <c r="E12" s="14">
        <v>24</v>
      </c>
      <c r="F12" s="9"/>
      <c r="G12" s="38">
        <f t="shared" ref="G12:G15" si="0">+K12</f>
        <v>4414160</v>
      </c>
      <c r="H12" s="38"/>
      <c r="I12" s="38">
        <v>1838601</v>
      </c>
      <c r="J12" s="38"/>
      <c r="K12" s="38">
        <v>4414160</v>
      </c>
      <c r="L12" s="38"/>
      <c r="M12" s="20">
        <v>1838601</v>
      </c>
    </row>
    <row r="13" spans="1:15" s="10" customFormat="1" ht="24" customHeight="1">
      <c r="A13" s="9" t="s">
        <v>83</v>
      </c>
      <c r="B13" s="9"/>
      <c r="C13" s="9"/>
      <c r="D13" s="50"/>
      <c r="E13" s="14"/>
      <c r="F13" s="9"/>
      <c r="G13" s="38">
        <f t="shared" si="0"/>
        <v>4063115</v>
      </c>
      <c r="H13" s="38"/>
      <c r="I13" s="38">
        <v>4004347</v>
      </c>
      <c r="J13" s="38"/>
      <c r="K13" s="38">
        <v>4063115</v>
      </c>
      <c r="L13" s="38"/>
      <c r="M13" s="20">
        <v>3313511</v>
      </c>
    </row>
    <row r="14" spans="1:15" s="10" customFormat="1" ht="24" customHeight="1">
      <c r="A14" s="9" t="s">
        <v>193</v>
      </c>
      <c r="B14" s="9"/>
      <c r="C14" s="9"/>
      <c r="D14" s="50"/>
      <c r="E14" s="14">
        <v>25</v>
      </c>
      <c r="F14" s="9"/>
      <c r="G14" s="38">
        <f t="shared" si="0"/>
        <v>-4944313</v>
      </c>
      <c r="H14" s="38"/>
      <c r="I14" s="38">
        <v>14494441</v>
      </c>
      <c r="J14" s="38"/>
      <c r="K14" s="38">
        <v>-4944313</v>
      </c>
      <c r="L14" s="38"/>
      <c r="M14" s="20">
        <v>14494441</v>
      </c>
    </row>
    <row r="15" spans="1:15" s="10" customFormat="1" ht="24" customHeight="1">
      <c r="A15" s="9" t="s">
        <v>201</v>
      </c>
      <c r="B15" s="9"/>
      <c r="C15" s="9"/>
      <c r="D15" s="50"/>
      <c r="E15" s="14"/>
      <c r="F15" s="9"/>
      <c r="G15" s="38">
        <f t="shared" si="0"/>
        <v>0</v>
      </c>
      <c r="H15" s="38"/>
      <c r="I15" s="38">
        <v>18214798</v>
      </c>
      <c r="J15" s="38"/>
      <c r="K15" s="38">
        <v>0</v>
      </c>
      <c r="L15" s="38"/>
      <c r="M15" s="20">
        <v>15000000</v>
      </c>
    </row>
    <row r="16" spans="1:15" ht="24" customHeight="1">
      <c r="A16" s="9" t="s">
        <v>134</v>
      </c>
      <c r="D16" s="51"/>
      <c r="E16" s="19">
        <v>12</v>
      </c>
      <c r="G16" s="38">
        <v>-18028005</v>
      </c>
      <c r="H16" s="38"/>
      <c r="I16" s="38">
        <v>0</v>
      </c>
      <c r="J16" s="38"/>
      <c r="K16" s="38">
        <v>0</v>
      </c>
      <c r="L16" s="38"/>
      <c r="M16" s="20">
        <v>0</v>
      </c>
    </row>
    <row r="17" spans="1:26" s="10" customFormat="1" ht="24" customHeight="1">
      <c r="A17" s="10" t="s">
        <v>27</v>
      </c>
      <c r="D17" s="9"/>
      <c r="E17" s="14"/>
      <c r="F17" s="9"/>
      <c r="G17" s="38">
        <v>2026617</v>
      </c>
      <c r="H17" s="52"/>
      <c r="I17" s="40">
        <v>1454996</v>
      </c>
      <c r="J17" s="37"/>
      <c r="K17" s="38">
        <v>2026617</v>
      </c>
      <c r="L17" s="52"/>
      <c r="M17" s="40">
        <v>1494996</v>
      </c>
      <c r="O17" s="9"/>
    </row>
    <row r="18" spans="1:26" ht="24" customHeight="1">
      <c r="A18" s="13" t="s">
        <v>20</v>
      </c>
      <c r="B18" s="10"/>
      <c r="C18" s="10"/>
      <c r="D18" s="9"/>
      <c r="E18" s="19"/>
      <c r="G18" s="41">
        <f>SUM(G11:G17)</f>
        <v>841696</v>
      </c>
      <c r="H18" s="52"/>
      <c r="I18" s="41">
        <f>SUM(I11:I17)</f>
        <v>51171930</v>
      </c>
      <c r="J18" s="26"/>
      <c r="K18" s="41">
        <f>SUM(K11:K17)</f>
        <v>18869701</v>
      </c>
      <c r="L18" s="52"/>
      <c r="M18" s="41">
        <f>SUM(M11:M17)</f>
        <v>47306296</v>
      </c>
      <c r="Q18" s="10"/>
      <c r="W18" s="10"/>
      <c r="X18" s="10"/>
      <c r="Y18" s="10"/>
      <c r="Z18" s="10"/>
    </row>
    <row r="19" spans="1:26" ht="24" customHeight="1">
      <c r="A19" s="13" t="s">
        <v>21</v>
      </c>
      <c r="B19" s="10"/>
      <c r="C19" s="10"/>
      <c r="D19" s="9"/>
      <c r="G19" s="20"/>
      <c r="H19" s="52"/>
      <c r="I19" s="20"/>
      <c r="J19" s="20"/>
      <c r="K19" s="20"/>
      <c r="L19" s="52"/>
      <c r="M19" s="20"/>
      <c r="Q19" s="10"/>
    </row>
    <row r="20" spans="1:26" ht="24" customHeight="1">
      <c r="A20" s="10" t="s">
        <v>84</v>
      </c>
      <c r="B20" s="10"/>
      <c r="C20" s="10"/>
      <c r="D20" s="9"/>
      <c r="G20" s="26">
        <f>+K20</f>
        <v>18919350</v>
      </c>
      <c r="H20" s="52"/>
      <c r="I20" s="20">
        <v>17122455</v>
      </c>
      <c r="J20" s="20"/>
      <c r="K20" s="26">
        <v>18919350</v>
      </c>
      <c r="L20" s="52"/>
      <c r="M20" s="20">
        <v>17077402</v>
      </c>
      <c r="Q20" s="10"/>
      <c r="W20" s="10"/>
      <c r="X20" s="10"/>
      <c r="Y20" s="10"/>
      <c r="Z20" s="10"/>
    </row>
    <row r="21" spans="1:26" ht="24" customHeight="1">
      <c r="A21" s="10" t="s">
        <v>85</v>
      </c>
      <c r="B21" s="10"/>
      <c r="C21" s="10"/>
      <c r="D21" s="9"/>
      <c r="G21" s="26">
        <f t="shared" ref="G21:G23" si="1">+K21</f>
        <v>9741079</v>
      </c>
      <c r="H21" s="52"/>
      <c r="I21" s="20">
        <v>5998358</v>
      </c>
      <c r="J21" s="20"/>
      <c r="K21" s="26">
        <v>9741079</v>
      </c>
      <c r="L21" s="52"/>
      <c r="M21" s="20">
        <v>5998358</v>
      </c>
      <c r="Q21" s="10"/>
      <c r="W21" s="10"/>
      <c r="X21" s="10"/>
      <c r="Y21" s="10"/>
      <c r="Z21" s="10"/>
    </row>
    <row r="22" spans="1:26" ht="24" customHeight="1">
      <c r="A22" s="10" t="s">
        <v>86</v>
      </c>
      <c r="B22" s="10"/>
      <c r="C22" s="10"/>
      <c r="D22" s="9"/>
      <c r="G22" s="26">
        <f t="shared" si="1"/>
        <v>558410</v>
      </c>
      <c r="H22" s="52"/>
      <c r="I22" s="20">
        <v>297883</v>
      </c>
      <c r="J22" s="20"/>
      <c r="K22" s="26">
        <v>558410</v>
      </c>
      <c r="L22" s="52"/>
      <c r="M22" s="20">
        <v>297883</v>
      </c>
      <c r="Q22" s="10"/>
      <c r="W22" s="10"/>
      <c r="X22" s="10"/>
      <c r="Y22" s="10"/>
      <c r="Z22" s="10"/>
    </row>
    <row r="23" spans="1:26" ht="24" customHeight="1">
      <c r="A23" s="10" t="s">
        <v>87</v>
      </c>
      <c r="B23" s="10"/>
      <c r="C23" s="10"/>
      <c r="D23" s="9"/>
      <c r="G23" s="26">
        <f t="shared" si="1"/>
        <v>-5403573</v>
      </c>
      <c r="H23" s="52"/>
      <c r="I23" s="20">
        <v>78408344</v>
      </c>
      <c r="J23" s="20"/>
      <c r="K23" s="26">
        <v>-5403573</v>
      </c>
      <c r="L23" s="52"/>
      <c r="M23" s="20">
        <v>88136794</v>
      </c>
      <c r="Q23" s="10"/>
      <c r="W23" s="10"/>
      <c r="X23" s="10"/>
      <c r="Y23" s="10"/>
      <c r="Z23" s="10"/>
    </row>
    <row r="24" spans="1:26" ht="24" customHeight="1">
      <c r="A24" s="10" t="s">
        <v>88</v>
      </c>
      <c r="B24" s="10"/>
      <c r="C24" s="10"/>
      <c r="D24" s="9"/>
      <c r="G24" s="28">
        <v>25867880</v>
      </c>
      <c r="H24" s="52"/>
      <c r="I24" s="28">
        <v>26283885</v>
      </c>
      <c r="J24" s="26"/>
      <c r="K24" s="28">
        <v>25867880</v>
      </c>
      <c r="L24" s="53"/>
      <c r="M24" s="28">
        <v>26245510</v>
      </c>
      <c r="Q24" s="10"/>
      <c r="W24" s="10"/>
      <c r="X24" s="10"/>
      <c r="Y24" s="10"/>
      <c r="Z24" s="10"/>
    </row>
    <row r="25" spans="1:26" ht="24" customHeight="1">
      <c r="A25" s="13" t="s">
        <v>22</v>
      </c>
      <c r="B25" s="10"/>
      <c r="C25" s="10"/>
      <c r="D25" s="9"/>
      <c r="G25" s="41">
        <f>SUM(G20:G24)</f>
        <v>49683146</v>
      </c>
      <c r="H25" s="52"/>
      <c r="I25" s="28">
        <f>SUM(I20:I24)</f>
        <v>128110925</v>
      </c>
      <c r="J25" s="26"/>
      <c r="K25" s="28">
        <f>SUM(K20:K24)</f>
        <v>49683146</v>
      </c>
      <c r="L25" s="52"/>
      <c r="M25" s="28">
        <f>SUM(M20:M24)</f>
        <v>137755947</v>
      </c>
      <c r="Q25" s="10"/>
      <c r="W25" s="10"/>
      <c r="X25" s="10"/>
      <c r="Y25" s="10"/>
      <c r="Z25" s="10"/>
    </row>
    <row r="26" spans="1:26" ht="24" customHeight="1">
      <c r="A26" s="13" t="s">
        <v>89</v>
      </c>
      <c r="B26" s="10"/>
      <c r="C26" s="10"/>
      <c r="D26" s="9"/>
      <c r="G26" s="26">
        <f>G18-G25</f>
        <v>-48841450</v>
      </c>
      <c r="H26" s="53"/>
      <c r="I26" s="26">
        <f>I18-I25</f>
        <v>-76938995</v>
      </c>
      <c r="J26" s="26"/>
      <c r="K26" s="26">
        <f>K18-K25</f>
        <v>-30813445</v>
      </c>
      <c r="L26" s="53"/>
      <c r="M26" s="26">
        <f>M18-M25</f>
        <v>-90449651</v>
      </c>
      <c r="Q26" s="10"/>
      <c r="W26" s="10"/>
      <c r="X26" s="10"/>
      <c r="Y26" s="10"/>
      <c r="Z26" s="10"/>
    </row>
    <row r="27" spans="1:26" ht="24" customHeight="1">
      <c r="A27" s="10" t="s">
        <v>119</v>
      </c>
      <c r="B27" s="10"/>
      <c r="C27" s="10"/>
      <c r="D27" s="9"/>
      <c r="E27" s="19">
        <v>26</v>
      </c>
      <c r="G27" s="28">
        <f>+K27</f>
        <v>45282</v>
      </c>
      <c r="H27" s="52"/>
      <c r="I27" s="28">
        <v>105753</v>
      </c>
      <c r="J27" s="26"/>
      <c r="K27" s="40">
        <v>45282</v>
      </c>
      <c r="L27" s="52"/>
      <c r="M27" s="40">
        <v>105753</v>
      </c>
      <c r="Q27" s="10"/>
      <c r="W27" s="10"/>
      <c r="X27" s="10"/>
      <c r="Y27" s="10"/>
      <c r="Z27" s="10"/>
    </row>
    <row r="28" spans="1:26" ht="24" customHeight="1">
      <c r="A28" s="13" t="s">
        <v>90</v>
      </c>
      <c r="B28" s="10"/>
      <c r="C28" s="10"/>
      <c r="D28" s="9"/>
      <c r="F28" s="54"/>
      <c r="G28" s="41">
        <f>SUM(G26:G27)</f>
        <v>-48796168</v>
      </c>
      <c r="H28" s="53"/>
      <c r="I28" s="41">
        <f>SUM(I26:I27)</f>
        <v>-76833242</v>
      </c>
      <c r="J28" s="26"/>
      <c r="K28" s="41">
        <f>SUM(K26:K27)</f>
        <v>-30768163</v>
      </c>
      <c r="L28" s="52"/>
      <c r="M28" s="41">
        <f>SUM(M26:M27)</f>
        <v>-90343898</v>
      </c>
      <c r="Q28" s="10"/>
      <c r="W28" s="10"/>
      <c r="X28" s="10"/>
      <c r="Y28" s="10"/>
      <c r="Z28" s="10"/>
    </row>
    <row r="29" spans="1:26" ht="24" customHeight="1">
      <c r="A29" s="13"/>
      <c r="B29" s="10"/>
      <c r="C29" s="10"/>
      <c r="D29" s="9"/>
      <c r="F29" s="54"/>
      <c r="G29" s="26"/>
      <c r="H29" s="53"/>
      <c r="I29" s="26"/>
      <c r="J29" s="26"/>
      <c r="K29" s="26"/>
      <c r="L29" s="52"/>
      <c r="M29" s="26"/>
    </row>
    <row r="30" spans="1:26" ht="24" customHeight="1">
      <c r="A30" s="9" t="s">
        <v>148</v>
      </c>
      <c r="F30" s="17"/>
      <c r="G30" s="9"/>
      <c r="H30" s="9"/>
      <c r="I30" s="9"/>
      <c r="J30" s="9"/>
      <c r="K30" s="9"/>
      <c r="L30" s="9"/>
      <c r="M30" s="9"/>
    </row>
    <row r="31" spans="1:26" ht="24" customHeight="1">
      <c r="A31" s="1"/>
      <c r="F31" s="17"/>
      <c r="G31" s="9"/>
      <c r="H31" s="9"/>
      <c r="I31" s="9"/>
      <c r="J31" s="9"/>
      <c r="K31" s="9"/>
      <c r="L31" s="9"/>
      <c r="M31" s="6" t="s">
        <v>215</v>
      </c>
    </row>
    <row r="32" spans="1:26" ht="24" customHeight="1">
      <c r="A32" s="1" t="s">
        <v>56</v>
      </c>
      <c r="F32" s="17"/>
      <c r="G32" s="9"/>
      <c r="H32" s="9"/>
      <c r="I32" s="9"/>
      <c r="J32" s="9"/>
      <c r="K32" s="9"/>
      <c r="L32" s="9"/>
      <c r="M32" s="9"/>
    </row>
    <row r="33" spans="1:26" ht="24" customHeight="1">
      <c r="A33" s="1" t="s">
        <v>136</v>
      </c>
      <c r="F33" s="17"/>
      <c r="G33" s="9"/>
      <c r="H33" s="9"/>
      <c r="I33" s="9"/>
      <c r="J33" s="9"/>
      <c r="K33" s="9"/>
      <c r="L33" s="9"/>
      <c r="M33" s="9"/>
    </row>
    <row r="34" spans="1:26" ht="24" customHeight="1">
      <c r="A34" s="1" t="str">
        <f>$A$4</f>
        <v>สำหรับงวดสามเดือนสิ้นสุดวันที่ 30 มิถุนายน 2565</v>
      </c>
      <c r="F34" s="17"/>
      <c r="G34" s="9"/>
      <c r="H34" s="9"/>
      <c r="I34" s="9"/>
      <c r="J34" s="9"/>
      <c r="K34" s="9"/>
      <c r="L34" s="9"/>
      <c r="M34" s="9"/>
    </row>
    <row r="35" spans="1:26" ht="24" customHeight="1">
      <c r="E35" s="5"/>
      <c r="F35" s="4"/>
      <c r="G35" s="6"/>
      <c r="H35" s="5"/>
      <c r="I35" s="6"/>
      <c r="J35" s="6"/>
      <c r="K35" s="6"/>
      <c r="L35" s="5"/>
      <c r="M35" s="6" t="s">
        <v>161</v>
      </c>
    </row>
    <row r="36" spans="1:26" ht="24" customHeight="1">
      <c r="E36" s="5"/>
      <c r="F36" s="4"/>
      <c r="G36" s="102" t="s">
        <v>163</v>
      </c>
      <c r="H36" s="102"/>
      <c r="I36" s="102"/>
      <c r="J36" s="6"/>
      <c r="K36" s="6"/>
      <c r="L36" s="5"/>
      <c r="M36" s="6"/>
    </row>
    <row r="37" spans="1:26" ht="24" customHeight="1">
      <c r="A37" s="4"/>
      <c r="B37" s="4"/>
      <c r="C37" s="4"/>
      <c r="D37" s="5"/>
      <c r="E37" s="5"/>
      <c r="F37" s="4"/>
      <c r="G37" s="103" t="s">
        <v>114</v>
      </c>
      <c r="H37" s="103"/>
      <c r="I37" s="103"/>
      <c r="J37" s="12"/>
      <c r="K37" s="103" t="s">
        <v>59</v>
      </c>
      <c r="L37" s="103"/>
      <c r="M37" s="103"/>
      <c r="O37" s="10"/>
    </row>
    <row r="38" spans="1:26" ht="24" customHeight="1">
      <c r="E38" s="76" t="s">
        <v>0</v>
      </c>
      <c r="F38" s="10"/>
      <c r="G38" s="48">
        <v>2565</v>
      </c>
      <c r="H38" s="16"/>
      <c r="I38" s="48">
        <v>2564</v>
      </c>
      <c r="J38" s="49"/>
      <c r="K38" s="48">
        <v>2565</v>
      </c>
      <c r="L38" s="16"/>
      <c r="M38" s="48">
        <v>2564</v>
      </c>
    </row>
    <row r="39" spans="1:26" ht="24" customHeight="1">
      <c r="A39" s="90" t="s">
        <v>137</v>
      </c>
      <c r="F39" s="17"/>
      <c r="G39" s="9"/>
      <c r="H39" s="9"/>
      <c r="I39" s="9"/>
      <c r="J39" s="9"/>
      <c r="K39" s="9"/>
      <c r="L39" s="9"/>
      <c r="M39" s="9"/>
      <c r="Q39" s="91"/>
    </row>
    <row r="40" spans="1:26" ht="24" customHeight="1">
      <c r="A40" s="92" t="s">
        <v>92</v>
      </c>
      <c r="F40" s="17"/>
      <c r="G40" s="9"/>
      <c r="H40" s="9"/>
      <c r="I40" s="9"/>
      <c r="J40" s="9"/>
      <c r="K40" s="20"/>
      <c r="L40" s="9"/>
      <c r="M40" s="20"/>
      <c r="Q40" s="91"/>
    </row>
    <row r="41" spans="1:26" ht="24" customHeight="1">
      <c r="A41" s="91" t="s">
        <v>208</v>
      </c>
      <c r="F41" s="17"/>
      <c r="G41" s="93"/>
      <c r="H41" s="10"/>
      <c r="I41" s="93"/>
      <c r="J41" s="10"/>
      <c r="K41" s="93"/>
      <c r="L41" s="10"/>
      <c r="M41" s="93"/>
      <c r="Q41" s="91"/>
    </row>
    <row r="42" spans="1:26" ht="24" customHeight="1">
      <c r="A42" s="91" t="s">
        <v>169</v>
      </c>
      <c r="F42" s="17"/>
      <c r="G42" s="93">
        <v>-5841739</v>
      </c>
      <c r="H42" s="10"/>
      <c r="I42" s="93">
        <v>4419694</v>
      </c>
      <c r="J42" s="10"/>
      <c r="K42" s="93">
        <v>-5841739</v>
      </c>
      <c r="L42" s="10"/>
      <c r="M42" s="93">
        <v>4419694</v>
      </c>
      <c r="Q42" s="91"/>
      <c r="W42" s="10"/>
      <c r="X42" s="10"/>
      <c r="Y42" s="10"/>
      <c r="Z42" s="10"/>
    </row>
    <row r="43" spans="1:26" ht="24" customHeight="1">
      <c r="A43" s="91" t="s">
        <v>170</v>
      </c>
      <c r="F43" s="17"/>
      <c r="G43" s="93"/>
      <c r="H43" s="10"/>
      <c r="I43" s="93"/>
      <c r="J43" s="10"/>
      <c r="K43" s="93"/>
      <c r="L43" s="10"/>
      <c r="M43" s="93"/>
      <c r="Q43" s="91"/>
      <c r="W43" s="10"/>
      <c r="X43" s="10"/>
      <c r="Y43" s="10"/>
      <c r="Z43" s="10"/>
    </row>
    <row r="44" spans="1:26" ht="24" customHeight="1">
      <c r="A44" s="91" t="s">
        <v>171</v>
      </c>
      <c r="F44" s="17"/>
      <c r="G44" s="93">
        <v>0</v>
      </c>
      <c r="H44" s="10"/>
      <c r="I44" s="94">
        <v>2179826</v>
      </c>
      <c r="J44" s="10"/>
      <c r="K44" s="94">
        <v>0</v>
      </c>
      <c r="L44" s="10"/>
      <c r="M44" s="94">
        <v>2179826</v>
      </c>
      <c r="N44" s="10"/>
      <c r="O44" s="10"/>
      <c r="Q44" s="91"/>
      <c r="W44" s="10"/>
      <c r="X44" s="10"/>
      <c r="Y44" s="10"/>
      <c r="Z44" s="10"/>
    </row>
    <row r="45" spans="1:26" ht="24" customHeight="1">
      <c r="A45" s="90" t="s">
        <v>138</v>
      </c>
      <c r="F45" s="17"/>
      <c r="G45" s="95">
        <f>SUM(G41:G44)</f>
        <v>-5841739</v>
      </c>
      <c r="H45" s="96"/>
      <c r="I45" s="94">
        <f>SUM(I41:I44)</f>
        <v>6599520</v>
      </c>
      <c r="J45" s="93"/>
      <c r="K45" s="94">
        <f>SUM(K41:K44)</f>
        <v>-5841739</v>
      </c>
      <c r="L45" s="97"/>
      <c r="M45" s="94">
        <f>SUM(M41:M44)</f>
        <v>6599520</v>
      </c>
      <c r="W45" s="10"/>
      <c r="X45" s="10"/>
      <c r="Y45" s="10"/>
      <c r="Z45" s="10"/>
    </row>
    <row r="46" spans="1:26" ht="24" customHeight="1">
      <c r="A46" s="90"/>
      <c r="F46" s="17"/>
      <c r="G46" s="9"/>
      <c r="H46" s="9"/>
      <c r="I46" s="9"/>
      <c r="J46" s="9"/>
      <c r="K46" s="9"/>
      <c r="L46" s="9"/>
      <c r="M46" s="9"/>
    </row>
    <row r="47" spans="1:26" ht="24" customHeight="1" thickBot="1">
      <c r="A47" s="90" t="s">
        <v>139</v>
      </c>
      <c r="F47" s="17"/>
      <c r="G47" s="42">
        <f>SUM(G28,G45)</f>
        <v>-54637907</v>
      </c>
      <c r="H47" s="9"/>
      <c r="I47" s="42">
        <f>SUM(I28,I45)</f>
        <v>-70233722</v>
      </c>
      <c r="J47" s="10"/>
      <c r="K47" s="42">
        <f>SUM(K28,K45)</f>
        <v>-36609902</v>
      </c>
      <c r="L47" s="9"/>
      <c r="M47" s="42">
        <f>SUM(M28,M45)</f>
        <v>-83744378</v>
      </c>
      <c r="W47" s="10"/>
      <c r="X47" s="10"/>
      <c r="Y47" s="10"/>
      <c r="Z47" s="10"/>
    </row>
    <row r="48" spans="1:26" ht="24" customHeight="1" thickTop="1">
      <c r="A48" s="90"/>
      <c r="F48" s="17"/>
      <c r="G48" s="9"/>
      <c r="H48" s="9"/>
      <c r="I48" s="9"/>
      <c r="J48" s="9"/>
      <c r="K48" s="9"/>
      <c r="L48" s="9"/>
      <c r="M48" s="9"/>
    </row>
    <row r="49" spans="1:15" ht="24" customHeight="1">
      <c r="A49" s="13" t="s">
        <v>91</v>
      </c>
      <c r="B49" s="10"/>
      <c r="C49" s="10"/>
      <c r="D49" s="9"/>
      <c r="F49" s="54"/>
      <c r="G49" s="26"/>
      <c r="H49" s="52"/>
      <c r="I49" s="26"/>
      <c r="J49" s="26"/>
      <c r="K49" s="26"/>
      <c r="L49" s="52"/>
      <c r="M49" s="26"/>
    </row>
    <row r="50" spans="1:15" ht="24" customHeight="1" thickBot="1">
      <c r="A50" s="10" t="s">
        <v>128</v>
      </c>
      <c r="B50" s="10"/>
      <c r="C50" s="10"/>
      <c r="D50" s="9"/>
      <c r="F50" s="54"/>
      <c r="G50" s="26">
        <f>G28-G51</f>
        <v>-48796168</v>
      </c>
      <c r="H50" s="53"/>
      <c r="I50" s="26">
        <v>-76829987</v>
      </c>
      <c r="J50" s="26"/>
      <c r="K50" s="42">
        <f>K28</f>
        <v>-30768163</v>
      </c>
      <c r="L50" s="52"/>
      <c r="M50" s="42">
        <f>M28</f>
        <v>-90343898</v>
      </c>
      <c r="O50" s="54"/>
    </row>
    <row r="51" spans="1:15" ht="24" customHeight="1" thickTop="1">
      <c r="A51" s="10" t="s">
        <v>93</v>
      </c>
      <c r="B51" s="10"/>
      <c r="C51" s="10"/>
      <c r="D51" s="9"/>
      <c r="F51" s="54"/>
      <c r="G51" s="40">
        <v>0</v>
      </c>
      <c r="H51" s="52"/>
      <c r="I51" s="28">
        <v>-3255</v>
      </c>
      <c r="J51" s="26"/>
      <c r="K51" s="26"/>
      <c r="L51" s="52"/>
      <c r="M51" s="26"/>
      <c r="O51" s="54"/>
    </row>
    <row r="52" spans="1:15" ht="24" customHeight="1" thickBot="1">
      <c r="A52" s="13"/>
      <c r="B52" s="10"/>
      <c r="C52" s="10"/>
      <c r="D52" s="9"/>
      <c r="F52" s="54"/>
      <c r="G52" s="42">
        <f>SUM(G50:G51)</f>
        <v>-48796168</v>
      </c>
      <c r="H52" s="52"/>
      <c r="I52" s="42">
        <f>SUM(I50:I51)</f>
        <v>-76833242</v>
      </c>
      <c r="J52" s="26"/>
      <c r="K52" s="26"/>
      <c r="L52" s="52"/>
      <c r="M52" s="26"/>
    </row>
    <row r="53" spans="1:15" ht="24" customHeight="1" thickTop="1">
      <c r="A53" s="13"/>
      <c r="B53" s="10"/>
      <c r="C53" s="10"/>
      <c r="D53" s="9"/>
      <c r="F53" s="54"/>
      <c r="G53" s="26"/>
      <c r="H53" s="52"/>
      <c r="I53" s="26"/>
      <c r="J53" s="26"/>
      <c r="K53" s="26"/>
      <c r="L53" s="52"/>
      <c r="M53" s="26"/>
    </row>
    <row r="54" spans="1:15" ht="24" customHeight="1">
      <c r="A54" s="90" t="s">
        <v>140</v>
      </c>
      <c r="F54" s="17"/>
      <c r="G54" s="9"/>
      <c r="H54" s="9"/>
      <c r="I54" s="9"/>
      <c r="J54" s="9"/>
      <c r="K54" s="9"/>
      <c r="L54" s="9"/>
      <c r="M54" s="9"/>
    </row>
    <row r="55" spans="1:15" ht="24" customHeight="1" thickBot="1">
      <c r="A55" s="55" t="s">
        <v>128</v>
      </c>
      <c r="F55" s="17"/>
      <c r="G55" s="20">
        <f>G47-G56</f>
        <v>-54637907</v>
      </c>
      <c r="H55" s="9"/>
      <c r="I55" s="9">
        <f>I47-I56</f>
        <v>-70230467</v>
      </c>
      <c r="J55" s="9"/>
      <c r="K55" s="42">
        <f>K47</f>
        <v>-36609902</v>
      </c>
      <c r="L55" s="9"/>
      <c r="M55" s="42">
        <f>M47</f>
        <v>-83744378</v>
      </c>
    </row>
    <row r="56" spans="1:15" ht="24" customHeight="1" thickTop="1">
      <c r="A56" s="55" t="s">
        <v>93</v>
      </c>
      <c r="F56" s="17"/>
      <c r="G56" s="40">
        <v>0</v>
      </c>
      <c r="H56" s="9"/>
      <c r="I56" s="11">
        <v>-3255</v>
      </c>
      <c r="J56" s="10"/>
      <c r="K56" s="26"/>
      <c r="L56" s="10"/>
      <c r="M56" s="26"/>
    </row>
    <row r="57" spans="1:15" ht="24" customHeight="1" thickBot="1">
      <c r="A57" s="90"/>
      <c r="F57" s="17"/>
      <c r="G57" s="98">
        <f>SUM(G55:G56)</f>
        <v>-54637907</v>
      </c>
      <c r="H57" s="9"/>
      <c r="I57" s="98">
        <f>SUM(I55:I56)</f>
        <v>-70233722</v>
      </c>
      <c r="J57" s="93"/>
      <c r="K57" s="93"/>
      <c r="L57" s="10"/>
      <c r="M57" s="93"/>
    </row>
    <row r="58" spans="1:15" ht="24" customHeight="1" thickTop="1">
      <c r="A58" s="90"/>
      <c r="F58" s="17"/>
      <c r="G58" s="9"/>
      <c r="H58" s="9"/>
      <c r="I58" s="9"/>
      <c r="J58" s="9"/>
      <c r="K58" s="9"/>
      <c r="L58" s="9"/>
      <c r="M58" s="9"/>
    </row>
    <row r="59" spans="1:15" ht="24" customHeight="1">
      <c r="A59" s="13" t="s">
        <v>149</v>
      </c>
      <c r="B59" s="10"/>
      <c r="C59" s="10"/>
      <c r="D59" s="9"/>
      <c r="E59" s="19">
        <v>27</v>
      </c>
      <c r="F59" s="54"/>
    </row>
    <row r="60" spans="1:15" ht="24" customHeight="1" thickBot="1">
      <c r="A60" s="10" t="s">
        <v>216</v>
      </c>
      <c r="B60" s="10"/>
      <c r="C60" s="10"/>
      <c r="D60" s="9"/>
      <c r="F60" s="54"/>
      <c r="G60" s="56">
        <v>-2.4E-2</v>
      </c>
      <c r="H60" s="57"/>
      <c r="I60" s="56">
        <v>-8.2000000000000003E-2</v>
      </c>
      <c r="J60" s="58"/>
      <c r="K60" s="56">
        <v>-1.4999999999999999E-2</v>
      </c>
      <c r="L60" s="59"/>
      <c r="M60" s="56">
        <v>-9.6000000000000002E-2</v>
      </c>
    </row>
    <row r="61" spans="1:15" ht="24" customHeight="1" thickTop="1">
      <c r="A61" s="10"/>
      <c r="B61" s="10"/>
      <c r="C61" s="10"/>
      <c r="D61" s="9"/>
      <c r="F61" s="54"/>
      <c r="G61" s="60"/>
      <c r="H61" s="57"/>
      <c r="I61" s="60"/>
      <c r="J61" s="58"/>
      <c r="K61" s="60"/>
      <c r="L61" s="59"/>
      <c r="M61" s="60"/>
    </row>
    <row r="62" spans="1:15" ht="24" customHeight="1">
      <c r="A62" s="9" t="s">
        <v>148</v>
      </c>
      <c r="F62" s="17"/>
      <c r="G62" s="9"/>
      <c r="H62" s="9"/>
      <c r="I62" s="9"/>
      <c r="J62" s="9"/>
      <c r="K62" s="9"/>
      <c r="L62" s="9"/>
      <c r="M62" s="9"/>
    </row>
    <row r="63" spans="1:15" ht="24" customHeight="1">
      <c r="H63" s="9"/>
      <c r="L63" s="9"/>
    </row>
    <row r="64" spans="1:15" ht="24" customHeight="1">
      <c r="H64" s="9"/>
      <c r="L64" s="9"/>
    </row>
    <row r="131" spans="1:22" ht="24" customHeight="1">
      <c r="A131" s="24"/>
      <c r="B131" s="24"/>
      <c r="C131" s="24"/>
      <c r="D131" s="24"/>
      <c r="F131" s="24"/>
      <c r="G131" s="24"/>
      <c r="I131" s="24"/>
      <c r="J131" s="24"/>
      <c r="K131" s="24"/>
      <c r="M131" s="24"/>
    </row>
    <row r="132" spans="1:22" ht="24" customHeight="1">
      <c r="A132" s="24"/>
      <c r="B132" s="24"/>
      <c r="C132" s="24"/>
      <c r="D132" s="24"/>
      <c r="E132" s="24"/>
      <c r="F132" s="24"/>
      <c r="G132" s="24"/>
      <c r="I132" s="24"/>
      <c r="J132" s="24"/>
      <c r="K132" s="24"/>
      <c r="M132" s="24"/>
    </row>
    <row r="133" spans="1:22" ht="24" customHeight="1">
      <c r="A133" s="24"/>
      <c r="B133" s="24"/>
      <c r="C133" s="24"/>
      <c r="D133" s="24"/>
      <c r="E133" s="24"/>
      <c r="F133" s="24"/>
      <c r="G133" s="24"/>
      <c r="I133" s="24"/>
      <c r="J133" s="24"/>
      <c r="K133" s="24"/>
      <c r="M133" s="24"/>
    </row>
    <row r="134" spans="1:22" ht="24" customHeight="1">
      <c r="A134" s="24"/>
      <c r="B134" s="24"/>
      <c r="C134" s="24"/>
      <c r="D134" s="24"/>
      <c r="E134" s="24"/>
      <c r="F134" s="24"/>
      <c r="G134" s="24"/>
      <c r="I134" s="24"/>
      <c r="J134" s="24"/>
      <c r="K134" s="24"/>
      <c r="M134" s="24"/>
    </row>
    <row r="135" spans="1:22" ht="24" customHeight="1">
      <c r="A135" s="24"/>
      <c r="B135" s="24"/>
      <c r="C135" s="24"/>
      <c r="D135" s="24"/>
      <c r="E135" s="24"/>
      <c r="F135" s="24"/>
      <c r="G135" s="24"/>
      <c r="I135" s="24"/>
      <c r="J135" s="24"/>
      <c r="K135" s="24"/>
      <c r="M135" s="24"/>
    </row>
    <row r="136" spans="1:22" ht="24" customHeight="1">
      <c r="E136" s="24"/>
    </row>
    <row r="141" spans="1:22" ht="24" customHeight="1">
      <c r="O141" s="24"/>
      <c r="P141" s="24"/>
      <c r="Q141" s="24"/>
      <c r="R141" s="24"/>
      <c r="S141" s="24"/>
      <c r="T141" s="24"/>
      <c r="U141" s="24"/>
      <c r="V141" s="24"/>
    </row>
    <row r="142" spans="1:22" s="24" customFormat="1" ht="24" customHeight="1">
      <c r="A142" s="9"/>
      <c r="B142" s="9"/>
      <c r="C142" s="9"/>
      <c r="D142" s="17"/>
      <c r="E142" s="17"/>
      <c r="F142" s="9"/>
      <c r="G142" s="17"/>
      <c r="I142" s="17"/>
      <c r="J142" s="17"/>
      <c r="K142" s="17"/>
      <c r="M142" s="17"/>
    </row>
    <row r="143" spans="1:22" s="24" customFormat="1" ht="24" customHeight="1">
      <c r="A143" s="9"/>
      <c r="B143" s="9"/>
      <c r="C143" s="9"/>
      <c r="D143" s="17"/>
      <c r="E143" s="17"/>
      <c r="F143" s="9"/>
      <c r="G143" s="17"/>
      <c r="I143" s="17"/>
      <c r="J143" s="17"/>
      <c r="K143" s="17"/>
      <c r="M143" s="17"/>
    </row>
    <row r="144" spans="1:22" s="24" customFormat="1" ht="24" customHeight="1">
      <c r="A144" s="9"/>
      <c r="B144" s="9"/>
      <c r="C144" s="9"/>
      <c r="D144" s="17"/>
      <c r="E144" s="17"/>
      <c r="F144" s="9"/>
      <c r="G144" s="17"/>
      <c r="I144" s="17"/>
      <c r="J144" s="17"/>
      <c r="K144" s="17"/>
      <c r="M144" s="17"/>
    </row>
    <row r="145" spans="1:22" s="24" customFormat="1" ht="24" customHeight="1">
      <c r="A145" s="9"/>
      <c r="B145" s="9"/>
      <c r="C145" s="9"/>
      <c r="D145" s="17"/>
      <c r="E145" s="17"/>
      <c r="F145" s="9"/>
      <c r="G145" s="17"/>
      <c r="I145" s="17"/>
      <c r="J145" s="17"/>
      <c r="K145" s="17"/>
      <c r="M145" s="17"/>
    </row>
    <row r="146" spans="1:22" s="24" customFormat="1" ht="24" customHeight="1">
      <c r="A146" s="9"/>
      <c r="B146" s="9"/>
      <c r="C146" s="9"/>
      <c r="D146" s="17"/>
      <c r="E146" s="17"/>
      <c r="F146" s="9"/>
      <c r="G146" s="17"/>
      <c r="I146" s="17"/>
      <c r="J146" s="17"/>
      <c r="K146" s="17"/>
      <c r="M146" s="17"/>
      <c r="O146" s="9"/>
      <c r="P146" s="9"/>
      <c r="Q146" s="9"/>
      <c r="R146" s="9"/>
      <c r="S146" s="9"/>
      <c r="T146" s="9"/>
      <c r="U146" s="9"/>
      <c r="V146" s="9"/>
    </row>
  </sheetData>
  <mergeCells count="6">
    <mergeCell ref="G6:I6"/>
    <mergeCell ref="G36:I36"/>
    <mergeCell ref="G37:I37"/>
    <mergeCell ref="K7:M7"/>
    <mergeCell ref="K37:M37"/>
    <mergeCell ref="G7:I7"/>
  </mergeCells>
  <printOptions gridLinesSet="0"/>
  <pageMargins left="0.86614173228346458" right="0.55118110236220474" top="0.9055118110236221" bottom="0" header="0.19685039370078741" footer="0.19685039370078741"/>
  <pageSetup paperSize="9" scale="75" orientation="portrait" r:id="rId1"/>
  <headerFooter alignWithMargins="0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244"/>
  <sheetViews>
    <sheetView showGridLines="0" view="pageBreakPreview" topLeftCell="A21" zoomScale="115" zoomScaleNormal="100" zoomScaleSheetLayoutView="115" workbookViewId="0">
      <selection activeCell="D26" sqref="D26"/>
    </sheetView>
  </sheetViews>
  <sheetFormatPr defaultColWidth="10.7109375" defaultRowHeight="24" customHeight="1"/>
  <cols>
    <col min="1" max="1" width="13.85546875" style="9" customWidth="1"/>
    <col min="2" max="2" width="9.7109375" style="9" customWidth="1"/>
    <col min="3" max="3" width="12.7109375" style="9" customWidth="1"/>
    <col min="4" max="4" width="19" style="17" customWidth="1"/>
    <col min="5" max="5" width="7.140625" style="17" customWidth="1"/>
    <col min="6" max="6" width="0.85546875" style="9" customWidth="1"/>
    <col min="7" max="7" width="13.5703125" style="17" customWidth="1"/>
    <col min="8" max="8" width="1" style="17" customWidth="1"/>
    <col min="9" max="9" width="13.5703125" style="17" customWidth="1"/>
    <col min="10" max="10" width="0.85546875" style="17" customWidth="1"/>
    <col min="11" max="11" width="13.5703125" style="17" customWidth="1"/>
    <col min="12" max="12" width="1" style="17" customWidth="1"/>
    <col min="13" max="13" width="13.5703125" style="17" customWidth="1"/>
    <col min="14" max="14" width="2.85546875" style="9" customWidth="1"/>
    <col min="15" max="16" width="10.7109375" style="9"/>
    <col min="17" max="17" width="10.7109375" style="9" customWidth="1"/>
    <col min="18" max="18" width="10.7109375" style="9"/>
    <col min="19" max="19" width="10.7109375" style="9" customWidth="1"/>
    <col min="20" max="20" width="10.7109375" style="9"/>
    <col min="21" max="21" width="10.7109375" style="9" customWidth="1"/>
    <col min="22" max="16384" width="10.7109375" style="9"/>
  </cols>
  <sheetData>
    <row r="1" spans="1:15" s="1" customFormat="1" ht="24" customHeight="1">
      <c r="A1" s="1" t="s">
        <v>56</v>
      </c>
      <c r="D1" s="2"/>
      <c r="E1" s="2"/>
      <c r="G1" s="2"/>
      <c r="H1" s="2"/>
      <c r="I1" s="2"/>
      <c r="J1" s="2"/>
      <c r="K1" s="2"/>
      <c r="L1" s="2"/>
      <c r="M1" s="2"/>
    </row>
    <row r="2" spans="1:15" s="1" customFormat="1" ht="24" customHeight="1">
      <c r="A2" s="1" t="s">
        <v>33</v>
      </c>
      <c r="D2" s="2"/>
      <c r="E2" s="2"/>
      <c r="G2" s="2"/>
      <c r="H2" s="2"/>
      <c r="I2" s="2"/>
      <c r="J2" s="2"/>
      <c r="K2" s="2"/>
      <c r="L2" s="2"/>
      <c r="M2" s="2"/>
    </row>
    <row r="3" spans="1:15" s="1" customFormat="1" ht="24" customHeight="1">
      <c r="A3" s="1" t="s">
        <v>164</v>
      </c>
      <c r="D3" s="2"/>
      <c r="E3" s="2"/>
      <c r="G3" s="2"/>
      <c r="H3" s="2"/>
      <c r="I3" s="2"/>
      <c r="J3" s="2"/>
      <c r="K3" s="2"/>
      <c r="L3" s="2"/>
      <c r="M3" s="2"/>
      <c r="O3" s="13"/>
    </row>
    <row r="4" spans="1:15" ht="24" customHeight="1">
      <c r="A4" s="4"/>
      <c r="B4" s="4"/>
      <c r="C4" s="4"/>
      <c r="D4" s="5"/>
      <c r="E4" s="5"/>
      <c r="F4" s="4"/>
      <c r="G4" s="6"/>
      <c r="H4" s="5"/>
      <c r="I4" s="6"/>
      <c r="J4" s="6"/>
      <c r="K4" s="6"/>
      <c r="L4" s="5"/>
      <c r="M4" s="6" t="s">
        <v>161</v>
      </c>
      <c r="O4" s="10"/>
    </row>
    <row r="5" spans="1:15" ht="24" customHeight="1">
      <c r="A5" s="4"/>
      <c r="B5" s="4"/>
      <c r="C5" s="4"/>
      <c r="D5" s="5"/>
      <c r="E5" s="5"/>
      <c r="F5" s="4"/>
      <c r="G5" s="102" t="s">
        <v>163</v>
      </c>
      <c r="H5" s="102"/>
      <c r="I5" s="102"/>
      <c r="J5" s="6"/>
      <c r="K5" s="6"/>
      <c r="L5" s="5"/>
      <c r="M5" s="6"/>
      <c r="O5" s="10"/>
    </row>
    <row r="6" spans="1:15" ht="24" customHeight="1">
      <c r="A6" s="4"/>
      <c r="B6" s="4"/>
      <c r="C6" s="4"/>
      <c r="D6" s="5"/>
      <c r="E6" s="5"/>
      <c r="F6" s="4"/>
      <c r="G6" s="103" t="s">
        <v>114</v>
      </c>
      <c r="H6" s="103"/>
      <c r="I6" s="103"/>
      <c r="J6" s="12"/>
      <c r="K6" s="103" t="s">
        <v>59</v>
      </c>
      <c r="L6" s="103"/>
      <c r="M6" s="103"/>
      <c r="O6" s="10"/>
    </row>
    <row r="7" spans="1:15" ht="24" customHeight="1">
      <c r="A7" s="10"/>
      <c r="B7" s="10"/>
      <c r="C7" s="10"/>
      <c r="D7" s="14"/>
      <c r="E7" s="76" t="s">
        <v>0</v>
      </c>
      <c r="F7" s="10"/>
      <c r="G7" s="48">
        <v>2565</v>
      </c>
      <c r="H7" s="16"/>
      <c r="I7" s="48">
        <v>2564</v>
      </c>
      <c r="J7" s="49"/>
      <c r="K7" s="48">
        <v>2565</v>
      </c>
      <c r="L7" s="16"/>
      <c r="M7" s="48">
        <v>2564</v>
      </c>
      <c r="O7" s="10"/>
    </row>
    <row r="8" spans="1:15" ht="24" customHeight="1">
      <c r="A8" s="13" t="s">
        <v>135</v>
      </c>
      <c r="B8" s="10"/>
      <c r="C8" s="10"/>
      <c r="D8" s="14"/>
      <c r="E8" s="12"/>
      <c r="F8" s="10"/>
      <c r="G8" s="16"/>
      <c r="H8" s="16"/>
      <c r="I8" s="16"/>
      <c r="J8" s="49"/>
      <c r="K8" s="16"/>
      <c r="L8" s="16"/>
      <c r="M8" s="16"/>
      <c r="O8" s="10"/>
    </row>
    <row r="9" spans="1:15" s="10" customFormat="1" ht="24" customHeight="1">
      <c r="A9" s="1" t="s">
        <v>19</v>
      </c>
      <c r="B9" s="9"/>
      <c r="C9" s="9"/>
      <c r="D9" s="50"/>
      <c r="E9" s="50"/>
      <c r="F9" s="9"/>
      <c r="G9" s="77"/>
      <c r="H9" s="12"/>
      <c r="I9" s="16"/>
      <c r="J9" s="16"/>
      <c r="K9" s="77"/>
      <c r="L9" s="12"/>
      <c r="M9" s="16"/>
    </row>
    <row r="10" spans="1:15" s="10" customFormat="1" ht="24" customHeight="1">
      <c r="A10" s="9" t="s">
        <v>81</v>
      </c>
      <c r="B10" s="9"/>
      <c r="C10" s="9"/>
      <c r="D10" s="50"/>
      <c r="E10" s="14">
        <v>23</v>
      </c>
      <c r="F10" s="9"/>
      <c r="G10" s="38">
        <f>+K10</f>
        <v>27830976</v>
      </c>
      <c r="H10" s="38"/>
      <c r="I10" s="38">
        <v>19605877</v>
      </c>
      <c r="J10" s="38"/>
      <c r="K10" s="38">
        <v>27830976</v>
      </c>
      <c r="L10" s="38"/>
      <c r="M10" s="20">
        <v>19605877</v>
      </c>
    </row>
    <row r="11" spans="1:15" s="10" customFormat="1" ht="24" customHeight="1">
      <c r="A11" s="9" t="s">
        <v>82</v>
      </c>
      <c r="B11" s="9"/>
      <c r="C11" s="9"/>
      <c r="D11" s="50"/>
      <c r="E11" s="14">
        <v>24</v>
      </c>
      <c r="F11" s="9"/>
      <c r="G11" s="38">
        <f t="shared" ref="G11:G16" si="0">+K11</f>
        <v>8662788</v>
      </c>
      <c r="H11" s="38"/>
      <c r="I11" s="38">
        <v>5051014</v>
      </c>
      <c r="J11" s="38"/>
      <c r="K11" s="38">
        <v>8662788</v>
      </c>
      <c r="L11" s="38"/>
      <c r="M11" s="20">
        <v>5051014</v>
      </c>
    </row>
    <row r="12" spans="1:15" s="10" customFormat="1" ht="24" customHeight="1">
      <c r="A12" s="9" t="s">
        <v>83</v>
      </c>
      <c r="B12" s="9"/>
      <c r="C12" s="9"/>
      <c r="D12" s="50"/>
      <c r="E12" s="14"/>
      <c r="F12" s="9"/>
      <c r="G12" s="38">
        <f t="shared" si="0"/>
        <v>8950794</v>
      </c>
      <c r="H12" s="38"/>
      <c r="I12" s="38">
        <v>8483269</v>
      </c>
      <c r="J12" s="38"/>
      <c r="K12" s="38">
        <v>8950794</v>
      </c>
      <c r="L12" s="38"/>
      <c r="M12" s="20">
        <v>8304980</v>
      </c>
    </row>
    <row r="13" spans="1:15" s="10" customFormat="1" ht="24" customHeight="1">
      <c r="A13" s="9" t="s">
        <v>193</v>
      </c>
      <c r="B13" s="9"/>
      <c r="C13" s="9"/>
      <c r="D13" s="50"/>
      <c r="E13" s="14">
        <v>25</v>
      </c>
      <c r="F13" s="9"/>
      <c r="G13" s="38">
        <f t="shared" si="0"/>
        <v>-4396831</v>
      </c>
      <c r="H13" s="38"/>
      <c r="I13" s="38">
        <v>19298857</v>
      </c>
      <c r="J13" s="38"/>
      <c r="K13" s="38">
        <v>-4396831</v>
      </c>
      <c r="L13" s="38"/>
      <c r="M13" s="20">
        <v>19298857</v>
      </c>
    </row>
    <row r="14" spans="1:15" s="10" customFormat="1" ht="24" customHeight="1">
      <c r="A14" s="9" t="s">
        <v>202</v>
      </c>
      <c r="B14" s="9"/>
      <c r="C14" s="9"/>
      <c r="D14" s="50"/>
      <c r="E14" s="14"/>
      <c r="F14" s="9"/>
      <c r="G14" s="38">
        <f t="shared" si="0"/>
        <v>0</v>
      </c>
      <c r="H14" s="38"/>
      <c r="I14" s="38">
        <v>18214798</v>
      </c>
      <c r="J14" s="38"/>
      <c r="K14" s="38">
        <v>0</v>
      </c>
      <c r="L14" s="38"/>
      <c r="M14" s="20">
        <v>15000000</v>
      </c>
    </row>
    <row r="15" spans="1:15" s="31" customFormat="1" ht="24" customHeight="1">
      <c r="A15" s="9" t="s">
        <v>134</v>
      </c>
      <c r="B15" s="9"/>
      <c r="C15" s="9"/>
      <c r="D15" s="51"/>
      <c r="E15" s="19">
        <v>12</v>
      </c>
      <c r="F15" s="9"/>
      <c r="G15" s="38">
        <v>-41900381</v>
      </c>
      <c r="H15" s="38"/>
      <c r="I15" s="38">
        <v>0</v>
      </c>
      <c r="J15" s="38"/>
      <c r="K15" s="38">
        <v>0</v>
      </c>
      <c r="L15" s="38"/>
      <c r="M15" s="20">
        <v>0</v>
      </c>
    </row>
    <row r="16" spans="1:15" s="10" customFormat="1" ht="24" customHeight="1">
      <c r="A16" s="10" t="s">
        <v>27</v>
      </c>
      <c r="D16" s="9"/>
      <c r="E16" s="14"/>
      <c r="F16" s="9"/>
      <c r="G16" s="38">
        <f t="shared" si="0"/>
        <v>3318418</v>
      </c>
      <c r="H16" s="52"/>
      <c r="I16" s="40">
        <v>1891311</v>
      </c>
      <c r="J16" s="37"/>
      <c r="K16" s="40">
        <v>3318418</v>
      </c>
      <c r="L16" s="52"/>
      <c r="M16" s="40">
        <v>1572053</v>
      </c>
      <c r="O16" s="9"/>
    </row>
    <row r="17" spans="1:26" ht="24" customHeight="1">
      <c r="A17" s="13" t="s">
        <v>20</v>
      </c>
      <c r="B17" s="10"/>
      <c r="C17" s="10"/>
      <c r="D17" s="9"/>
      <c r="E17" s="19"/>
      <c r="G17" s="41">
        <f>SUM(G10:G16)</f>
        <v>2465764</v>
      </c>
      <c r="H17" s="52"/>
      <c r="I17" s="28">
        <f>SUM(I10:I16)</f>
        <v>72545126</v>
      </c>
      <c r="J17" s="26"/>
      <c r="K17" s="28">
        <f>SUM(K10:K16)</f>
        <v>44366145</v>
      </c>
      <c r="L17" s="52"/>
      <c r="M17" s="28">
        <f>SUM(M10:M16)</f>
        <v>68832781</v>
      </c>
      <c r="Q17" s="10"/>
      <c r="W17" s="10"/>
      <c r="X17" s="10"/>
      <c r="Y17" s="10"/>
      <c r="Z17" s="10"/>
    </row>
    <row r="18" spans="1:26" ht="24" customHeight="1">
      <c r="A18" s="13" t="s">
        <v>21</v>
      </c>
      <c r="B18" s="10"/>
      <c r="C18" s="10"/>
      <c r="D18" s="9"/>
      <c r="G18" s="20"/>
      <c r="H18" s="52"/>
      <c r="I18" s="20"/>
      <c r="J18" s="20"/>
      <c r="K18" s="20"/>
      <c r="L18" s="52"/>
      <c r="M18" s="20"/>
      <c r="Q18" s="10"/>
    </row>
    <row r="19" spans="1:26" ht="24" customHeight="1">
      <c r="A19" s="10" t="s">
        <v>84</v>
      </c>
      <c r="B19" s="10"/>
      <c r="C19" s="10"/>
      <c r="D19" s="9"/>
      <c r="G19" s="26">
        <f>+K19</f>
        <v>38010210</v>
      </c>
      <c r="H19" s="52"/>
      <c r="I19" s="20">
        <v>33556305</v>
      </c>
      <c r="J19" s="20"/>
      <c r="K19" s="26">
        <v>38010210</v>
      </c>
      <c r="L19" s="52"/>
      <c r="M19" s="20">
        <v>33436236</v>
      </c>
      <c r="Q19" s="10"/>
      <c r="W19" s="10"/>
      <c r="X19" s="10"/>
      <c r="Y19" s="10"/>
      <c r="Z19" s="10"/>
    </row>
    <row r="20" spans="1:26" ht="24" customHeight="1">
      <c r="A20" s="10" t="s">
        <v>85</v>
      </c>
      <c r="B20" s="10"/>
      <c r="C20" s="10"/>
      <c r="D20" s="9"/>
      <c r="G20" s="26">
        <f t="shared" ref="G20:G22" si="1">+K20</f>
        <v>17307827</v>
      </c>
      <c r="H20" s="52"/>
      <c r="I20" s="20">
        <v>10865911</v>
      </c>
      <c r="J20" s="20"/>
      <c r="K20" s="26">
        <v>17307827</v>
      </c>
      <c r="L20" s="52"/>
      <c r="M20" s="20">
        <v>10865911</v>
      </c>
      <c r="Q20" s="10"/>
      <c r="W20" s="10"/>
      <c r="X20" s="10"/>
      <c r="Y20" s="10"/>
      <c r="Z20" s="10"/>
    </row>
    <row r="21" spans="1:26" ht="24" customHeight="1">
      <c r="A21" s="10" t="s">
        <v>86</v>
      </c>
      <c r="B21" s="10"/>
      <c r="C21" s="10"/>
      <c r="D21" s="9"/>
      <c r="G21" s="26">
        <f t="shared" si="1"/>
        <v>1194410</v>
      </c>
      <c r="H21" s="52"/>
      <c r="I21" s="20">
        <v>643378</v>
      </c>
      <c r="J21" s="20"/>
      <c r="K21" s="26">
        <v>1194410</v>
      </c>
      <c r="L21" s="52"/>
      <c r="M21" s="20">
        <v>643378</v>
      </c>
      <c r="Q21" s="10"/>
      <c r="W21" s="10"/>
      <c r="X21" s="10"/>
      <c r="Y21" s="10"/>
      <c r="Z21" s="10"/>
    </row>
    <row r="22" spans="1:26" ht="24" customHeight="1">
      <c r="A22" s="10" t="s">
        <v>87</v>
      </c>
      <c r="B22" s="10"/>
      <c r="C22" s="10"/>
      <c r="D22" s="9"/>
      <c r="G22" s="26">
        <f t="shared" si="1"/>
        <v>-12528436</v>
      </c>
      <c r="H22" s="52"/>
      <c r="I22" s="20">
        <v>61835548</v>
      </c>
      <c r="J22" s="20"/>
      <c r="K22" s="26">
        <v>-12528436</v>
      </c>
      <c r="L22" s="52"/>
      <c r="M22" s="20">
        <v>71563998</v>
      </c>
      <c r="Q22" s="10"/>
      <c r="W22" s="10"/>
      <c r="X22" s="10"/>
      <c r="Y22" s="10"/>
      <c r="Z22" s="10"/>
    </row>
    <row r="23" spans="1:26" ht="24" customHeight="1">
      <c r="A23" s="10" t="s">
        <v>88</v>
      </c>
      <c r="B23" s="10"/>
      <c r="C23" s="10"/>
      <c r="D23" s="9"/>
      <c r="G23" s="26">
        <v>41005618</v>
      </c>
      <c r="H23" s="52"/>
      <c r="I23" s="28">
        <v>49714536</v>
      </c>
      <c r="J23" s="26"/>
      <c r="K23" s="28">
        <v>41005618</v>
      </c>
      <c r="L23" s="53"/>
      <c r="M23" s="28">
        <v>49626681</v>
      </c>
      <c r="Q23" s="10"/>
      <c r="W23" s="10"/>
      <c r="X23" s="10"/>
      <c r="Y23" s="10"/>
      <c r="Z23" s="10"/>
    </row>
    <row r="24" spans="1:26" ht="24" customHeight="1">
      <c r="A24" s="13" t="s">
        <v>22</v>
      </c>
      <c r="B24" s="10"/>
      <c r="C24" s="10"/>
      <c r="D24" s="9"/>
      <c r="G24" s="41">
        <f>SUM(G19:G23)</f>
        <v>84989629</v>
      </c>
      <c r="H24" s="52"/>
      <c r="I24" s="28">
        <f>SUM(I19:I23)</f>
        <v>156615678</v>
      </c>
      <c r="J24" s="26"/>
      <c r="K24" s="28">
        <f>SUM(K19:K23)</f>
        <v>84989629</v>
      </c>
      <c r="L24" s="52"/>
      <c r="M24" s="28">
        <f>SUM(M19:M23)</f>
        <v>166136204</v>
      </c>
      <c r="Q24" s="10"/>
      <c r="W24" s="10"/>
      <c r="X24" s="10"/>
      <c r="Y24" s="10"/>
      <c r="Z24" s="10"/>
    </row>
    <row r="25" spans="1:26" ht="24" customHeight="1">
      <c r="A25" s="13" t="s">
        <v>89</v>
      </c>
      <c r="B25" s="10"/>
      <c r="C25" s="10"/>
      <c r="D25" s="9"/>
      <c r="G25" s="26">
        <f>G17-G24</f>
        <v>-82523865</v>
      </c>
      <c r="H25" s="53"/>
      <c r="I25" s="26">
        <f>I17-I24</f>
        <v>-84070552</v>
      </c>
      <c r="J25" s="26"/>
      <c r="K25" s="26">
        <f>K17-K24</f>
        <v>-40623484</v>
      </c>
      <c r="L25" s="53"/>
      <c r="M25" s="26">
        <f>M17-M24</f>
        <v>-97303423</v>
      </c>
      <c r="Q25" s="10"/>
      <c r="W25" s="10"/>
      <c r="X25" s="10"/>
      <c r="Y25" s="10"/>
      <c r="Z25" s="10"/>
    </row>
    <row r="26" spans="1:26" ht="24" customHeight="1">
      <c r="A26" s="10" t="s">
        <v>119</v>
      </c>
      <c r="B26" s="10"/>
      <c r="C26" s="10"/>
      <c r="D26" s="9"/>
      <c r="E26" s="19">
        <v>26</v>
      </c>
      <c r="G26" s="28">
        <f>+K26</f>
        <v>95997</v>
      </c>
      <c r="H26" s="52"/>
      <c r="I26" s="28">
        <v>191850</v>
      </c>
      <c r="J26" s="26"/>
      <c r="K26" s="40">
        <v>95997</v>
      </c>
      <c r="L26" s="52"/>
      <c r="M26" s="40">
        <v>191850</v>
      </c>
      <c r="Q26" s="10"/>
      <c r="W26" s="10"/>
      <c r="X26" s="10"/>
      <c r="Y26" s="10"/>
      <c r="Z26" s="10"/>
    </row>
    <row r="27" spans="1:26" ht="24" customHeight="1">
      <c r="A27" s="13" t="s">
        <v>90</v>
      </c>
      <c r="B27" s="10"/>
      <c r="C27" s="10"/>
      <c r="D27" s="9"/>
      <c r="F27" s="54"/>
      <c r="G27" s="41">
        <f>SUM(G25:G26)</f>
        <v>-82427868</v>
      </c>
      <c r="H27" s="53"/>
      <c r="I27" s="41">
        <f>SUM(I25:I26)</f>
        <v>-83878702</v>
      </c>
      <c r="J27" s="26"/>
      <c r="K27" s="41">
        <f>SUM(K25:K26)</f>
        <v>-40527487</v>
      </c>
      <c r="L27" s="52"/>
      <c r="M27" s="41">
        <f>SUM(M25:M26)</f>
        <v>-97111573</v>
      </c>
      <c r="Q27" s="10"/>
      <c r="W27" s="10"/>
      <c r="X27" s="10"/>
      <c r="Y27" s="10"/>
      <c r="Z27" s="10"/>
    </row>
    <row r="28" spans="1:26" ht="24" customHeight="1">
      <c r="A28" s="13"/>
      <c r="B28" s="10"/>
      <c r="C28" s="10"/>
      <c r="D28" s="9"/>
      <c r="F28" s="54"/>
      <c r="G28" s="26"/>
      <c r="H28" s="53"/>
      <c r="I28" s="26"/>
      <c r="J28" s="26"/>
      <c r="K28" s="26"/>
      <c r="L28" s="52"/>
      <c r="M28" s="26"/>
    </row>
    <row r="29" spans="1:26" ht="24" customHeight="1">
      <c r="A29" s="9" t="s">
        <v>148</v>
      </c>
      <c r="F29" s="17"/>
      <c r="G29" s="9"/>
      <c r="H29" s="9"/>
      <c r="I29" s="9"/>
      <c r="J29" s="9"/>
      <c r="K29" s="9"/>
      <c r="L29" s="9"/>
      <c r="M29" s="9"/>
    </row>
    <row r="30" spans="1:26" ht="24" customHeight="1">
      <c r="A30" s="1" t="s">
        <v>56</v>
      </c>
      <c r="F30" s="17"/>
      <c r="G30" s="9"/>
      <c r="H30" s="9"/>
      <c r="I30" s="9"/>
      <c r="J30" s="9"/>
      <c r="K30" s="9"/>
      <c r="L30" s="9"/>
      <c r="M30" s="9"/>
    </row>
    <row r="31" spans="1:26" ht="24" customHeight="1">
      <c r="A31" s="1" t="s">
        <v>136</v>
      </c>
      <c r="F31" s="17"/>
      <c r="G31" s="9"/>
      <c r="H31" s="9"/>
      <c r="I31" s="9"/>
      <c r="J31" s="9"/>
      <c r="K31" s="9"/>
      <c r="L31" s="9"/>
      <c r="M31" s="9"/>
    </row>
    <row r="32" spans="1:26" ht="24" customHeight="1">
      <c r="A32" s="1" t="str">
        <f>$A$3</f>
        <v>สำหรับงวดหกเดือนสิ้นสุดวันที่ 30 มิถุนายน 2565</v>
      </c>
      <c r="F32" s="17"/>
      <c r="G32" s="9"/>
      <c r="H32" s="9"/>
      <c r="I32" s="9"/>
      <c r="J32" s="9"/>
      <c r="K32" s="9"/>
      <c r="L32" s="9"/>
      <c r="M32" s="9"/>
    </row>
    <row r="33" spans="1:26" ht="24" customHeight="1">
      <c r="E33" s="5"/>
      <c r="F33" s="4"/>
      <c r="G33" s="6"/>
      <c r="H33" s="5"/>
      <c r="I33" s="6"/>
      <c r="J33" s="6"/>
      <c r="K33" s="6"/>
      <c r="L33" s="5"/>
      <c r="M33" s="6" t="s">
        <v>161</v>
      </c>
    </row>
    <row r="34" spans="1:26" ht="24" customHeight="1">
      <c r="E34" s="5"/>
      <c r="F34" s="4"/>
      <c r="G34" s="102" t="s">
        <v>163</v>
      </c>
      <c r="H34" s="102"/>
      <c r="I34" s="102"/>
      <c r="J34" s="6"/>
      <c r="K34" s="6"/>
      <c r="L34" s="5"/>
      <c r="M34" s="6"/>
    </row>
    <row r="35" spans="1:26" ht="24" customHeight="1">
      <c r="A35" s="4"/>
      <c r="B35" s="4"/>
      <c r="C35" s="4"/>
      <c r="D35" s="5"/>
      <c r="E35" s="5"/>
      <c r="F35" s="4"/>
      <c r="G35" s="103" t="s">
        <v>114</v>
      </c>
      <c r="H35" s="103"/>
      <c r="I35" s="103"/>
      <c r="J35" s="12"/>
      <c r="K35" s="103" t="s">
        <v>59</v>
      </c>
      <c r="L35" s="103"/>
      <c r="M35" s="103"/>
      <c r="O35" s="10"/>
    </row>
    <row r="36" spans="1:26" ht="24" customHeight="1">
      <c r="E36" s="76" t="s">
        <v>0</v>
      </c>
      <c r="F36" s="10"/>
      <c r="G36" s="48">
        <v>2565</v>
      </c>
      <c r="H36" s="16"/>
      <c r="I36" s="48">
        <v>2564</v>
      </c>
      <c r="J36" s="49"/>
      <c r="K36" s="48">
        <v>2565</v>
      </c>
      <c r="L36" s="16"/>
      <c r="M36" s="48">
        <v>2564</v>
      </c>
    </row>
    <row r="37" spans="1:26" ht="24" customHeight="1">
      <c r="A37" s="90" t="s">
        <v>137</v>
      </c>
      <c r="F37" s="17"/>
      <c r="G37" s="9"/>
      <c r="H37" s="9"/>
      <c r="I37" s="9"/>
      <c r="J37" s="9"/>
      <c r="K37" s="9"/>
      <c r="L37" s="9"/>
      <c r="M37" s="9"/>
      <c r="Q37" s="91"/>
    </row>
    <row r="38" spans="1:26" ht="24" customHeight="1">
      <c r="A38" s="92" t="s">
        <v>92</v>
      </c>
      <c r="F38" s="17"/>
      <c r="G38" s="9"/>
      <c r="H38" s="9"/>
      <c r="I38" s="9"/>
      <c r="J38" s="9"/>
      <c r="K38" s="20"/>
      <c r="L38" s="9"/>
      <c r="M38" s="20"/>
      <c r="Q38" s="91"/>
    </row>
    <row r="39" spans="1:26" ht="24" customHeight="1">
      <c r="A39" s="91" t="s">
        <v>208</v>
      </c>
      <c r="F39" s="17"/>
      <c r="G39" s="93"/>
      <c r="H39" s="10"/>
      <c r="I39" s="93"/>
      <c r="J39" s="10"/>
      <c r="K39" s="93"/>
      <c r="L39" s="10"/>
      <c r="M39" s="93"/>
      <c r="Q39" s="91"/>
    </row>
    <row r="40" spans="1:26" ht="24" customHeight="1">
      <c r="A40" s="91" t="s">
        <v>169</v>
      </c>
      <c r="F40" s="17"/>
      <c r="G40" s="93">
        <v>-17949583</v>
      </c>
      <c r="H40" s="10"/>
      <c r="I40" s="93">
        <v>8983945</v>
      </c>
      <c r="J40" s="10"/>
      <c r="K40" s="93">
        <v>-17949583</v>
      </c>
      <c r="L40" s="10"/>
      <c r="M40" s="93">
        <v>8983945</v>
      </c>
      <c r="Q40" s="91"/>
      <c r="W40" s="10"/>
      <c r="X40" s="10"/>
      <c r="Y40" s="10"/>
      <c r="Z40" s="10"/>
    </row>
    <row r="41" spans="1:26" ht="24" customHeight="1">
      <c r="A41" s="91" t="s">
        <v>170</v>
      </c>
      <c r="F41" s="17"/>
      <c r="G41" s="93"/>
      <c r="H41" s="10"/>
      <c r="I41" s="93"/>
      <c r="J41" s="10"/>
      <c r="K41" s="93"/>
      <c r="L41" s="10"/>
      <c r="M41" s="93"/>
      <c r="Q41" s="91"/>
      <c r="W41" s="10"/>
      <c r="X41" s="10"/>
      <c r="Y41" s="10"/>
      <c r="Z41" s="10"/>
    </row>
    <row r="42" spans="1:26" ht="24" customHeight="1">
      <c r="A42" s="91" t="s">
        <v>171</v>
      </c>
      <c r="F42" s="17"/>
      <c r="G42" s="93">
        <f>+K42</f>
        <v>0</v>
      </c>
      <c r="H42" s="10"/>
      <c r="I42" s="94">
        <v>2179826</v>
      </c>
      <c r="J42" s="10"/>
      <c r="K42" s="94">
        <v>0</v>
      </c>
      <c r="L42" s="10"/>
      <c r="M42" s="94">
        <v>2179826</v>
      </c>
      <c r="N42" s="10"/>
      <c r="O42" s="10"/>
      <c r="Q42" s="91"/>
      <c r="W42" s="10"/>
      <c r="X42" s="10"/>
      <c r="Y42" s="10"/>
      <c r="Z42" s="10"/>
    </row>
    <row r="43" spans="1:26" ht="24" customHeight="1">
      <c r="A43" s="90" t="s">
        <v>138</v>
      </c>
      <c r="F43" s="17"/>
      <c r="G43" s="95">
        <f>SUM(G39:G42)</f>
        <v>-17949583</v>
      </c>
      <c r="H43" s="96"/>
      <c r="I43" s="94">
        <f>SUM(I39:I42)</f>
        <v>11163771</v>
      </c>
      <c r="J43" s="93"/>
      <c r="K43" s="94">
        <f>SUM(K39:K42)</f>
        <v>-17949583</v>
      </c>
      <c r="L43" s="97"/>
      <c r="M43" s="94">
        <f>SUM(M39:M42)</f>
        <v>11163771</v>
      </c>
      <c r="W43" s="10"/>
      <c r="X43" s="10"/>
      <c r="Y43" s="10"/>
      <c r="Z43" s="10"/>
    </row>
    <row r="44" spans="1:26" ht="24" customHeight="1">
      <c r="A44" s="90"/>
      <c r="F44" s="17"/>
      <c r="G44" s="9"/>
      <c r="H44" s="9"/>
      <c r="I44" s="9"/>
      <c r="J44" s="9"/>
      <c r="K44" s="9"/>
      <c r="L44" s="9"/>
      <c r="M44" s="9"/>
    </row>
    <row r="45" spans="1:26" ht="24" customHeight="1" thickBot="1">
      <c r="A45" s="90" t="s">
        <v>139</v>
      </c>
      <c r="F45" s="17"/>
      <c r="G45" s="42">
        <f>SUM(G27,G43)</f>
        <v>-100377451</v>
      </c>
      <c r="H45" s="9"/>
      <c r="I45" s="42">
        <f>SUM(I27,I43)</f>
        <v>-72714931</v>
      </c>
      <c r="J45" s="10"/>
      <c r="K45" s="42">
        <f>SUM(K27,K43)</f>
        <v>-58477070</v>
      </c>
      <c r="L45" s="9"/>
      <c r="M45" s="42">
        <f>SUM(M27,M43)</f>
        <v>-85947802</v>
      </c>
      <c r="W45" s="10"/>
      <c r="X45" s="10"/>
      <c r="Y45" s="10"/>
      <c r="Z45" s="10"/>
    </row>
    <row r="46" spans="1:26" ht="24" customHeight="1" thickTop="1">
      <c r="A46" s="90"/>
      <c r="F46" s="17"/>
      <c r="G46" s="9"/>
      <c r="H46" s="9"/>
      <c r="I46" s="9"/>
      <c r="J46" s="9"/>
      <c r="K46" s="9"/>
      <c r="L46" s="9"/>
      <c r="M46" s="9"/>
    </row>
    <row r="47" spans="1:26" ht="24" customHeight="1">
      <c r="A47" s="13" t="s">
        <v>91</v>
      </c>
      <c r="B47" s="10"/>
      <c r="C47" s="10"/>
      <c r="D47" s="9"/>
      <c r="F47" s="54"/>
      <c r="G47" s="26"/>
      <c r="H47" s="52"/>
      <c r="I47" s="26"/>
      <c r="J47" s="26"/>
      <c r="K47" s="26"/>
      <c r="L47" s="52"/>
      <c r="M47" s="26"/>
    </row>
    <row r="48" spans="1:26" ht="24" customHeight="1" thickBot="1">
      <c r="A48" s="10" t="s">
        <v>128</v>
      </c>
      <c r="B48" s="10"/>
      <c r="C48" s="10"/>
      <c r="D48" s="9"/>
      <c r="F48" s="54"/>
      <c r="G48" s="26">
        <f>G27-G49</f>
        <v>-82427868</v>
      </c>
      <c r="H48" s="53"/>
      <c r="I48" s="26">
        <v>-83872247</v>
      </c>
      <c r="J48" s="26"/>
      <c r="K48" s="42">
        <f>K27</f>
        <v>-40527487</v>
      </c>
      <c r="L48" s="52"/>
      <c r="M48" s="42">
        <f>M27</f>
        <v>-97111573</v>
      </c>
      <c r="O48" s="54"/>
    </row>
    <row r="49" spans="1:15" ht="24" customHeight="1" thickTop="1">
      <c r="A49" s="10" t="s">
        <v>93</v>
      </c>
      <c r="B49" s="10"/>
      <c r="C49" s="10"/>
      <c r="D49" s="9"/>
      <c r="F49" s="54"/>
      <c r="G49" s="40">
        <v>0</v>
      </c>
      <c r="H49" s="52"/>
      <c r="I49" s="28">
        <v>-6455</v>
      </c>
      <c r="J49" s="26"/>
      <c r="K49" s="26"/>
      <c r="L49" s="52"/>
      <c r="M49" s="26"/>
      <c r="O49" s="54"/>
    </row>
    <row r="50" spans="1:15" ht="24" customHeight="1" thickBot="1">
      <c r="A50" s="13"/>
      <c r="B50" s="10"/>
      <c r="C50" s="10"/>
      <c r="D50" s="9"/>
      <c r="F50" s="54"/>
      <c r="G50" s="42">
        <f>SUM(G48:G49)</f>
        <v>-82427868</v>
      </c>
      <c r="H50" s="52"/>
      <c r="I50" s="42">
        <f>SUM(I48:I49)</f>
        <v>-83878702</v>
      </c>
      <c r="J50" s="26"/>
      <c r="K50" s="26"/>
      <c r="L50" s="52"/>
      <c r="M50" s="26"/>
    </row>
    <row r="51" spans="1:15" ht="24" customHeight="1" thickTop="1">
      <c r="A51" s="13"/>
      <c r="B51" s="10"/>
      <c r="C51" s="10"/>
      <c r="D51" s="9"/>
      <c r="F51" s="54"/>
      <c r="G51" s="26"/>
      <c r="H51" s="52"/>
      <c r="I51" s="26"/>
      <c r="J51" s="26"/>
      <c r="K51" s="26"/>
      <c r="L51" s="52"/>
      <c r="M51" s="26"/>
    </row>
    <row r="52" spans="1:15" ht="24" customHeight="1">
      <c r="A52" s="90" t="s">
        <v>140</v>
      </c>
      <c r="F52" s="17"/>
      <c r="G52" s="9"/>
      <c r="H52" s="9"/>
      <c r="I52" s="9"/>
      <c r="J52" s="9"/>
      <c r="K52" s="9"/>
      <c r="L52" s="9"/>
      <c r="M52" s="9"/>
    </row>
    <row r="53" spans="1:15" ht="24" customHeight="1" thickBot="1">
      <c r="A53" s="55" t="s">
        <v>128</v>
      </c>
      <c r="F53" s="17"/>
      <c r="G53" s="20">
        <f>G45-G54</f>
        <v>-100377451</v>
      </c>
      <c r="H53" s="9"/>
      <c r="I53" s="9">
        <f>I45-I54</f>
        <v>-72708477</v>
      </c>
      <c r="J53" s="9"/>
      <c r="K53" s="42">
        <f>K45</f>
        <v>-58477070</v>
      </c>
      <c r="L53" s="9"/>
      <c r="M53" s="42">
        <f>M45</f>
        <v>-85947802</v>
      </c>
    </row>
    <row r="54" spans="1:15" ht="24" customHeight="1" thickTop="1">
      <c r="A54" s="55" t="s">
        <v>93</v>
      </c>
      <c r="F54" s="17"/>
      <c r="G54" s="40">
        <v>0</v>
      </c>
      <c r="H54" s="9"/>
      <c r="I54" s="11">
        <v>-6454</v>
      </c>
      <c r="J54" s="10"/>
      <c r="K54" s="26"/>
      <c r="L54" s="10"/>
      <c r="M54" s="26"/>
    </row>
    <row r="55" spans="1:15" ht="24" customHeight="1" thickBot="1">
      <c r="A55" s="90"/>
      <c r="F55" s="17"/>
      <c r="G55" s="98">
        <f>SUM(G53:G54)</f>
        <v>-100377451</v>
      </c>
      <c r="H55" s="9"/>
      <c r="I55" s="98">
        <f>SUM(I53:I54)</f>
        <v>-72714931</v>
      </c>
      <c r="J55" s="93"/>
      <c r="K55" s="93"/>
      <c r="L55" s="10"/>
      <c r="M55" s="93"/>
    </row>
    <row r="56" spans="1:15" ht="24" customHeight="1" thickTop="1">
      <c r="A56" s="90"/>
      <c r="F56" s="17"/>
      <c r="G56" s="9"/>
      <c r="H56" s="9"/>
      <c r="I56" s="9"/>
      <c r="J56" s="9"/>
      <c r="K56" s="9"/>
      <c r="L56" s="9"/>
      <c r="M56" s="9"/>
    </row>
    <row r="57" spans="1:15" ht="24" customHeight="1">
      <c r="A57" s="13" t="s">
        <v>149</v>
      </c>
      <c r="B57" s="10"/>
      <c r="C57" s="10"/>
      <c r="D57" s="9"/>
      <c r="E57" s="19">
        <v>27</v>
      </c>
      <c r="F57" s="54"/>
    </row>
    <row r="58" spans="1:15" ht="24" customHeight="1" thickBot="1">
      <c r="A58" s="10" t="s">
        <v>216</v>
      </c>
      <c r="B58" s="10"/>
      <c r="C58" s="10"/>
      <c r="D58" s="9"/>
      <c r="F58" s="54"/>
      <c r="G58" s="56">
        <v>-4.8000000000000001E-2</v>
      </c>
      <c r="H58" s="57"/>
      <c r="I58" s="56">
        <v>-9.2999999999999999E-2</v>
      </c>
      <c r="J58" s="58"/>
      <c r="K58" s="56">
        <v>-2.4E-2</v>
      </c>
      <c r="L58" s="59"/>
      <c r="M58" s="56">
        <v>-0.108</v>
      </c>
    </row>
    <row r="59" spans="1:15" ht="24" customHeight="1" thickTop="1">
      <c r="A59" s="10"/>
      <c r="B59" s="10"/>
      <c r="C59" s="10"/>
      <c r="D59" s="9"/>
      <c r="F59" s="54"/>
      <c r="G59" s="60"/>
      <c r="H59" s="57"/>
      <c r="I59" s="60"/>
      <c r="J59" s="58"/>
      <c r="K59" s="60"/>
      <c r="L59" s="59"/>
      <c r="M59" s="60"/>
    </row>
    <row r="60" spans="1:15" ht="24" customHeight="1">
      <c r="A60" s="9" t="s">
        <v>148</v>
      </c>
      <c r="F60" s="17"/>
      <c r="G60" s="9"/>
      <c r="H60" s="9"/>
      <c r="I60" s="9"/>
      <c r="J60" s="9"/>
      <c r="K60" s="9"/>
      <c r="L60" s="9"/>
      <c r="M60" s="9"/>
    </row>
    <row r="61" spans="1:15" s="61" customFormat="1" ht="24" customHeight="1">
      <c r="A61" s="1" t="s">
        <v>56</v>
      </c>
      <c r="B61" s="1"/>
      <c r="C61" s="1"/>
      <c r="D61" s="2"/>
      <c r="E61" s="2"/>
      <c r="F61" s="1"/>
      <c r="G61" s="2"/>
      <c r="H61" s="2"/>
      <c r="I61" s="2"/>
      <c r="J61" s="2"/>
      <c r="K61" s="2"/>
      <c r="L61" s="2"/>
      <c r="M61" s="2"/>
      <c r="N61" s="13"/>
    </row>
    <row r="62" spans="1:15" s="1" customFormat="1" ht="24" customHeight="1">
      <c r="A62" s="61" t="s">
        <v>5</v>
      </c>
      <c r="B62" s="61"/>
      <c r="C62" s="61"/>
      <c r="D62" s="61"/>
      <c r="E62" s="61"/>
      <c r="F62" s="61"/>
      <c r="O62" s="13"/>
    </row>
    <row r="63" spans="1:15" s="1" customFormat="1" ht="24" customHeight="1">
      <c r="A63" s="1" t="str">
        <f>$A$3</f>
        <v>สำหรับงวดหกเดือนสิ้นสุดวันที่ 30 มิถุนายน 2565</v>
      </c>
      <c r="D63" s="2"/>
      <c r="E63" s="2"/>
      <c r="G63" s="2"/>
      <c r="H63" s="2"/>
      <c r="I63" s="2"/>
      <c r="J63" s="2"/>
      <c r="K63" s="2"/>
      <c r="L63" s="2"/>
      <c r="M63" s="2"/>
      <c r="O63" s="13"/>
    </row>
    <row r="64" spans="1:15" s="10" customFormat="1" ht="24" customHeight="1">
      <c r="A64" s="4"/>
      <c r="B64" s="4"/>
      <c r="C64" s="4"/>
      <c r="D64" s="5"/>
      <c r="E64" s="5"/>
      <c r="F64" s="4"/>
      <c r="G64" s="6"/>
      <c r="H64" s="5"/>
      <c r="I64" s="6"/>
      <c r="J64" s="6"/>
      <c r="K64" s="6"/>
      <c r="L64" s="5"/>
      <c r="M64" s="6" t="s">
        <v>161</v>
      </c>
      <c r="O64" s="9"/>
    </row>
    <row r="65" spans="1:26" s="10" customFormat="1" ht="24" customHeight="1">
      <c r="A65" s="4"/>
      <c r="B65" s="4"/>
      <c r="C65" s="4"/>
      <c r="D65" s="5"/>
      <c r="E65" s="5"/>
      <c r="F65" s="4"/>
      <c r="G65" s="102" t="s">
        <v>163</v>
      </c>
      <c r="H65" s="102"/>
      <c r="I65" s="102"/>
      <c r="J65" s="6"/>
      <c r="K65" s="6"/>
      <c r="L65" s="5"/>
      <c r="M65" s="6"/>
      <c r="O65" s="9"/>
    </row>
    <row r="66" spans="1:26" ht="24" customHeight="1">
      <c r="A66" s="4"/>
      <c r="B66" s="4"/>
      <c r="C66" s="4"/>
      <c r="D66" s="5"/>
      <c r="E66" s="5"/>
      <c r="F66" s="4"/>
      <c r="G66" s="103" t="s">
        <v>114</v>
      </c>
      <c r="H66" s="103"/>
      <c r="I66" s="103"/>
      <c r="J66" s="12"/>
      <c r="K66" s="103" t="s">
        <v>59</v>
      </c>
      <c r="L66" s="103"/>
      <c r="M66" s="103"/>
      <c r="O66" s="10"/>
    </row>
    <row r="67" spans="1:26" s="24" customFormat="1" ht="24" customHeight="1">
      <c r="A67" s="10"/>
      <c r="B67" s="10"/>
      <c r="C67" s="10"/>
      <c r="D67" s="14"/>
      <c r="E67" s="50"/>
      <c r="F67" s="10"/>
      <c r="G67" s="48">
        <v>2565</v>
      </c>
      <c r="H67" s="16"/>
      <c r="I67" s="48">
        <v>2564</v>
      </c>
      <c r="J67" s="49"/>
      <c r="K67" s="48">
        <v>2565</v>
      </c>
      <c r="L67" s="16"/>
      <c r="M67" s="48">
        <v>2564</v>
      </c>
    </row>
    <row r="68" spans="1:26" s="24" customFormat="1" ht="24" customHeight="1">
      <c r="A68" s="61" t="s">
        <v>10</v>
      </c>
      <c r="F68" s="62"/>
      <c r="G68" s="9"/>
      <c r="H68" s="9"/>
      <c r="I68" s="9"/>
      <c r="J68" s="9"/>
      <c r="K68" s="9"/>
      <c r="L68" s="9"/>
      <c r="M68" s="9"/>
    </row>
    <row r="69" spans="1:26" s="24" customFormat="1" ht="24" customHeight="1">
      <c r="A69" s="24" t="s">
        <v>142</v>
      </c>
      <c r="F69" s="62"/>
      <c r="G69" s="20">
        <f>G25</f>
        <v>-82523865</v>
      </c>
      <c r="H69" s="20"/>
      <c r="I69" s="20">
        <f>I25</f>
        <v>-84070552</v>
      </c>
      <c r="J69" s="20"/>
      <c r="K69" s="20">
        <f>K25</f>
        <v>-40623484</v>
      </c>
      <c r="L69" s="20"/>
      <c r="M69" s="20">
        <f>M25</f>
        <v>-97303423</v>
      </c>
      <c r="W69" s="10"/>
      <c r="X69" s="10"/>
      <c r="Y69" s="10"/>
      <c r="Z69" s="10"/>
    </row>
    <row r="70" spans="1:26" s="24" customFormat="1" ht="24" customHeight="1">
      <c r="A70" s="24" t="s">
        <v>143</v>
      </c>
      <c r="F70" s="62"/>
      <c r="G70" s="20"/>
      <c r="H70" s="20"/>
      <c r="I70" s="20"/>
      <c r="J70" s="20"/>
      <c r="K70" s="20"/>
      <c r="L70" s="20"/>
      <c r="M70" s="20"/>
    </row>
    <row r="71" spans="1:26" s="24" customFormat="1" ht="24" customHeight="1">
      <c r="A71" s="24" t="s">
        <v>42</v>
      </c>
      <c r="F71" s="62"/>
      <c r="G71" s="20"/>
      <c r="H71" s="20"/>
      <c r="I71" s="20"/>
      <c r="J71" s="20"/>
      <c r="K71" s="20"/>
      <c r="L71" s="20"/>
      <c r="M71" s="20"/>
    </row>
    <row r="72" spans="1:26" s="24" customFormat="1" ht="24" customHeight="1">
      <c r="A72" s="24" t="s">
        <v>152</v>
      </c>
      <c r="F72" s="62"/>
      <c r="G72" s="20">
        <f>+K72</f>
        <v>7262404</v>
      </c>
      <c r="H72" s="20"/>
      <c r="I72" s="20">
        <v>12326735</v>
      </c>
      <c r="J72" s="20"/>
      <c r="K72" s="20">
        <v>7262404</v>
      </c>
      <c r="L72" s="20"/>
      <c r="M72" s="20">
        <v>12326735</v>
      </c>
      <c r="W72" s="10"/>
      <c r="X72" s="10"/>
      <c r="Y72" s="10"/>
      <c r="Z72" s="10"/>
    </row>
    <row r="73" spans="1:26" s="24" customFormat="1" ht="24" customHeight="1">
      <c r="A73" s="24" t="s">
        <v>153</v>
      </c>
      <c r="F73" s="62"/>
      <c r="G73" s="20">
        <f t="shared" ref="G73:G86" si="2">+K73</f>
        <v>-1487807</v>
      </c>
      <c r="H73" s="20"/>
      <c r="I73" s="20">
        <v>-13877433</v>
      </c>
      <c r="J73" s="20"/>
      <c r="K73" s="20">
        <v>-1487807</v>
      </c>
      <c r="L73" s="20"/>
      <c r="M73" s="20">
        <v>-13877433</v>
      </c>
      <c r="W73" s="10"/>
      <c r="X73" s="10"/>
      <c r="Y73" s="10"/>
      <c r="Z73" s="10"/>
    </row>
    <row r="74" spans="1:26" s="24" customFormat="1" ht="24" customHeight="1">
      <c r="A74" s="24" t="s">
        <v>194</v>
      </c>
      <c r="F74" s="62"/>
      <c r="G74" s="20">
        <f t="shared" si="2"/>
        <v>-12528436</v>
      </c>
      <c r="H74" s="20"/>
      <c r="I74" s="20">
        <v>61835548</v>
      </c>
      <c r="J74" s="20"/>
      <c r="K74" s="20">
        <v>-12528436</v>
      </c>
      <c r="L74" s="20"/>
      <c r="M74" s="20">
        <v>71563998</v>
      </c>
      <c r="W74" s="10"/>
      <c r="X74" s="10"/>
      <c r="Y74" s="10"/>
      <c r="Z74" s="10"/>
    </row>
    <row r="75" spans="1:26" s="24" customFormat="1" ht="24" customHeight="1">
      <c r="A75" s="24" t="s">
        <v>204</v>
      </c>
      <c r="F75" s="62"/>
      <c r="G75" s="20">
        <v>9000000</v>
      </c>
      <c r="H75" s="20"/>
      <c r="I75" s="20">
        <v>6400000</v>
      </c>
      <c r="J75" s="20"/>
      <c r="K75" s="20">
        <v>9000000</v>
      </c>
      <c r="L75" s="20"/>
      <c r="M75" s="20">
        <v>6400000</v>
      </c>
      <c r="W75" s="10"/>
      <c r="X75" s="10"/>
      <c r="Y75" s="10"/>
      <c r="Z75" s="10"/>
    </row>
    <row r="76" spans="1:26" s="24" customFormat="1" ht="24" customHeight="1">
      <c r="A76" s="46" t="s">
        <v>195</v>
      </c>
      <c r="F76" s="62"/>
      <c r="G76" s="20"/>
      <c r="H76" s="20"/>
      <c r="I76" s="20"/>
      <c r="J76" s="20"/>
      <c r="K76" s="20"/>
      <c r="L76" s="20"/>
      <c r="M76" s="20"/>
      <c r="W76" s="10"/>
      <c r="X76" s="10"/>
      <c r="Y76" s="10"/>
      <c r="Z76" s="10"/>
    </row>
    <row r="77" spans="1:26" s="24" customFormat="1" ht="24" customHeight="1">
      <c r="A77" s="46" t="s">
        <v>158</v>
      </c>
      <c r="F77" s="62"/>
      <c r="G77" s="20">
        <f t="shared" si="2"/>
        <v>6215848</v>
      </c>
      <c r="H77" s="20"/>
      <c r="I77" s="20">
        <v>-5046182</v>
      </c>
      <c r="J77" s="20"/>
      <c r="K77" s="20">
        <v>6215848</v>
      </c>
      <c r="L77" s="20"/>
      <c r="M77" s="20">
        <v>-5046182</v>
      </c>
      <c r="W77" s="10"/>
      <c r="X77" s="10"/>
      <c r="Y77" s="10"/>
      <c r="Z77" s="10"/>
    </row>
    <row r="78" spans="1:26" s="24" customFormat="1" ht="24" customHeight="1">
      <c r="A78" s="46" t="s">
        <v>209</v>
      </c>
      <c r="F78" s="62"/>
      <c r="G78" s="20">
        <f t="shared" si="2"/>
        <v>0</v>
      </c>
      <c r="H78" s="20"/>
      <c r="I78" s="20">
        <v>-18214798</v>
      </c>
      <c r="J78" s="20"/>
      <c r="K78" s="20">
        <v>0</v>
      </c>
      <c r="L78" s="20"/>
      <c r="M78" s="20">
        <v>-15000000</v>
      </c>
      <c r="W78" s="10"/>
      <c r="X78" s="10"/>
      <c r="Y78" s="10"/>
      <c r="Z78" s="10"/>
    </row>
    <row r="79" spans="1:26" s="24" customFormat="1" ht="24" customHeight="1">
      <c r="A79" s="46" t="s">
        <v>172</v>
      </c>
      <c r="F79" s="62"/>
      <c r="G79" s="20">
        <f t="shared" si="2"/>
        <v>0</v>
      </c>
      <c r="H79" s="20"/>
      <c r="I79" s="20">
        <v>486000</v>
      </c>
      <c r="J79" s="20"/>
      <c r="K79" s="20">
        <v>0</v>
      </c>
      <c r="L79" s="20"/>
      <c r="M79" s="20">
        <v>486000</v>
      </c>
      <c r="W79" s="10"/>
      <c r="X79" s="10"/>
      <c r="Y79" s="10"/>
      <c r="Z79" s="10"/>
    </row>
    <row r="80" spans="1:26" s="24" customFormat="1" ht="24" customHeight="1">
      <c r="A80" s="24" t="s">
        <v>154</v>
      </c>
      <c r="F80" s="62"/>
      <c r="G80" s="20">
        <v>41900381</v>
      </c>
      <c r="H80" s="20"/>
      <c r="I80" s="20">
        <v>0</v>
      </c>
      <c r="J80" s="20"/>
      <c r="K80" s="20">
        <v>0</v>
      </c>
      <c r="L80" s="20"/>
      <c r="M80" s="20">
        <v>0</v>
      </c>
      <c r="W80" s="9"/>
      <c r="X80" s="9"/>
      <c r="Y80" s="9"/>
      <c r="Z80" s="9"/>
    </row>
    <row r="81" spans="1:26" s="24" customFormat="1" ht="24" customHeight="1">
      <c r="A81" s="46" t="s">
        <v>210</v>
      </c>
      <c r="F81" s="62"/>
      <c r="G81" s="26"/>
      <c r="H81" s="20"/>
      <c r="I81" s="20"/>
      <c r="J81" s="20"/>
      <c r="K81" s="20"/>
      <c r="L81" s="20"/>
      <c r="M81" s="20"/>
    </row>
    <row r="82" spans="1:26" s="24" customFormat="1" ht="24" customHeight="1">
      <c r="A82" s="10" t="s">
        <v>211</v>
      </c>
      <c r="F82" s="62"/>
      <c r="G82" s="20">
        <f t="shared" si="2"/>
        <v>338061</v>
      </c>
      <c r="H82" s="20"/>
      <c r="I82" s="20">
        <v>-1242378</v>
      </c>
      <c r="J82" s="20"/>
      <c r="K82" s="20">
        <v>338061</v>
      </c>
      <c r="L82" s="20"/>
      <c r="M82" s="20">
        <v>-1242378</v>
      </c>
      <c r="W82" s="10"/>
      <c r="X82" s="10"/>
      <c r="Y82" s="10"/>
      <c r="Z82" s="10"/>
    </row>
    <row r="83" spans="1:26" s="24" customFormat="1" ht="24" customHeight="1">
      <c r="A83" s="10" t="s">
        <v>196</v>
      </c>
      <c r="F83" s="62"/>
      <c r="G83" s="20">
        <f t="shared" si="2"/>
        <v>-248355</v>
      </c>
      <c r="H83" s="20"/>
      <c r="I83" s="20">
        <v>0</v>
      </c>
      <c r="J83" s="20"/>
      <c r="K83" s="20">
        <v>-248355</v>
      </c>
      <c r="L83" s="20"/>
      <c r="M83" s="20">
        <v>0</v>
      </c>
      <c r="W83" s="10"/>
      <c r="X83" s="10"/>
      <c r="Y83" s="10"/>
      <c r="Z83" s="10"/>
    </row>
    <row r="84" spans="1:26" s="24" customFormat="1" ht="24" customHeight="1">
      <c r="A84" s="24" t="s">
        <v>155</v>
      </c>
      <c r="F84" s="62"/>
      <c r="G84" s="20">
        <f t="shared" si="2"/>
        <v>479984</v>
      </c>
      <c r="H84" s="20"/>
      <c r="I84" s="36">
        <v>959251</v>
      </c>
      <c r="J84" s="20"/>
      <c r="K84" s="37">
        <v>479984</v>
      </c>
      <c r="L84" s="36"/>
      <c r="M84" s="36">
        <v>959251</v>
      </c>
      <c r="W84" s="10"/>
      <c r="X84" s="10"/>
      <c r="Y84" s="10"/>
      <c r="Z84" s="10"/>
    </row>
    <row r="85" spans="1:26" s="24" customFormat="1" ht="24" customHeight="1">
      <c r="A85" s="24" t="s">
        <v>156</v>
      </c>
      <c r="F85" s="62"/>
      <c r="G85" s="20">
        <f t="shared" si="2"/>
        <v>1194410</v>
      </c>
      <c r="H85" s="20"/>
      <c r="I85" s="36">
        <v>643378</v>
      </c>
      <c r="J85" s="20"/>
      <c r="K85" s="37">
        <v>1194410</v>
      </c>
      <c r="L85" s="36"/>
      <c r="M85" s="38">
        <v>643378</v>
      </c>
      <c r="W85" s="10"/>
      <c r="X85" s="10"/>
      <c r="Y85" s="10"/>
      <c r="Z85" s="10"/>
    </row>
    <row r="86" spans="1:26" s="24" customFormat="1" ht="24" customHeight="1">
      <c r="A86" s="24" t="s">
        <v>157</v>
      </c>
      <c r="F86" s="62"/>
      <c r="G86" s="28">
        <f t="shared" si="2"/>
        <v>-9283414</v>
      </c>
      <c r="H86" s="20"/>
      <c r="I86" s="40">
        <v>-8894444</v>
      </c>
      <c r="J86" s="20"/>
      <c r="K86" s="40">
        <v>-9283414</v>
      </c>
      <c r="L86" s="37"/>
      <c r="M86" s="44">
        <v>-8716154</v>
      </c>
      <c r="W86" s="10"/>
      <c r="X86" s="10"/>
      <c r="Y86" s="10"/>
      <c r="Z86" s="10"/>
    </row>
    <row r="87" spans="1:26" s="24" customFormat="1" ht="24" customHeight="1">
      <c r="A87" s="61" t="s">
        <v>94</v>
      </c>
      <c r="F87" s="62"/>
      <c r="G87" s="26"/>
      <c r="H87" s="26"/>
      <c r="I87" s="26"/>
      <c r="J87" s="26"/>
      <c r="K87" s="26"/>
      <c r="L87" s="26"/>
      <c r="M87" s="26"/>
    </row>
    <row r="88" spans="1:26" s="24" customFormat="1" ht="24" customHeight="1">
      <c r="A88" s="61" t="s">
        <v>23</v>
      </c>
      <c r="F88" s="62"/>
      <c r="G88" s="20">
        <f>SUM(G69:G87)</f>
        <v>-39680789</v>
      </c>
      <c r="H88" s="20"/>
      <c r="I88" s="20">
        <f>SUM(I69:I87)</f>
        <v>-48694875</v>
      </c>
      <c r="J88" s="20"/>
      <c r="K88" s="20">
        <f>SUM(K69:K87)</f>
        <v>-39680789</v>
      </c>
      <c r="L88" s="20"/>
      <c r="M88" s="20">
        <f>SUM(M69:M87)</f>
        <v>-48806208</v>
      </c>
      <c r="W88" s="10"/>
      <c r="X88" s="10"/>
      <c r="Y88" s="10"/>
      <c r="Z88" s="10"/>
    </row>
    <row r="89" spans="1:26" s="24" customFormat="1" ht="24" customHeight="1">
      <c r="A89" s="24" t="s">
        <v>24</v>
      </c>
      <c r="F89" s="62"/>
      <c r="G89" s="20"/>
      <c r="H89" s="20"/>
      <c r="I89" s="20"/>
      <c r="J89" s="20"/>
      <c r="K89" s="20"/>
      <c r="L89" s="20"/>
      <c r="M89" s="20"/>
    </row>
    <row r="90" spans="1:26" s="24" customFormat="1" ht="24" customHeight="1">
      <c r="A90" s="24" t="s">
        <v>95</v>
      </c>
      <c r="F90" s="62"/>
      <c r="G90" s="20">
        <f t="shared" ref="G90:G93" si="3">+K90</f>
        <v>-26421967</v>
      </c>
      <c r="H90" s="20"/>
      <c r="I90" s="20">
        <v>28444548</v>
      </c>
      <c r="J90" s="20"/>
      <c r="K90" s="20">
        <v>-26421967</v>
      </c>
      <c r="L90" s="20"/>
      <c r="M90" s="63">
        <v>28444548</v>
      </c>
      <c r="W90" s="10"/>
      <c r="X90" s="10"/>
      <c r="Y90" s="10"/>
      <c r="Z90" s="10"/>
    </row>
    <row r="91" spans="1:26" s="24" customFormat="1" ht="24" customHeight="1">
      <c r="A91" s="24" t="s">
        <v>96</v>
      </c>
      <c r="F91" s="62"/>
      <c r="G91" s="20">
        <f t="shared" si="3"/>
        <v>-90239326</v>
      </c>
      <c r="H91" s="20"/>
      <c r="I91" s="20">
        <v>-25662236</v>
      </c>
      <c r="J91" s="20"/>
      <c r="K91" s="20">
        <v>-90239326</v>
      </c>
      <c r="L91" s="20"/>
      <c r="M91" s="20">
        <v>-25662236</v>
      </c>
      <c r="W91" s="10"/>
      <c r="X91" s="10"/>
      <c r="Y91" s="10"/>
      <c r="Z91" s="10"/>
    </row>
    <row r="92" spans="1:26" s="24" customFormat="1" ht="24" customHeight="1">
      <c r="A92" s="24" t="s">
        <v>97</v>
      </c>
      <c r="F92" s="62"/>
      <c r="G92" s="20">
        <f t="shared" si="3"/>
        <v>231955364</v>
      </c>
      <c r="H92" s="20"/>
      <c r="I92" s="20">
        <v>-22208097</v>
      </c>
      <c r="J92" s="20"/>
      <c r="K92" s="20">
        <v>231955364</v>
      </c>
      <c r="L92" s="20"/>
      <c r="M92" s="20">
        <v>-22208097</v>
      </c>
      <c r="W92" s="10"/>
      <c r="X92" s="10"/>
      <c r="Y92" s="10"/>
      <c r="Z92" s="10"/>
    </row>
    <row r="93" spans="1:26" s="24" customFormat="1" ht="24" customHeight="1">
      <c r="A93" s="24" t="s">
        <v>98</v>
      </c>
      <c r="F93" s="62"/>
      <c r="G93" s="20">
        <f t="shared" si="3"/>
        <v>-9150970</v>
      </c>
      <c r="H93" s="20"/>
      <c r="I93" s="20">
        <v>-32112960</v>
      </c>
      <c r="J93" s="20"/>
      <c r="K93" s="20">
        <v>-9150970</v>
      </c>
      <c r="L93" s="20"/>
      <c r="M93" s="20">
        <v>-33951616</v>
      </c>
      <c r="P93" s="9"/>
      <c r="Q93" s="9"/>
      <c r="R93" s="9"/>
      <c r="S93" s="9"/>
      <c r="T93" s="9"/>
      <c r="U93" s="9"/>
      <c r="V93" s="9"/>
      <c r="W93" s="10"/>
      <c r="X93" s="10"/>
      <c r="Y93" s="10"/>
      <c r="Z93" s="10"/>
    </row>
    <row r="94" spans="1:26" ht="24" customHeight="1">
      <c r="A94" s="24"/>
      <c r="B94" s="24"/>
      <c r="C94" s="24"/>
      <c r="D94" s="9"/>
      <c r="E94" s="9"/>
      <c r="G94" s="24"/>
      <c r="H94" s="24"/>
      <c r="I94" s="24"/>
      <c r="J94" s="24"/>
      <c r="K94" s="24"/>
      <c r="L94" s="24"/>
      <c r="M94" s="24"/>
      <c r="P94" s="24"/>
      <c r="Q94" s="24"/>
      <c r="R94" s="24"/>
      <c r="S94" s="24"/>
      <c r="T94" s="24"/>
      <c r="U94" s="24"/>
      <c r="V94" s="24"/>
    </row>
    <row r="95" spans="1:26" s="24" customFormat="1" ht="24" customHeight="1">
      <c r="A95" s="9" t="s">
        <v>148</v>
      </c>
      <c r="D95" s="9"/>
      <c r="E95" s="9"/>
      <c r="F95" s="9"/>
    </row>
    <row r="96" spans="1:26" s="1" customFormat="1" ht="24" customHeight="1">
      <c r="A96" s="1" t="s">
        <v>56</v>
      </c>
      <c r="D96" s="2"/>
      <c r="E96" s="2"/>
      <c r="G96" s="2"/>
      <c r="H96" s="2"/>
      <c r="I96" s="2"/>
      <c r="J96" s="2"/>
      <c r="K96" s="2"/>
      <c r="L96" s="2"/>
      <c r="M96" s="2"/>
      <c r="O96" s="13"/>
    </row>
    <row r="97" spans="1:26" s="1" customFormat="1" ht="24" customHeight="1">
      <c r="A97" s="61" t="s">
        <v>6</v>
      </c>
      <c r="B97" s="61"/>
      <c r="C97" s="61"/>
      <c r="D97" s="61"/>
      <c r="E97" s="61"/>
      <c r="F97" s="61"/>
      <c r="O97" s="13"/>
    </row>
    <row r="98" spans="1:26" s="1" customFormat="1" ht="24" customHeight="1">
      <c r="A98" s="1" t="str">
        <f>$A$3</f>
        <v>สำหรับงวดหกเดือนสิ้นสุดวันที่ 30 มิถุนายน 2565</v>
      </c>
      <c r="D98" s="2"/>
      <c r="E98" s="2"/>
      <c r="G98" s="2"/>
      <c r="H98" s="2"/>
      <c r="I98" s="2"/>
      <c r="J98" s="2"/>
      <c r="K98" s="2"/>
      <c r="L98" s="2"/>
      <c r="M98" s="2"/>
      <c r="O98" s="13"/>
      <c r="P98" s="10"/>
      <c r="Q98" s="10"/>
      <c r="R98" s="10"/>
      <c r="S98" s="10"/>
      <c r="T98" s="10"/>
      <c r="U98" s="10"/>
      <c r="V98" s="10"/>
    </row>
    <row r="99" spans="1:26" s="10" customFormat="1" ht="24" customHeight="1">
      <c r="A99" s="4"/>
      <c r="B99" s="4"/>
      <c r="C99" s="4"/>
      <c r="D99" s="5"/>
      <c r="E99" s="5"/>
      <c r="F99" s="4"/>
      <c r="G99" s="6"/>
      <c r="H99" s="5"/>
      <c r="I99" s="6"/>
      <c r="J99" s="6"/>
      <c r="K99" s="6"/>
      <c r="L99" s="5"/>
      <c r="M99" s="6" t="s">
        <v>161</v>
      </c>
      <c r="O99" s="9"/>
    </row>
    <row r="100" spans="1:26" s="10" customFormat="1" ht="24" customHeight="1">
      <c r="A100" s="4"/>
      <c r="B100" s="4"/>
      <c r="C100" s="4"/>
      <c r="D100" s="5"/>
      <c r="E100" s="5"/>
      <c r="F100" s="4"/>
      <c r="G100" s="102" t="s">
        <v>163</v>
      </c>
      <c r="H100" s="102"/>
      <c r="I100" s="102"/>
      <c r="J100" s="6"/>
      <c r="K100" s="6"/>
      <c r="L100" s="5"/>
      <c r="M100" s="6"/>
      <c r="O100" s="9"/>
      <c r="P100" s="9"/>
      <c r="Q100" s="9"/>
      <c r="R100" s="9"/>
      <c r="S100" s="9"/>
      <c r="T100" s="9"/>
      <c r="U100" s="9"/>
      <c r="V100" s="9"/>
    </row>
    <row r="101" spans="1:26" ht="24" customHeight="1">
      <c r="A101" s="4"/>
      <c r="B101" s="4"/>
      <c r="C101" s="4"/>
      <c r="D101" s="5"/>
      <c r="E101" s="5"/>
      <c r="F101" s="4"/>
      <c r="G101" s="103" t="s">
        <v>114</v>
      </c>
      <c r="H101" s="103"/>
      <c r="I101" s="103"/>
      <c r="J101" s="12"/>
      <c r="K101" s="103" t="s">
        <v>59</v>
      </c>
      <c r="L101" s="103"/>
      <c r="M101" s="103"/>
      <c r="O101" s="10"/>
      <c r="P101" s="24"/>
      <c r="Q101" s="24"/>
      <c r="R101" s="24"/>
      <c r="S101" s="24"/>
      <c r="T101" s="24"/>
      <c r="U101" s="24"/>
      <c r="V101" s="24"/>
    </row>
    <row r="102" spans="1:26" s="24" customFormat="1" ht="24" customHeight="1">
      <c r="A102" s="10"/>
      <c r="B102" s="10"/>
      <c r="C102" s="10"/>
      <c r="D102" s="14"/>
      <c r="E102" s="50"/>
      <c r="F102" s="10"/>
      <c r="G102" s="48">
        <v>2565</v>
      </c>
      <c r="H102" s="16"/>
      <c r="I102" s="48">
        <v>2564</v>
      </c>
      <c r="J102" s="49"/>
      <c r="K102" s="48">
        <v>2565</v>
      </c>
      <c r="L102" s="16"/>
      <c r="M102" s="48">
        <v>2564</v>
      </c>
    </row>
    <row r="103" spans="1:26" s="24" customFormat="1" ht="24" customHeight="1">
      <c r="A103" s="24" t="s">
        <v>25</v>
      </c>
      <c r="F103" s="62"/>
      <c r="G103" s="20"/>
      <c r="H103" s="20"/>
      <c r="I103" s="20"/>
      <c r="J103" s="20"/>
      <c r="K103" s="20"/>
      <c r="L103" s="20"/>
      <c r="M103" s="20"/>
    </row>
    <row r="104" spans="1:26" s="24" customFormat="1" ht="24" customHeight="1">
      <c r="A104" s="24" t="s">
        <v>99</v>
      </c>
      <c r="F104" s="62"/>
      <c r="G104" s="20">
        <f t="shared" ref="G104:G113" si="4">+K104</f>
        <v>-10226569</v>
      </c>
      <c r="H104" s="20"/>
      <c r="I104" s="20">
        <v>0</v>
      </c>
      <c r="J104" s="20"/>
      <c r="K104" s="26">
        <v>-10226569</v>
      </c>
      <c r="L104" s="20"/>
      <c r="M104" s="20">
        <v>0</v>
      </c>
      <c r="W104" s="10"/>
      <c r="X104" s="10"/>
      <c r="Y104" s="10"/>
      <c r="Z104" s="10"/>
    </row>
    <row r="105" spans="1:26" s="24" customFormat="1" ht="24" customHeight="1">
      <c r="A105" s="24" t="s">
        <v>100</v>
      </c>
      <c r="F105" s="62"/>
      <c r="G105" s="20">
        <f t="shared" si="4"/>
        <v>21542648</v>
      </c>
      <c r="H105" s="20"/>
      <c r="I105" s="20">
        <v>34892309</v>
      </c>
      <c r="J105" s="20"/>
      <c r="K105" s="26">
        <v>21542648</v>
      </c>
      <c r="L105" s="20"/>
      <c r="M105" s="38">
        <v>34892309</v>
      </c>
      <c r="W105" s="10"/>
      <c r="X105" s="10"/>
      <c r="Y105" s="10"/>
      <c r="Z105" s="10"/>
    </row>
    <row r="106" spans="1:26" s="24" customFormat="1" ht="24" customHeight="1">
      <c r="A106" s="24" t="s">
        <v>101</v>
      </c>
      <c r="F106" s="62"/>
      <c r="G106" s="20">
        <f t="shared" si="4"/>
        <v>12970428</v>
      </c>
      <c r="H106" s="20"/>
      <c r="I106" s="20">
        <v>5522639</v>
      </c>
      <c r="J106" s="20"/>
      <c r="K106" s="26">
        <v>12970428</v>
      </c>
      <c r="L106" s="20"/>
      <c r="M106" s="38">
        <v>5522639</v>
      </c>
      <c r="W106" s="10"/>
      <c r="X106" s="10"/>
      <c r="Y106" s="10"/>
      <c r="Z106" s="10"/>
    </row>
    <row r="107" spans="1:26" s="24" customFormat="1" ht="24" customHeight="1">
      <c r="A107" s="24" t="s">
        <v>102</v>
      </c>
      <c r="F107" s="62"/>
      <c r="G107" s="28">
        <f t="shared" si="4"/>
        <v>2777257</v>
      </c>
      <c r="H107" s="20"/>
      <c r="I107" s="28">
        <v>236671</v>
      </c>
      <c r="J107" s="26"/>
      <c r="K107" s="28">
        <v>2777257</v>
      </c>
      <c r="L107" s="20"/>
      <c r="M107" s="28">
        <v>44997</v>
      </c>
      <c r="W107" s="10"/>
      <c r="X107" s="10"/>
      <c r="Y107" s="10"/>
      <c r="Z107" s="10"/>
    </row>
    <row r="108" spans="1:26" s="24" customFormat="1" ht="24" customHeight="1">
      <c r="A108" s="24" t="s">
        <v>51</v>
      </c>
      <c r="F108" s="62"/>
      <c r="G108" s="20">
        <f>SUM(G88:G93,G104:G107)</f>
        <v>93526076</v>
      </c>
      <c r="H108" s="20"/>
      <c r="I108" s="20">
        <f>SUM(I88:I93,I104:I107)</f>
        <v>-59582001</v>
      </c>
      <c r="J108" s="20"/>
      <c r="K108" s="20">
        <f>SUM(K88:K93,K104:K107)</f>
        <v>93526076</v>
      </c>
      <c r="L108" s="20"/>
      <c r="M108" s="20">
        <f>SUM(M88:M93,M104:M107)</f>
        <v>-61723664</v>
      </c>
      <c r="W108" s="10"/>
      <c r="X108" s="10"/>
      <c r="Y108" s="10"/>
      <c r="Z108" s="10"/>
    </row>
    <row r="109" spans="1:26" s="24" customFormat="1" ht="24" customHeight="1">
      <c r="A109" s="24" t="s">
        <v>47</v>
      </c>
      <c r="F109" s="62"/>
      <c r="G109" s="20">
        <f t="shared" si="4"/>
        <v>-942947</v>
      </c>
      <c r="H109" s="20"/>
      <c r="I109" s="20">
        <v>-254723</v>
      </c>
      <c r="J109" s="20"/>
      <c r="K109" s="20">
        <v>-942947</v>
      </c>
      <c r="L109" s="20"/>
      <c r="M109" s="20">
        <v>-254723</v>
      </c>
      <c r="W109" s="10"/>
      <c r="X109" s="10"/>
      <c r="Y109" s="10"/>
      <c r="Z109" s="10"/>
    </row>
    <row r="110" spans="1:26" s="24" customFormat="1" ht="24" customHeight="1">
      <c r="A110" s="24" t="s">
        <v>46</v>
      </c>
      <c r="F110" s="62"/>
      <c r="G110" s="20">
        <f t="shared" si="4"/>
        <v>9100445</v>
      </c>
      <c r="H110" s="20"/>
      <c r="I110" s="20">
        <v>5596540</v>
      </c>
      <c r="J110" s="20"/>
      <c r="K110" s="20">
        <v>9100445</v>
      </c>
      <c r="L110" s="20"/>
      <c r="M110" s="20">
        <v>5998197</v>
      </c>
      <c r="W110" s="10"/>
      <c r="X110" s="10"/>
      <c r="Y110" s="10"/>
      <c r="Z110" s="10"/>
    </row>
    <row r="111" spans="1:26" s="24" customFormat="1" ht="24" customHeight="1">
      <c r="A111" s="24" t="s">
        <v>103</v>
      </c>
      <c r="F111" s="62"/>
      <c r="G111" s="20">
        <f t="shared" si="4"/>
        <v>332620</v>
      </c>
      <c r="H111" s="20"/>
      <c r="I111" s="20">
        <v>411175</v>
      </c>
      <c r="J111" s="20"/>
      <c r="K111" s="20">
        <v>332620</v>
      </c>
      <c r="L111" s="20"/>
      <c r="M111" s="20">
        <v>411175</v>
      </c>
      <c r="W111" s="10"/>
      <c r="X111" s="10"/>
      <c r="Y111" s="10"/>
      <c r="Z111" s="10"/>
    </row>
    <row r="112" spans="1:26" s="24" customFormat="1" ht="24" customHeight="1">
      <c r="A112" s="24" t="s">
        <v>116</v>
      </c>
      <c r="F112" s="62"/>
      <c r="G112" s="20">
        <f t="shared" si="4"/>
        <v>2607110</v>
      </c>
      <c r="H112" s="20"/>
      <c r="I112" s="20">
        <v>0</v>
      </c>
      <c r="J112" s="20"/>
      <c r="K112" s="20">
        <v>2607110</v>
      </c>
      <c r="L112" s="20"/>
      <c r="M112" s="20">
        <v>0</v>
      </c>
      <c r="W112" s="10"/>
      <c r="X112" s="10"/>
      <c r="Y112" s="10"/>
      <c r="Z112" s="10"/>
    </row>
    <row r="113" spans="1:26" s="24" customFormat="1" ht="24" customHeight="1">
      <c r="A113" s="24" t="s">
        <v>28</v>
      </c>
      <c r="F113" s="62"/>
      <c r="G113" s="20">
        <f t="shared" si="4"/>
        <v>-260729</v>
      </c>
      <c r="H113" s="20"/>
      <c r="I113" s="20">
        <v>-168291</v>
      </c>
      <c r="J113" s="20"/>
      <c r="K113" s="20">
        <v>-260729</v>
      </c>
      <c r="L113" s="20"/>
      <c r="M113" s="20">
        <v>-162321</v>
      </c>
      <c r="Q113" s="9"/>
      <c r="R113" s="9"/>
      <c r="S113" s="9"/>
      <c r="T113" s="9"/>
      <c r="U113" s="9"/>
      <c r="V113" s="9"/>
      <c r="W113" s="10"/>
      <c r="X113" s="10"/>
      <c r="Y113" s="10"/>
      <c r="Z113" s="10"/>
    </row>
    <row r="114" spans="1:26" ht="24" customHeight="1">
      <c r="A114" s="61" t="s">
        <v>212</v>
      </c>
      <c r="B114" s="24"/>
      <c r="C114" s="24"/>
      <c r="D114" s="9"/>
      <c r="E114" s="9"/>
      <c r="G114" s="41">
        <f>SUM(G108:G113)</f>
        <v>104362575</v>
      </c>
      <c r="H114" s="20"/>
      <c r="I114" s="41">
        <f>SUM(I108:I113)</f>
        <v>-53997300</v>
      </c>
      <c r="J114" s="26"/>
      <c r="K114" s="41">
        <f>SUM(K108:K113)</f>
        <v>104362575</v>
      </c>
      <c r="L114" s="20"/>
      <c r="M114" s="41">
        <f>SUM(M108:M113)</f>
        <v>-55731336</v>
      </c>
      <c r="P114" s="24"/>
      <c r="Q114" s="24"/>
      <c r="R114" s="24"/>
      <c r="S114" s="24"/>
      <c r="T114" s="24"/>
      <c r="U114" s="24"/>
      <c r="V114" s="24"/>
      <c r="W114" s="10"/>
      <c r="X114" s="10"/>
      <c r="Y114" s="10"/>
      <c r="Z114" s="10"/>
    </row>
    <row r="115" spans="1:26" s="24" customFormat="1" ht="24" customHeight="1">
      <c r="A115" s="61" t="s">
        <v>11</v>
      </c>
      <c r="F115" s="62"/>
      <c r="G115" s="9"/>
      <c r="H115" s="9"/>
      <c r="I115" s="9"/>
      <c r="J115" s="9"/>
      <c r="K115" s="9"/>
      <c r="L115" s="9"/>
      <c r="M115" s="9"/>
    </row>
    <row r="116" spans="1:26" s="24" customFormat="1" ht="24" customHeight="1">
      <c r="A116" s="24" t="s">
        <v>105</v>
      </c>
      <c r="F116" s="62"/>
      <c r="G116" s="20">
        <f t="shared" ref="G116:G129" si="5">+K116</f>
        <v>0</v>
      </c>
      <c r="H116" s="9"/>
      <c r="I116" s="38">
        <v>-35000000</v>
      </c>
      <c r="J116" s="9"/>
      <c r="K116" s="38">
        <v>0</v>
      </c>
      <c r="L116" s="9"/>
      <c r="M116" s="38">
        <v>-35000000</v>
      </c>
      <c r="W116" s="10"/>
      <c r="X116" s="10"/>
      <c r="Y116" s="10"/>
      <c r="Z116" s="10"/>
    </row>
    <row r="117" spans="1:26" s="24" customFormat="1" ht="24" customHeight="1">
      <c r="A117" s="24" t="s">
        <v>106</v>
      </c>
      <c r="F117" s="62"/>
      <c r="G117" s="20">
        <f t="shared" si="5"/>
        <v>21924863</v>
      </c>
      <c r="H117" s="20"/>
      <c r="I117" s="38">
        <v>53000000</v>
      </c>
      <c r="J117" s="20"/>
      <c r="K117" s="38">
        <v>21924863</v>
      </c>
      <c r="L117" s="20"/>
      <c r="M117" s="38">
        <v>53000000</v>
      </c>
      <c r="P117" s="20"/>
      <c r="Q117" s="20"/>
      <c r="R117" s="20"/>
      <c r="S117" s="20"/>
      <c r="T117" s="20"/>
      <c r="U117" s="20"/>
      <c r="V117" s="20"/>
      <c r="W117" s="10"/>
      <c r="X117" s="10"/>
      <c r="Y117" s="10"/>
      <c r="Z117" s="10"/>
    </row>
    <row r="118" spans="1:26" s="24" customFormat="1" ht="24" customHeight="1">
      <c r="A118" s="24" t="s">
        <v>173</v>
      </c>
      <c r="F118" s="62"/>
      <c r="G118" s="38"/>
      <c r="H118" s="20"/>
      <c r="I118" s="38"/>
      <c r="J118" s="20"/>
      <c r="K118" s="38"/>
      <c r="L118" s="20"/>
      <c r="M118" s="38"/>
      <c r="P118" s="20"/>
      <c r="Q118" s="20"/>
      <c r="R118" s="20"/>
      <c r="S118" s="20"/>
      <c r="T118" s="20"/>
      <c r="U118" s="20"/>
      <c r="V118" s="20"/>
      <c r="W118" s="10"/>
      <c r="X118" s="10"/>
      <c r="Y118" s="10"/>
      <c r="Z118" s="10"/>
    </row>
    <row r="119" spans="1:26" s="24" customFormat="1" ht="24" customHeight="1">
      <c r="A119" s="24" t="s">
        <v>174</v>
      </c>
      <c r="F119" s="62"/>
      <c r="G119" s="20">
        <f t="shared" si="5"/>
        <v>-3703700</v>
      </c>
      <c r="H119" s="20"/>
      <c r="I119" s="38">
        <v>-22222220</v>
      </c>
      <c r="J119" s="20"/>
      <c r="K119" s="38">
        <v>-3703700</v>
      </c>
      <c r="L119" s="20"/>
      <c r="M119" s="38">
        <v>-22222220</v>
      </c>
      <c r="P119" s="20"/>
      <c r="Q119" s="20"/>
      <c r="R119" s="20"/>
      <c r="S119" s="20"/>
      <c r="T119" s="20"/>
      <c r="U119" s="20"/>
      <c r="V119" s="20"/>
      <c r="W119" s="10"/>
      <c r="X119" s="10"/>
      <c r="Y119" s="10"/>
      <c r="Z119" s="10"/>
    </row>
    <row r="120" spans="1:26" s="24" customFormat="1" ht="24" customHeight="1">
      <c r="A120" s="24" t="s">
        <v>178</v>
      </c>
      <c r="F120" s="62"/>
      <c r="G120" s="38"/>
      <c r="H120" s="20"/>
      <c r="I120" s="38"/>
      <c r="J120" s="20"/>
      <c r="K120" s="38"/>
      <c r="L120" s="20"/>
      <c r="M120" s="38"/>
      <c r="P120" s="20"/>
      <c r="Q120" s="20"/>
      <c r="R120" s="20"/>
      <c r="S120" s="20"/>
      <c r="T120" s="20"/>
      <c r="U120" s="20"/>
      <c r="V120" s="20"/>
      <c r="W120" s="10"/>
      <c r="X120" s="10"/>
      <c r="Y120" s="10"/>
      <c r="Z120" s="10"/>
    </row>
    <row r="121" spans="1:26" s="24" customFormat="1" ht="24" customHeight="1">
      <c r="A121" s="24" t="s">
        <v>175</v>
      </c>
      <c r="F121" s="62"/>
      <c r="G121" s="20">
        <f t="shared" si="5"/>
        <v>0</v>
      </c>
      <c r="H121" s="20"/>
      <c r="I121" s="38">
        <v>34000000</v>
      </c>
      <c r="J121" s="20"/>
      <c r="K121" s="38">
        <v>0</v>
      </c>
      <c r="L121" s="20"/>
      <c r="M121" s="38">
        <v>34000000</v>
      </c>
      <c r="P121" s="20"/>
      <c r="Q121" s="20"/>
      <c r="R121" s="20"/>
      <c r="S121" s="20"/>
      <c r="T121" s="20"/>
      <c r="U121" s="20"/>
      <c r="V121" s="20"/>
      <c r="W121" s="10"/>
      <c r="X121" s="10"/>
      <c r="Y121" s="10"/>
      <c r="Z121" s="10"/>
    </row>
    <row r="122" spans="1:26" s="20" customFormat="1" ht="24" customHeight="1">
      <c r="A122" s="24" t="s">
        <v>118</v>
      </c>
      <c r="F122" s="38"/>
      <c r="G122" s="20">
        <f t="shared" si="5"/>
        <v>40000000</v>
      </c>
      <c r="I122" s="38">
        <v>0</v>
      </c>
      <c r="K122" s="38">
        <v>40000000</v>
      </c>
      <c r="M122" s="38">
        <v>1500000</v>
      </c>
      <c r="P122" s="24"/>
      <c r="Q122" s="24"/>
      <c r="R122" s="24"/>
      <c r="S122" s="24"/>
      <c r="T122" s="24"/>
      <c r="U122" s="24"/>
      <c r="V122" s="24"/>
      <c r="W122" s="10"/>
      <c r="X122" s="10"/>
      <c r="Y122" s="10"/>
      <c r="Z122" s="10"/>
    </row>
    <row r="123" spans="1:26" s="20" customFormat="1" ht="24" customHeight="1">
      <c r="A123" s="24" t="s">
        <v>176</v>
      </c>
      <c r="F123" s="38"/>
      <c r="G123" s="20">
        <f t="shared" si="5"/>
        <v>0</v>
      </c>
      <c r="I123" s="38">
        <v>220000</v>
      </c>
      <c r="K123" s="38">
        <v>0</v>
      </c>
      <c r="M123" s="38">
        <v>0</v>
      </c>
      <c r="P123" s="24"/>
      <c r="Q123" s="24"/>
      <c r="R123" s="24"/>
      <c r="S123" s="24"/>
      <c r="T123" s="24"/>
      <c r="U123" s="24"/>
      <c r="V123" s="24"/>
      <c r="W123" s="10"/>
      <c r="X123" s="10"/>
      <c r="Y123" s="10"/>
      <c r="Z123" s="10"/>
    </row>
    <row r="124" spans="1:26" s="24" customFormat="1" ht="24" customHeight="1">
      <c r="A124" s="24" t="s">
        <v>104</v>
      </c>
      <c r="F124" s="62"/>
      <c r="G124" s="20">
        <f t="shared" si="5"/>
        <v>-9071693</v>
      </c>
      <c r="I124" s="38">
        <v>-1422417</v>
      </c>
      <c r="K124" s="38">
        <v>-9071693</v>
      </c>
      <c r="M124" s="25">
        <v>-1422417</v>
      </c>
      <c r="W124" s="10"/>
      <c r="X124" s="10"/>
      <c r="Y124" s="10"/>
      <c r="Z124" s="10"/>
    </row>
    <row r="125" spans="1:26" s="24" customFormat="1" ht="24" customHeight="1">
      <c r="A125" s="24" t="s">
        <v>117</v>
      </c>
      <c r="F125" s="62"/>
      <c r="G125" s="20">
        <f t="shared" si="5"/>
        <v>20542</v>
      </c>
      <c r="I125" s="38">
        <v>175108</v>
      </c>
      <c r="K125" s="38">
        <v>20542</v>
      </c>
      <c r="M125" s="25">
        <v>175108</v>
      </c>
      <c r="W125" s="10"/>
      <c r="X125" s="10"/>
      <c r="Y125" s="10"/>
      <c r="Z125" s="10"/>
    </row>
    <row r="126" spans="1:26" s="24" customFormat="1" ht="24" customHeight="1">
      <c r="A126" s="24" t="s">
        <v>107</v>
      </c>
      <c r="F126" s="62"/>
      <c r="G126" s="20">
        <f t="shared" si="5"/>
        <v>0</v>
      </c>
      <c r="H126" s="26"/>
      <c r="I126" s="38">
        <v>2803739</v>
      </c>
      <c r="J126" s="36"/>
      <c r="K126" s="38">
        <v>0</v>
      </c>
      <c r="L126" s="26"/>
      <c r="M126" s="25">
        <v>2803739</v>
      </c>
      <c r="W126" s="10"/>
      <c r="X126" s="10"/>
      <c r="Y126" s="10"/>
      <c r="Z126" s="10"/>
    </row>
    <row r="127" spans="1:26" s="24" customFormat="1" ht="24" customHeight="1">
      <c r="A127" s="24" t="s">
        <v>108</v>
      </c>
      <c r="F127" s="62"/>
      <c r="G127" s="20">
        <f t="shared" si="5"/>
        <v>-1200755</v>
      </c>
      <c r="H127" s="26"/>
      <c r="I127" s="38">
        <v>-1995727</v>
      </c>
      <c r="J127" s="36"/>
      <c r="K127" s="38">
        <v>-1200755</v>
      </c>
      <c r="L127" s="26"/>
      <c r="M127" s="25">
        <v>-1995727</v>
      </c>
      <c r="W127" s="10"/>
      <c r="X127" s="10"/>
      <c r="Y127" s="10"/>
      <c r="Z127" s="10"/>
    </row>
    <row r="128" spans="1:26" s="24" customFormat="1" ht="24" customHeight="1">
      <c r="A128" s="24" t="s">
        <v>213</v>
      </c>
      <c r="F128" s="62"/>
      <c r="G128" s="20">
        <f t="shared" si="5"/>
        <v>0</v>
      </c>
      <c r="H128" s="26"/>
      <c r="I128" s="38">
        <v>-3123453</v>
      </c>
      <c r="J128" s="36"/>
      <c r="K128" s="38">
        <v>0</v>
      </c>
      <c r="L128" s="26"/>
      <c r="M128" s="25">
        <v>510000</v>
      </c>
      <c r="W128" s="10"/>
      <c r="X128" s="10"/>
      <c r="Y128" s="10"/>
      <c r="Z128" s="10"/>
    </row>
    <row r="129" spans="1:26" s="24" customFormat="1" ht="24" customHeight="1">
      <c r="A129" s="24" t="s">
        <v>177</v>
      </c>
      <c r="F129" s="62"/>
      <c r="G129" s="20">
        <f t="shared" si="5"/>
        <v>0</v>
      </c>
      <c r="H129" s="26"/>
      <c r="I129" s="37">
        <v>30000000</v>
      </c>
      <c r="J129" s="36"/>
      <c r="K129" s="38">
        <v>0</v>
      </c>
      <c r="L129" s="26"/>
      <c r="M129" s="26">
        <v>30000000</v>
      </c>
      <c r="W129" s="10"/>
      <c r="X129" s="10"/>
      <c r="Y129" s="10"/>
      <c r="Z129" s="10"/>
    </row>
    <row r="130" spans="1:26" s="24" customFormat="1" ht="24" customHeight="1">
      <c r="A130" s="61" t="s">
        <v>203</v>
      </c>
      <c r="F130" s="62"/>
      <c r="G130" s="41">
        <f>SUM(G116:G129)</f>
        <v>47969257</v>
      </c>
      <c r="H130" s="20"/>
      <c r="I130" s="41">
        <f>SUM(I116:I129)</f>
        <v>56435030</v>
      </c>
      <c r="J130" s="26"/>
      <c r="K130" s="41">
        <f>SUM(K116:K129)</f>
        <v>47969257</v>
      </c>
      <c r="L130" s="20"/>
      <c r="M130" s="41">
        <f>SUM(M116:M129)</f>
        <v>61348483</v>
      </c>
      <c r="W130" s="10"/>
      <c r="X130" s="10"/>
      <c r="Y130" s="10"/>
      <c r="Z130" s="10"/>
    </row>
    <row r="131" spans="1:26" s="24" customFormat="1" ht="24" customHeight="1">
      <c r="A131" s="61"/>
      <c r="F131" s="62"/>
      <c r="G131" s="26"/>
      <c r="H131" s="20"/>
      <c r="I131" s="26"/>
      <c r="J131" s="26"/>
      <c r="K131" s="26"/>
      <c r="L131" s="20"/>
      <c r="M131" s="26"/>
      <c r="W131" s="10"/>
      <c r="X131" s="10"/>
      <c r="Y131" s="10"/>
      <c r="Z131" s="10"/>
    </row>
    <row r="132" spans="1:26" s="24" customFormat="1" ht="24" customHeight="1">
      <c r="A132" s="9" t="s">
        <v>148</v>
      </c>
      <c r="F132" s="62"/>
      <c r="G132" s="26"/>
      <c r="H132" s="20"/>
      <c r="I132" s="26"/>
      <c r="J132" s="26"/>
      <c r="K132" s="26"/>
      <c r="L132" s="20"/>
      <c r="M132" s="26"/>
      <c r="W132" s="10"/>
      <c r="X132" s="10"/>
      <c r="Y132" s="10"/>
      <c r="Z132" s="10"/>
    </row>
    <row r="133" spans="1:26" s="1" customFormat="1" ht="24" customHeight="1">
      <c r="A133" s="1" t="s">
        <v>56</v>
      </c>
      <c r="D133" s="2"/>
      <c r="E133" s="2"/>
      <c r="G133" s="2"/>
      <c r="H133" s="2"/>
      <c r="I133" s="2"/>
      <c r="J133" s="2"/>
      <c r="K133" s="2"/>
      <c r="L133" s="2"/>
      <c r="M133" s="2"/>
      <c r="O133" s="13"/>
    </row>
    <row r="134" spans="1:26" s="1" customFormat="1" ht="24" customHeight="1">
      <c r="A134" s="61" t="s">
        <v>6</v>
      </c>
      <c r="B134" s="61"/>
      <c r="C134" s="61"/>
      <c r="D134" s="61"/>
      <c r="E134" s="61"/>
      <c r="F134" s="61"/>
      <c r="O134" s="13"/>
    </row>
    <row r="135" spans="1:26" s="1" customFormat="1" ht="24" customHeight="1">
      <c r="A135" s="1" t="str">
        <f>$A$3</f>
        <v>สำหรับงวดหกเดือนสิ้นสุดวันที่ 30 มิถุนายน 2565</v>
      </c>
      <c r="D135" s="2"/>
      <c r="E135" s="2"/>
      <c r="G135" s="2"/>
      <c r="H135" s="2"/>
      <c r="I135" s="2"/>
      <c r="J135" s="2"/>
      <c r="K135" s="2"/>
      <c r="L135" s="2"/>
      <c r="M135" s="2"/>
      <c r="O135" s="13"/>
      <c r="P135" s="10"/>
      <c r="Q135" s="10"/>
      <c r="R135" s="10"/>
      <c r="S135" s="10"/>
      <c r="T135" s="10"/>
      <c r="U135" s="10"/>
      <c r="V135" s="10"/>
    </row>
    <row r="136" spans="1:26" s="10" customFormat="1" ht="24" customHeight="1">
      <c r="A136" s="4"/>
      <c r="B136" s="4"/>
      <c r="C136" s="4"/>
      <c r="D136" s="5"/>
      <c r="E136" s="5"/>
      <c r="F136" s="4"/>
      <c r="G136" s="6"/>
      <c r="H136" s="5"/>
      <c r="I136" s="6"/>
      <c r="J136" s="6"/>
      <c r="K136" s="6"/>
      <c r="L136" s="5"/>
      <c r="M136" s="6" t="s">
        <v>161</v>
      </c>
      <c r="O136" s="9"/>
    </row>
    <row r="137" spans="1:26" s="10" customFormat="1" ht="24" customHeight="1">
      <c r="A137" s="4"/>
      <c r="B137" s="4"/>
      <c r="C137" s="4"/>
      <c r="D137" s="5"/>
      <c r="E137" s="5"/>
      <c r="F137" s="4"/>
      <c r="G137" s="102" t="s">
        <v>163</v>
      </c>
      <c r="H137" s="102"/>
      <c r="I137" s="102"/>
      <c r="J137" s="6"/>
      <c r="K137" s="6"/>
      <c r="L137" s="5"/>
      <c r="M137" s="6"/>
      <c r="O137" s="9"/>
      <c r="P137" s="9"/>
      <c r="Q137" s="9"/>
      <c r="R137" s="9"/>
      <c r="S137" s="9"/>
      <c r="T137" s="9"/>
      <c r="U137" s="9"/>
      <c r="V137" s="9"/>
    </row>
    <row r="138" spans="1:26" ht="24" customHeight="1">
      <c r="A138" s="4"/>
      <c r="B138" s="4"/>
      <c r="C138" s="4"/>
      <c r="D138" s="5"/>
      <c r="E138" s="5"/>
      <c r="F138" s="4"/>
      <c r="G138" s="103" t="s">
        <v>114</v>
      </c>
      <c r="H138" s="103"/>
      <c r="I138" s="103"/>
      <c r="J138" s="12"/>
      <c r="K138" s="103" t="s">
        <v>59</v>
      </c>
      <c r="L138" s="103"/>
      <c r="M138" s="103"/>
      <c r="O138" s="10"/>
      <c r="P138" s="24"/>
      <c r="Q138" s="24"/>
      <c r="R138" s="24"/>
      <c r="S138" s="24"/>
      <c r="T138" s="24"/>
      <c r="U138" s="24"/>
      <c r="V138" s="24"/>
    </row>
    <row r="139" spans="1:26" s="24" customFormat="1" ht="24" customHeight="1">
      <c r="A139" s="10"/>
      <c r="B139" s="10"/>
      <c r="C139" s="10"/>
      <c r="D139" s="14"/>
      <c r="E139" s="50"/>
      <c r="F139" s="10"/>
      <c r="G139" s="48">
        <v>2565</v>
      </c>
      <c r="H139" s="16"/>
      <c r="I139" s="48">
        <v>2564</v>
      </c>
      <c r="J139" s="49"/>
      <c r="K139" s="48">
        <v>2565</v>
      </c>
      <c r="L139" s="16"/>
      <c r="M139" s="48">
        <v>2564</v>
      </c>
    </row>
    <row r="140" spans="1:26" s="24" customFormat="1" ht="24" customHeight="1">
      <c r="A140" s="61" t="s">
        <v>12</v>
      </c>
      <c r="F140" s="62"/>
      <c r="G140" s="20"/>
      <c r="H140" s="20"/>
      <c r="I140" s="20"/>
      <c r="J140" s="20"/>
      <c r="K140" s="20"/>
      <c r="L140" s="20"/>
      <c r="M140" s="20"/>
    </row>
    <row r="141" spans="1:26" s="24" customFormat="1" ht="24" customHeight="1">
      <c r="A141" s="24" t="s">
        <v>179</v>
      </c>
      <c r="F141" s="62"/>
      <c r="G141" s="20">
        <f t="shared" ref="G141:G143" si="6">+K141</f>
        <v>1442313025</v>
      </c>
      <c r="H141" s="26"/>
      <c r="I141" s="26">
        <v>999777667</v>
      </c>
      <c r="J141" s="26"/>
      <c r="K141" s="26">
        <v>1442313025</v>
      </c>
      <c r="L141" s="26"/>
      <c r="M141" s="26">
        <v>999777667</v>
      </c>
      <c r="W141" s="10"/>
      <c r="X141" s="10"/>
      <c r="Y141" s="10"/>
      <c r="Z141" s="10"/>
    </row>
    <row r="142" spans="1:26" s="24" customFormat="1" ht="24" customHeight="1">
      <c r="A142" s="24" t="s">
        <v>180</v>
      </c>
      <c r="F142" s="62"/>
      <c r="G142" s="20">
        <f t="shared" si="6"/>
        <v>158301</v>
      </c>
      <c r="H142" s="26"/>
      <c r="I142" s="26">
        <v>5961719</v>
      </c>
      <c r="J142" s="26"/>
      <c r="K142" s="26">
        <v>158301</v>
      </c>
      <c r="L142" s="26"/>
      <c r="M142" s="26">
        <v>5961719</v>
      </c>
      <c r="W142" s="10"/>
      <c r="X142" s="10"/>
      <c r="Y142" s="10"/>
      <c r="Z142" s="10"/>
    </row>
    <row r="143" spans="1:26" s="24" customFormat="1" ht="24" customHeight="1">
      <c r="A143" s="24" t="s">
        <v>50</v>
      </c>
      <c r="F143" s="62"/>
      <c r="G143" s="20">
        <f t="shared" si="6"/>
        <v>-7751221</v>
      </c>
      <c r="H143" s="20"/>
      <c r="I143" s="20">
        <v>-8499891</v>
      </c>
      <c r="J143" s="20"/>
      <c r="K143" s="28">
        <v>-7751221</v>
      </c>
      <c r="L143" s="20"/>
      <c r="M143" s="20">
        <v>-8499891</v>
      </c>
      <c r="W143" s="10"/>
      <c r="X143" s="10"/>
      <c r="Y143" s="10"/>
      <c r="Z143" s="10"/>
    </row>
    <row r="144" spans="1:26" s="24" customFormat="1" ht="24" customHeight="1">
      <c r="A144" s="61" t="s">
        <v>217</v>
      </c>
      <c r="F144" s="62"/>
      <c r="G144" s="41">
        <f>SUM(G141:G143)</f>
        <v>1434720105</v>
      </c>
      <c r="H144" s="20"/>
      <c r="I144" s="41">
        <f>SUM(I141:I143)</f>
        <v>997239495</v>
      </c>
      <c r="J144" s="26"/>
      <c r="K144" s="41">
        <f>SUM(K141:K143)</f>
        <v>1434720105</v>
      </c>
      <c r="L144" s="20"/>
      <c r="M144" s="41">
        <f>SUM(M141:M143)</f>
        <v>997239495</v>
      </c>
      <c r="W144" s="10"/>
      <c r="X144" s="10"/>
      <c r="Y144" s="10"/>
      <c r="Z144" s="10"/>
    </row>
    <row r="145" spans="1:26" s="24" customFormat="1" ht="24" customHeight="1">
      <c r="A145" s="61" t="s">
        <v>55</v>
      </c>
      <c r="F145" s="62"/>
      <c r="G145" s="20">
        <f>SUM(G114,G130,G144)</f>
        <v>1587051937</v>
      </c>
      <c r="H145" s="20"/>
      <c r="I145" s="20">
        <f>SUM(I114,I130,I144)</f>
        <v>999677225</v>
      </c>
      <c r="J145" s="20"/>
      <c r="K145" s="20">
        <f>SUM(K114,K130,K144)</f>
        <v>1587051937</v>
      </c>
      <c r="L145" s="20"/>
      <c r="M145" s="20">
        <f>SUM(M114,M130,M144)</f>
        <v>1002856642</v>
      </c>
      <c r="W145" s="10"/>
      <c r="X145" s="10"/>
      <c r="Y145" s="10"/>
      <c r="Z145" s="10"/>
    </row>
    <row r="146" spans="1:26" s="24" customFormat="1" ht="24" customHeight="1">
      <c r="A146" s="24" t="s">
        <v>13</v>
      </c>
      <c r="F146" s="62"/>
      <c r="G146" s="20">
        <f>SUM(bs!G10)</f>
        <v>347610671</v>
      </c>
      <c r="H146" s="20"/>
      <c r="I146" s="20">
        <v>44442846</v>
      </c>
      <c r="J146" s="20"/>
      <c r="K146" s="20">
        <f>SUM(bs!K10)</f>
        <v>347610671</v>
      </c>
      <c r="L146" s="20"/>
      <c r="M146" s="20">
        <v>41263429</v>
      </c>
      <c r="W146" s="10"/>
      <c r="X146" s="10"/>
      <c r="Y146" s="10"/>
      <c r="Z146" s="10"/>
    </row>
    <row r="147" spans="1:26" s="24" customFormat="1" ht="24" customHeight="1" thickBot="1">
      <c r="A147" s="61" t="s">
        <v>14</v>
      </c>
      <c r="F147" s="62"/>
      <c r="G147" s="30">
        <f>SUM(G145:G146)</f>
        <v>1934662608</v>
      </c>
      <c r="H147" s="20"/>
      <c r="I147" s="30">
        <f>SUM(I145:I146)</f>
        <v>1044120071</v>
      </c>
      <c r="J147" s="26"/>
      <c r="K147" s="30">
        <f>SUM(K145:K146)</f>
        <v>1934662608</v>
      </c>
      <c r="L147" s="20"/>
      <c r="M147" s="30">
        <f>SUM(M145:M146)</f>
        <v>1044120071</v>
      </c>
      <c r="W147" s="10"/>
      <c r="X147" s="10"/>
      <c r="Y147" s="10"/>
      <c r="Z147" s="10"/>
    </row>
    <row r="148" spans="1:26" s="24" customFormat="1" ht="24" customHeight="1" thickTop="1">
      <c r="F148" s="62"/>
      <c r="G148" s="20">
        <f>G147-bs!E10</f>
        <v>0</v>
      </c>
      <c r="H148" s="20"/>
      <c r="I148" s="20"/>
      <c r="J148" s="20"/>
      <c r="K148" s="20">
        <f>SUM(K147-bs!I10)</f>
        <v>0</v>
      </c>
      <c r="L148" s="20"/>
      <c r="M148" s="20"/>
    </row>
    <row r="149" spans="1:26" s="24" customFormat="1" ht="24" customHeight="1">
      <c r="A149" s="61" t="s">
        <v>44</v>
      </c>
      <c r="F149" s="62"/>
      <c r="G149" s="20"/>
      <c r="H149" s="20"/>
      <c r="I149" s="20"/>
      <c r="J149" s="20"/>
      <c r="K149" s="20"/>
      <c r="L149" s="20"/>
      <c r="M149" s="20"/>
    </row>
    <row r="150" spans="1:26" s="24" customFormat="1" ht="24" customHeight="1">
      <c r="A150" s="24" t="s">
        <v>26</v>
      </c>
      <c r="F150" s="62"/>
      <c r="G150" s="20"/>
      <c r="H150" s="20"/>
      <c r="I150" s="20"/>
      <c r="J150" s="20"/>
      <c r="K150" s="20"/>
      <c r="L150" s="20"/>
      <c r="M150" s="20"/>
    </row>
    <row r="151" spans="1:26" s="24" customFormat="1" ht="24" customHeight="1">
      <c r="A151" s="24" t="s">
        <v>54</v>
      </c>
      <c r="F151" s="62"/>
      <c r="G151" s="20">
        <v>11892</v>
      </c>
      <c r="H151" s="20"/>
      <c r="I151" s="20">
        <v>0</v>
      </c>
      <c r="J151" s="20"/>
      <c r="K151" s="20">
        <v>11892</v>
      </c>
      <c r="L151" s="20"/>
      <c r="M151" s="20">
        <v>0</v>
      </c>
    </row>
    <row r="152" spans="1:26" s="24" customFormat="1" ht="24" customHeight="1">
      <c r="F152" s="62"/>
      <c r="G152" s="20"/>
      <c r="H152" s="20"/>
      <c r="I152" s="20"/>
      <c r="J152" s="20"/>
      <c r="K152" s="20"/>
      <c r="L152" s="20"/>
      <c r="M152" s="20"/>
    </row>
    <row r="153" spans="1:26" s="24" customFormat="1" ht="24" customHeight="1">
      <c r="A153" s="9" t="s">
        <v>148</v>
      </c>
      <c r="D153" s="9"/>
      <c r="E153" s="9"/>
      <c r="F153" s="9"/>
      <c r="P153" s="9"/>
      <c r="Q153" s="9"/>
      <c r="R153" s="9"/>
      <c r="S153" s="9"/>
      <c r="T153" s="9"/>
      <c r="U153" s="9"/>
      <c r="V153" s="9"/>
    </row>
    <row r="154" spans="1:26" ht="24" customHeight="1">
      <c r="H154" s="18"/>
      <c r="L154" s="18"/>
    </row>
    <row r="160" spans="1:26" ht="24" customHeight="1">
      <c r="H160" s="9"/>
      <c r="L160" s="9"/>
    </row>
    <row r="161" spans="8:12" ht="24" customHeight="1">
      <c r="H161" s="9"/>
      <c r="L161" s="9"/>
    </row>
    <row r="162" spans="8:12" ht="24" customHeight="1">
      <c r="H162" s="9"/>
      <c r="L162" s="9"/>
    </row>
    <row r="229" spans="1:22" ht="24" customHeight="1">
      <c r="A229" s="24"/>
      <c r="B229" s="24"/>
      <c r="C229" s="24"/>
      <c r="D229" s="24"/>
      <c r="F229" s="24"/>
      <c r="G229" s="24"/>
      <c r="I229" s="24"/>
      <c r="J229" s="24"/>
      <c r="K229" s="24"/>
      <c r="M229" s="24"/>
    </row>
    <row r="230" spans="1:22" ht="24" customHeight="1">
      <c r="A230" s="24"/>
      <c r="B230" s="24"/>
      <c r="C230" s="24"/>
      <c r="D230" s="24"/>
      <c r="E230" s="24"/>
      <c r="F230" s="24"/>
      <c r="G230" s="24"/>
      <c r="I230" s="24"/>
      <c r="J230" s="24"/>
      <c r="K230" s="24"/>
      <c r="M230" s="24"/>
    </row>
    <row r="231" spans="1:22" ht="24" customHeight="1">
      <c r="A231" s="24"/>
      <c r="B231" s="24"/>
      <c r="C231" s="24"/>
      <c r="D231" s="24"/>
      <c r="E231" s="24"/>
      <c r="F231" s="24"/>
      <c r="G231" s="24"/>
      <c r="I231" s="24"/>
      <c r="J231" s="24"/>
      <c r="K231" s="24"/>
      <c r="M231" s="24"/>
    </row>
    <row r="232" spans="1:22" ht="24" customHeight="1">
      <c r="A232" s="24"/>
      <c r="B232" s="24"/>
      <c r="C232" s="24"/>
      <c r="D232" s="24"/>
      <c r="E232" s="24"/>
      <c r="F232" s="24"/>
      <c r="G232" s="24"/>
      <c r="I232" s="24"/>
      <c r="J232" s="24"/>
      <c r="K232" s="24"/>
      <c r="M232" s="24"/>
    </row>
    <row r="233" spans="1:22" ht="24" customHeight="1">
      <c r="A233" s="24"/>
      <c r="B233" s="24"/>
      <c r="C233" s="24"/>
      <c r="D233" s="24"/>
      <c r="E233" s="24"/>
      <c r="F233" s="24"/>
      <c r="G233" s="24"/>
      <c r="I233" s="24"/>
      <c r="J233" s="24"/>
      <c r="K233" s="24"/>
      <c r="M233" s="24"/>
    </row>
    <row r="234" spans="1:22" ht="24" customHeight="1">
      <c r="E234" s="24"/>
    </row>
    <row r="239" spans="1:22" ht="24" customHeight="1">
      <c r="O239" s="24"/>
      <c r="P239" s="24"/>
      <c r="Q239" s="24"/>
      <c r="R239" s="24"/>
      <c r="S239" s="24"/>
      <c r="T239" s="24"/>
      <c r="U239" s="24"/>
      <c r="V239" s="24"/>
    </row>
    <row r="240" spans="1:22" s="24" customFormat="1" ht="24" customHeight="1">
      <c r="A240" s="9"/>
      <c r="B240" s="9"/>
      <c r="C240" s="9"/>
      <c r="D240" s="17"/>
      <c r="E240" s="17"/>
      <c r="F240" s="9"/>
      <c r="G240" s="17"/>
      <c r="I240" s="17"/>
      <c r="J240" s="17"/>
      <c r="K240" s="17"/>
      <c r="M240" s="17"/>
    </row>
    <row r="241" spans="1:22" s="24" customFormat="1" ht="24" customHeight="1">
      <c r="A241" s="9"/>
      <c r="B241" s="9"/>
      <c r="C241" s="9"/>
      <c r="D241" s="17"/>
      <c r="E241" s="17"/>
      <c r="F241" s="9"/>
      <c r="G241" s="17"/>
      <c r="I241" s="17"/>
      <c r="J241" s="17"/>
      <c r="K241" s="17"/>
      <c r="M241" s="17"/>
    </row>
    <row r="242" spans="1:22" s="24" customFormat="1" ht="24" customHeight="1">
      <c r="A242" s="9"/>
      <c r="B242" s="9"/>
      <c r="C242" s="9"/>
      <c r="D242" s="17"/>
      <c r="E242" s="17"/>
      <c r="F242" s="9"/>
      <c r="G242" s="17"/>
      <c r="I242" s="17"/>
      <c r="J242" s="17"/>
      <c r="K242" s="17"/>
      <c r="M242" s="17"/>
    </row>
    <row r="243" spans="1:22" s="24" customFormat="1" ht="24" customHeight="1">
      <c r="A243" s="9"/>
      <c r="B243" s="9"/>
      <c r="C243" s="9"/>
      <c r="D243" s="17"/>
      <c r="E243" s="17"/>
      <c r="F243" s="9"/>
      <c r="G243" s="17"/>
      <c r="I243" s="17"/>
      <c r="J243" s="17"/>
      <c r="K243" s="17"/>
      <c r="M243" s="17"/>
    </row>
    <row r="244" spans="1:22" s="24" customFormat="1" ht="24" customHeight="1">
      <c r="A244" s="9"/>
      <c r="B244" s="9"/>
      <c r="C244" s="9"/>
      <c r="D244" s="17"/>
      <c r="E244" s="17"/>
      <c r="F244" s="9"/>
      <c r="G244" s="17"/>
      <c r="I244" s="17"/>
      <c r="J244" s="17"/>
      <c r="K244" s="17"/>
      <c r="M244" s="17"/>
      <c r="O244" s="9"/>
      <c r="P244" s="9"/>
      <c r="Q244" s="9"/>
      <c r="R244" s="9"/>
      <c r="S244" s="9"/>
      <c r="T244" s="9"/>
      <c r="U244" s="9"/>
      <c r="V244" s="9"/>
    </row>
  </sheetData>
  <mergeCells count="15">
    <mergeCell ref="G137:I137"/>
    <mergeCell ref="G138:I138"/>
    <mergeCell ref="K138:M138"/>
    <mergeCell ref="G65:I65"/>
    <mergeCell ref="G66:I66"/>
    <mergeCell ref="K66:M66"/>
    <mergeCell ref="G100:I100"/>
    <mergeCell ref="G101:I101"/>
    <mergeCell ref="K101:M101"/>
    <mergeCell ref="G5:I5"/>
    <mergeCell ref="G6:I6"/>
    <mergeCell ref="K6:M6"/>
    <mergeCell ref="G34:I34"/>
    <mergeCell ref="G35:I35"/>
    <mergeCell ref="K35:M35"/>
  </mergeCells>
  <printOptions gridLinesSet="0"/>
  <pageMargins left="0.86614173228346458" right="0.55118110236220474" top="0.9055118110236221" bottom="0" header="0.19685039370078741" footer="0.19685039370078741"/>
  <pageSetup paperSize="9" scale="75" orientation="portrait" r:id="rId1"/>
  <headerFooter alignWithMargins="0"/>
  <rowBreaks count="4" manualBreakCount="4">
    <brk id="29" max="16383" man="1"/>
    <brk id="60" max="16383" man="1"/>
    <brk id="95" max="16383" man="1"/>
    <brk id="1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5"/>
  <sheetViews>
    <sheetView showGridLines="0" view="pageBreakPreview" topLeftCell="A15" zoomScale="70" zoomScaleNormal="70" zoomScaleSheetLayoutView="70" workbookViewId="0">
      <selection activeCell="G25" sqref="G25"/>
    </sheetView>
  </sheetViews>
  <sheetFormatPr defaultColWidth="9.140625" defaultRowHeight="23.45" customHeight="1"/>
  <cols>
    <col min="1" max="1" width="46.42578125" style="24" customWidth="1"/>
    <col min="2" max="2" width="6.28515625" style="24" customWidth="1"/>
    <col min="3" max="3" width="9.140625" style="24" bestFit="1" customWidth="1"/>
    <col min="4" max="4" width="0.7109375" style="46" customWidth="1"/>
    <col min="5" max="5" width="18.140625" style="24" customWidth="1"/>
    <col min="6" max="6" width="0.7109375" style="24" customWidth="1"/>
    <col min="7" max="7" width="18.140625" style="24" customWidth="1"/>
    <col min="8" max="8" width="0.7109375" style="24" customWidth="1"/>
    <col min="9" max="9" width="18.140625" style="24" customWidth="1"/>
    <col min="10" max="10" width="0.7109375" style="46" customWidth="1"/>
    <col min="11" max="11" width="18.140625" style="24" customWidth="1"/>
    <col min="12" max="12" width="0.7109375" style="24" customWidth="1"/>
    <col min="13" max="13" width="18.140625" style="24" customWidth="1"/>
    <col min="14" max="14" width="0.7109375" style="24" customWidth="1"/>
    <col min="15" max="15" width="18.140625" style="24" customWidth="1"/>
    <col min="16" max="16" width="0.7109375" style="24" customWidth="1"/>
    <col min="17" max="17" width="18.140625" style="24" customWidth="1"/>
    <col min="18" max="18" width="0.7109375" style="24" customWidth="1"/>
    <col min="19" max="19" width="18.140625" style="24" customWidth="1"/>
    <col min="20" max="16384" width="9.140625" style="24"/>
  </cols>
  <sheetData>
    <row r="1" spans="1:19" s="1" customFormat="1" ht="23.45" customHeight="1">
      <c r="A1" s="1" t="s">
        <v>56</v>
      </c>
      <c r="B1" s="2"/>
      <c r="D1" s="3"/>
      <c r="E1" s="2"/>
      <c r="F1" s="2"/>
      <c r="G1" s="2"/>
      <c r="H1" s="2"/>
      <c r="I1" s="62"/>
      <c r="J1" s="69"/>
      <c r="K1" s="2"/>
      <c r="L1" s="2"/>
      <c r="M1" s="2"/>
      <c r="N1" s="62"/>
      <c r="O1" s="2"/>
      <c r="Q1" s="2"/>
      <c r="R1" s="2"/>
      <c r="S1" s="2"/>
    </row>
    <row r="2" spans="1:19" s="61" customFormat="1" ht="23.45" customHeight="1">
      <c r="A2" s="61" t="s">
        <v>129</v>
      </c>
      <c r="D2" s="64"/>
      <c r="I2" s="62"/>
      <c r="J2" s="69"/>
      <c r="N2" s="62"/>
    </row>
    <row r="3" spans="1:19" s="61" customFormat="1" ht="23.45" customHeight="1">
      <c r="A3" s="61" t="s">
        <v>164</v>
      </c>
      <c r="D3" s="64"/>
      <c r="I3" s="62"/>
      <c r="J3" s="69"/>
      <c r="N3" s="62"/>
    </row>
    <row r="4" spans="1:19" ht="23.45" customHeight="1">
      <c r="C4" s="65"/>
      <c r="I4" s="65"/>
      <c r="J4" s="79"/>
      <c r="N4" s="65"/>
      <c r="S4" s="66" t="s">
        <v>161</v>
      </c>
    </row>
    <row r="5" spans="1:19" ht="23.45" customHeight="1">
      <c r="B5" s="67"/>
      <c r="C5" s="65"/>
      <c r="D5" s="67"/>
      <c r="E5" s="104" t="s">
        <v>111</v>
      </c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</row>
    <row r="6" spans="1:19" ht="23.45" customHeight="1">
      <c r="B6" s="67"/>
      <c r="C6" s="65"/>
      <c r="D6" s="67"/>
      <c r="E6" s="105" t="s">
        <v>131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68"/>
      <c r="Q6" s="68"/>
      <c r="R6" s="68"/>
      <c r="S6" s="68"/>
    </row>
    <row r="7" spans="1:19" ht="23.45" customHeight="1">
      <c r="B7" s="67"/>
      <c r="C7" s="65"/>
      <c r="D7" s="67"/>
      <c r="E7" s="69"/>
      <c r="F7" s="69"/>
      <c r="G7" s="69"/>
      <c r="H7" s="69"/>
      <c r="I7" s="69" t="s">
        <v>187</v>
      </c>
      <c r="J7" s="69"/>
      <c r="K7" s="69"/>
      <c r="L7" s="69"/>
      <c r="M7" s="69"/>
      <c r="N7" s="69"/>
      <c r="O7" s="69"/>
      <c r="P7" s="68"/>
      <c r="Q7" s="68"/>
      <c r="R7" s="68"/>
      <c r="S7" s="68"/>
    </row>
    <row r="8" spans="1:19" s="62" customFormat="1" ht="23.45" customHeight="1">
      <c r="B8" s="46"/>
      <c r="D8" s="46"/>
      <c r="F8" s="24"/>
      <c r="G8" s="24"/>
      <c r="H8" s="24"/>
      <c r="I8" s="71" t="s">
        <v>186</v>
      </c>
      <c r="J8" s="69"/>
      <c r="K8" s="104" t="s">
        <v>112</v>
      </c>
      <c r="L8" s="104"/>
      <c r="M8" s="104"/>
      <c r="N8" s="69"/>
      <c r="O8" s="69"/>
      <c r="P8" s="24"/>
      <c r="R8" s="24"/>
    </row>
    <row r="9" spans="1:19" s="62" customFormat="1" ht="23.45" customHeight="1">
      <c r="B9" s="46"/>
      <c r="D9" s="46"/>
      <c r="F9" s="24"/>
      <c r="I9" s="62" t="s">
        <v>184</v>
      </c>
      <c r="J9" s="69"/>
      <c r="O9" s="62" t="s">
        <v>4</v>
      </c>
      <c r="Q9" s="62" t="s">
        <v>35</v>
      </c>
      <c r="R9" s="65"/>
    </row>
    <row r="10" spans="1:19" s="62" customFormat="1" ht="23.45" customHeight="1">
      <c r="B10" s="46"/>
      <c r="D10" s="46"/>
      <c r="E10" s="62" t="s">
        <v>41</v>
      </c>
      <c r="F10" s="24"/>
      <c r="G10" s="62" t="s">
        <v>109</v>
      </c>
      <c r="I10" s="62" t="s">
        <v>185</v>
      </c>
      <c r="J10" s="69"/>
      <c r="K10" s="69" t="s">
        <v>110</v>
      </c>
      <c r="L10" s="69"/>
      <c r="M10" s="62" t="s">
        <v>8</v>
      </c>
      <c r="O10" s="62" t="s">
        <v>123</v>
      </c>
      <c r="Q10" s="62" t="s">
        <v>36</v>
      </c>
      <c r="R10" s="65"/>
      <c r="S10" s="62" t="s">
        <v>29</v>
      </c>
    </row>
    <row r="11" spans="1:19" s="62" customFormat="1" ht="23.45" customHeight="1">
      <c r="B11" s="69"/>
      <c r="C11" s="70" t="s">
        <v>0</v>
      </c>
      <c r="D11" s="69"/>
      <c r="E11" s="71" t="s">
        <v>40</v>
      </c>
      <c r="G11" s="71" t="s">
        <v>141</v>
      </c>
      <c r="H11" s="69"/>
      <c r="I11" s="71" t="s">
        <v>181</v>
      </c>
      <c r="J11" s="69"/>
      <c r="K11" s="71" t="s">
        <v>7</v>
      </c>
      <c r="L11" s="69"/>
      <c r="M11" s="71" t="s">
        <v>9</v>
      </c>
      <c r="O11" s="71" t="s">
        <v>34</v>
      </c>
      <c r="Q11" s="71" t="s">
        <v>37</v>
      </c>
      <c r="R11" s="69"/>
      <c r="S11" s="71" t="s">
        <v>130</v>
      </c>
    </row>
    <row r="12" spans="1:19" s="46" customFormat="1" ht="23.45" customHeight="1">
      <c r="A12" s="61" t="s">
        <v>52</v>
      </c>
      <c r="B12" s="26"/>
      <c r="D12" s="26"/>
      <c r="E12" s="25">
        <v>4284871528</v>
      </c>
      <c r="F12" s="26"/>
      <c r="G12" s="25">
        <v>-2669332587</v>
      </c>
      <c r="H12" s="26"/>
      <c r="I12" s="25">
        <v>-119596298</v>
      </c>
      <c r="J12" s="22"/>
      <c r="K12" s="25">
        <v>17207886</v>
      </c>
      <c r="L12" s="26"/>
      <c r="M12" s="25">
        <v>-926760997</v>
      </c>
      <c r="N12" s="26"/>
      <c r="O12" s="45">
        <f>SUM(E12:M12)</f>
        <v>586389532</v>
      </c>
      <c r="P12" s="26"/>
      <c r="Q12" s="25">
        <v>-370340</v>
      </c>
      <c r="R12" s="26"/>
      <c r="S12" s="25">
        <f>SUM(O12+Q12)</f>
        <v>586019192</v>
      </c>
    </row>
    <row r="13" spans="1:19" s="46" customFormat="1" ht="23.45" customHeight="1">
      <c r="A13" s="46" t="s">
        <v>132</v>
      </c>
      <c r="B13" s="26"/>
      <c r="C13" s="19">
        <v>20</v>
      </c>
      <c r="D13" s="26"/>
      <c r="E13" s="26">
        <v>2856507616</v>
      </c>
      <c r="F13" s="26"/>
      <c r="G13" s="26">
        <v>-1856729949</v>
      </c>
      <c r="H13" s="26"/>
      <c r="I13" s="26">
        <v>0</v>
      </c>
      <c r="J13" s="26"/>
      <c r="K13" s="26">
        <v>0</v>
      </c>
      <c r="L13" s="26"/>
      <c r="M13" s="26">
        <v>0</v>
      </c>
      <c r="N13" s="26"/>
      <c r="O13" s="38">
        <f>SUM(E13:M13)</f>
        <v>999777667</v>
      </c>
      <c r="P13" s="26"/>
      <c r="Q13" s="26">
        <v>0</v>
      </c>
      <c r="R13" s="26"/>
      <c r="S13" s="26">
        <f>SUM(O13+Q13)</f>
        <v>999777667</v>
      </c>
    </row>
    <row r="14" spans="1:19" s="46" customFormat="1" ht="23.45" customHeight="1">
      <c r="A14" s="46" t="s">
        <v>167</v>
      </c>
      <c r="B14" s="26"/>
      <c r="C14" s="19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38"/>
      <c r="P14" s="26"/>
      <c r="Q14" s="26"/>
      <c r="R14" s="26"/>
      <c r="S14" s="26"/>
    </row>
    <row r="15" spans="1:19" s="46" customFormat="1" ht="23.45" customHeight="1">
      <c r="A15" s="46" t="s">
        <v>168</v>
      </c>
      <c r="B15" s="26"/>
      <c r="C15" s="19"/>
      <c r="D15" s="26"/>
      <c r="E15" s="26">
        <v>0</v>
      </c>
      <c r="F15" s="26"/>
      <c r="G15" s="26">
        <v>0</v>
      </c>
      <c r="H15" s="26"/>
      <c r="I15" s="26">
        <v>0</v>
      </c>
      <c r="J15" s="26"/>
      <c r="K15" s="26">
        <v>0</v>
      </c>
      <c r="L15" s="26"/>
      <c r="M15" s="26">
        <v>0</v>
      </c>
      <c r="N15" s="26"/>
      <c r="O15" s="38">
        <f t="shared" ref="O15:O18" si="0">SUM(E15:M15)</f>
        <v>0</v>
      </c>
      <c r="P15" s="26"/>
      <c r="Q15" s="26">
        <v>376795</v>
      </c>
      <c r="R15" s="26"/>
      <c r="S15" s="26">
        <f>SUM(O15+Q15)</f>
        <v>376795</v>
      </c>
    </row>
    <row r="16" spans="1:19" s="46" customFormat="1" ht="23.45" customHeight="1">
      <c r="A16" s="46" t="s">
        <v>90</v>
      </c>
      <c r="B16" s="26"/>
      <c r="D16" s="26"/>
      <c r="E16" s="72">
        <v>0</v>
      </c>
      <c r="F16" s="26"/>
      <c r="G16" s="72">
        <v>0</v>
      </c>
      <c r="H16" s="26"/>
      <c r="I16" s="72">
        <v>0</v>
      </c>
      <c r="J16" s="80"/>
      <c r="K16" s="72">
        <v>0</v>
      </c>
      <c r="L16" s="26"/>
      <c r="M16" s="72">
        <f>'pl6m&amp;CF'!I48</f>
        <v>-83872247</v>
      </c>
      <c r="N16" s="26"/>
      <c r="O16" s="81">
        <f t="shared" si="0"/>
        <v>-83872247</v>
      </c>
      <c r="P16" s="26"/>
      <c r="Q16" s="72">
        <f>'pl6m&amp;CF'!I49</f>
        <v>-6455</v>
      </c>
      <c r="R16" s="26"/>
      <c r="S16" s="72">
        <f>SUM(O16:Q16)</f>
        <v>-83878702</v>
      </c>
    </row>
    <row r="17" spans="1:19" s="46" customFormat="1" ht="23.45" customHeight="1">
      <c r="A17" s="46" t="s">
        <v>145</v>
      </c>
      <c r="B17" s="26"/>
      <c r="C17" s="24"/>
      <c r="D17" s="26"/>
      <c r="E17" s="73">
        <v>0</v>
      </c>
      <c r="F17" s="26"/>
      <c r="G17" s="73">
        <v>0</v>
      </c>
      <c r="H17" s="26"/>
      <c r="I17" s="73">
        <f>SUM('pl6m&amp;CF'!I40)</f>
        <v>8983945</v>
      </c>
      <c r="J17" s="80"/>
      <c r="K17" s="73">
        <v>0</v>
      </c>
      <c r="L17" s="26"/>
      <c r="M17" s="73">
        <f>SUM('pl6m&amp;CF'!I42)</f>
        <v>2179826</v>
      </c>
      <c r="N17" s="26"/>
      <c r="O17" s="82">
        <f t="shared" si="0"/>
        <v>11163771</v>
      </c>
      <c r="P17" s="26"/>
      <c r="Q17" s="73">
        <v>0</v>
      </c>
      <c r="R17" s="26"/>
      <c r="S17" s="73">
        <f>SUM(O17:Q17)</f>
        <v>11163771</v>
      </c>
    </row>
    <row r="18" spans="1:19" s="46" customFormat="1" ht="23.45" customHeight="1">
      <c r="A18" s="46" t="s">
        <v>146</v>
      </c>
      <c r="B18" s="26"/>
      <c r="C18" s="24"/>
      <c r="D18" s="26"/>
      <c r="E18" s="26">
        <f>SUM(E16:E17)</f>
        <v>0</v>
      </c>
      <c r="F18" s="26"/>
      <c r="G18" s="26">
        <f>SUM(G16:G17)</f>
        <v>0</v>
      </c>
      <c r="H18" s="26"/>
      <c r="I18" s="26">
        <f>SUM(I16:I17)</f>
        <v>8983945</v>
      </c>
      <c r="J18" s="26"/>
      <c r="K18" s="26">
        <f>SUM(K16:K17)</f>
        <v>0</v>
      </c>
      <c r="L18" s="26"/>
      <c r="M18" s="26">
        <f>SUM(M16:M17)</f>
        <v>-81692421</v>
      </c>
      <c r="N18" s="26"/>
      <c r="O18" s="26">
        <f t="shared" si="0"/>
        <v>-72708476</v>
      </c>
      <c r="P18" s="26"/>
      <c r="Q18" s="26">
        <f>SUM(Q16:Q17)</f>
        <v>-6455</v>
      </c>
      <c r="R18" s="26"/>
      <c r="S18" s="26">
        <f>SUM(S16:S17)</f>
        <v>-72714931</v>
      </c>
    </row>
    <row r="19" spans="1:19" s="46" customFormat="1" ht="23.45" customHeight="1">
      <c r="A19" s="24" t="s">
        <v>205</v>
      </c>
      <c r="B19" s="26"/>
      <c r="C19" s="24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1:19" s="46" customFormat="1" ht="23.45" customHeight="1">
      <c r="A20" s="24" t="s">
        <v>206</v>
      </c>
      <c r="B20" s="26"/>
      <c r="C20" s="24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</row>
    <row r="21" spans="1:19" s="46" customFormat="1" ht="23.45" customHeight="1">
      <c r="A21" s="24" t="s">
        <v>207</v>
      </c>
      <c r="B21" s="26"/>
      <c r="C21" s="24"/>
      <c r="D21" s="26"/>
      <c r="E21" s="26">
        <v>0</v>
      </c>
      <c r="F21" s="26"/>
      <c r="G21" s="26">
        <v>0</v>
      </c>
      <c r="H21" s="26"/>
      <c r="I21" s="26">
        <v>-16311523</v>
      </c>
      <c r="J21" s="26"/>
      <c r="K21" s="26">
        <v>0</v>
      </c>
      <c r="L21" s="26"/>
      <c r="M21" s="26">
        <v>16311523</v>
      </c>
      <c r="N21" s="26"/>
      <c r="O21" s="26">
        <f t="shared" ref="O21" si="1">SUM(E21:M21)</f>
        <v>0</v>
      </c>
      <c r="P21" s="26"/>
      <c r="Q21" s="26">
        <v>0</v>
      </c>
      <c r="R21" s="26"/>
      <c r="S21" s="26">
        <f>SUM(S19:S20)</f>
        <v>0</v>
      </c>
    </row>
    <row r="22" spans="1:19" s="46" customFormat="1" ht="23.45" customHeight="1">
      <c r="A22" s="46" t="s">
        <v>197</v>
      </c>
      <c r="B22" s="26"/>
      <c r="C22" s="24"/>
      <c r="D22" s="26"/>
      <c r="E22" s="26">
        <v>0</v>
      </c>
      <c r="F22" s="26"/>
      <c r="G22" s="26">
        <v>0</v>
      </c>
      <c r="H22" s="26"/>
      <c r="I22" s="26">
        <v>0</v>
      </c>
      <c r="J22" s="26"/>
      <c r="K22" s="26">
        <v>-17207886</v>
      </c>
      <c r="L22" s="26"/>
      <c r="M22" s="26">
        <v>17207886</v>
      </c>
      <c r="N22" s="26"/>
      <c r="O22" s="26">
        <f>SUM(E22:M22)</f>
        <v>0</v>
      </c>
      <c r="P22" s="26"/>
      <c r="Q22" s="26">
        <v>0</v>
      </c>
      <c r="R22" s="26"/>
      <c r="S22" s="26">
        <f>SUM(O22:Q22)</f>
        <v>0</v>
      </c>
    </row>
    <row r="23" spans="1:19" s="46" customFormat="1" ht="23.45" customHeight="1" thickBot="1">
      <c r="A23" s="61" t="s">
        <v>165</v>
      </c>
      <c r="B23" s="26"/>
      <c r="C23" s="24"/>
      <c r="D23" s="26"/>
      <c r="E23" s="83">
        <f>SUM(E12:E15,E18:E22)</f>
        <v>7141379144</v>
      </c>
      <c r="F23" s="26"/>
      <c r="G23" s="83">
        <f>SUM(G12:G15,G18:G22)</f>
        <v>-4526062536</v>
      </c>
      <c r="H23" s="26"/>
      <c r="I23" s="83">
        <f>SUM(I12:I15,I18:I22)</f>
        <v>-126923876</v>
      </c>
      <c r="J23" s="22"/>
      <c r="K23" s="83">
        <f>SUM(K12:K15,K18:K22)</f>
        <v>0</v>
      </c>
      <c r="L23" s="26"/>
      <c r="M23" s="83">
        <f>SUM(M12:M15,M18:M22)</f>
        <v>-974934009</v>
      </c>
      <c r="N23" s="26"/>
      <c r="O23" s="83">
        <f>SUM(O12:O15,O18:O22)</f>
        <v>1513458723</v>
      </c>
      <c r="P23" s="26"/>
      <c r="Q23" s="83">
        <f>SUM(Q12:Q15,Q18:Q22)</f>
        <v>0</v>
      </c>
      <c r="R23" s="26"/>
      <c r="S23" s="83">
        <f>SUM(S12:S15,S18:S22)</f>
        <v>1513458723</v>
      </c>
    </row>
    <row r="24" spans="1:19" s="46" customFormat="1" ht="11.25" customHeight="1" thickTop="1">
      <c r="A24" s="61"/>
      <c r="B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</row>
    <row r="25" spans="1:19" s="46" customFormat="1" ht="23.45" customHeight="1">
      <c r="A25" s="61" t="s">
        <v>147</v>
      </c>
      <c r="B25" s="26"/>
      <c r="C25" s="24"/>
      <c r="D25" s="26"/>
      <c r="E25" s="26">
        <v>7180860725</v>
      </c>
      <c r="F25" s="26"/>
      <c r="G25" s="26">
        <v>-4559582398</v>
      </c>
      <c r="H25" s="26"/>
      <c r="I25" s="26">
        <v>-137991020</v>
      </c>
      <c r="J25" s="26"/>
      <c r="K25" s="26">
        <v>0</v>
      </c>
      <c r="L25" s="26"/>
      <c r="M25" s="26">
        <v>-1026054383</v>
      </c>
      <c r="N25" s="26"/>
      <c r="O25" s="38">
        <f t="shared" ref="O25:O31" si="2">SUM(E25:M25)</f>
        <v>1457232924</v>
      </c>
      <c r="P25" s="26"/>
      <c r="Q25" s="26">
        <v>0</v>
      </c>
      <c r="R25" s="26"/>
      <c r="S25" s="26">
        <f>SUM(O25+Q25)</f>
        <v>1457232924</v>
      </c>
    </row>
    <row r="26" spans="1:19" s="46" customFormat="1" ht="23.45" customHeight="1">
      <c r="A26" s="24" t="s">
        <v>144</v>
      </c>
      <c r="B26" s="26"/>
      <c r="C26" s="33">
        <v>5</v>
      </c>
      <c r="D26" s="26"/>
      <c r="E26" s="28">
        <v>0</v>
      </c>
      <c r="F26" s="26"/>
      <c r="G26" s="28">
        <v>0</v>
      </c>
      <c r="H26" s="26"/>
      <c r="I26" s="28">
        <v>0</v>
      </c>
      <c r="J26" s="26"/>
      <c r="K26" s="28">
        <v>0</v>
      </c>
      <c r="L26" s="26"/>
      <c r="M26" s="28">
        <v>-15632668</v>
      </c>
      <c r="N26" s="26"/>
      <c r="O26" s="28">
        <f t="shared" si="2"/>
        <v>-15632668</v>
      </c>
      <c r="P26" s="26"/>
      <c r="Q26" s="28">
        <v>0</v>
      </c>
      <c r="R26" s="26"/>
      <c r="S26" s="28">
        <f>SUM(O26+Q26)</f>
        <v>-15632668</v>
      </c>
    </row>
    <row r="27" spans="1:19" s="46" customFormat="1" ht="23.45" customHeight="1">
      <c r="A27" s="64" t="s">
        <v>151</v>
      </c>
      <c r="B27" s="26"/>
      <c r="C27" s="33"/>
      <c r="D27" s="26"/>
      <c r="E27" s="26">
        <f>E25+E26</f>
        <v>7180860725</v>
      </c>
      <c r="F27" s="26"/>
      <c r="G27" s="26">
        <f>G25+G26</f>
        <v>-4559582398</v>
      </c>
      <c r="H27" s="26"/>
      <c r="I27" s="26">
        <f>I25+I26</f>
        <v>-137991020</v>
      </c>
      <c r="J27" s="26"/>
      <c r="K27" s="26">
        <f>K25+K26</f>
        <v>0</v>
      </c>
      <c r="L27" s="26"/>
      <c r="M27" s="26">
        <f>M25+M26</f>
        <v>-1041687051</v>
      </c>
      <c r="N27" s="26"/>
      <c r="O27" s="26">
        <f t="shared" si="2"/>
        <v>1441600256</v>
      </c>
      <c r="P27" s="26"/>
      <c r="Q27" s="26">
        <f>Q25+Q26</f>
        <v>0</v>
      </c>
      <c r="R27" s="26"/>
      <c r="S27" s="26">
        <f>SUM(O27+Q27)</f>
        <v>1441600256</v>
      </c>
    </row>
    <row r="28" spans="1:19" s="46" customFormat="1" ht="23.45" customHeight="1">
      <c r="A28" s="46" t="s">
        <v>132</v>
      </c>
      <c r="B28" s="26"/>
      <c r="C28" s="19">
        <v>20</v>
      </c>
      <c r="D28" s="26"/>
      <c r="E28" s="26">
        <v>7215851495</v>
      </c>
      <c r="F28" s="26"/>
      <c r="G28" s="26">
        <v>-5773538469</v>
      </c>
      <c r="H28" s="26"/>
      <c r="I28" s="26">
        <v>0</v>
      </c>
      <c r="J28" s="26"/>
      <c r="K28" s="26">
        <v>0</v>
      </c>
      <c r="L28" s="26"/>
      <c r="M28" s="26">
        <v>0</v>
      </c>
      <c r="N28" s="26"/>
      <c r="O28" s="38">
        <f t="shared" si="2"/>
        <v>1442313026</v>
      </c>
      <c r="P28" s="26"/>
      <c r="Q28" s="26">
        <v>0</v>
      </c>
      <c r="R28" s="26"/>
      <c r="S28" s="26">
        <f>SUM(O28+Q28)</f>
        <v>1442313026</v>
      </c>
    </row>
    <row r="29" spans="1:19" s="46" customFormat="1" ht="23.45" customHeight="1">
      <c r="A29" s="46" t="s">
        <v>90</v>
      </c>
      <c r="B29" s="26"/>
      <c r="C29" s="24"/>
      <c r="D29" s="26"/>
      <c r="E29" s="72">
        <v>0</v>
      </c>
      <c r="F29" s="26"/>
      <c r="G29" s="72">
        <v>0</v>
      </c>
      <c r="H29" s="26"/>
      <c r="I29" s="72">
        <v>0</v>
      </c>
      <c r="J29" s="80"/>
      <c r="K29" s="72">
        <v>0</v>
      </c>
      <c r="L29" s="26"/>
      <c r="M29" s="72">
        <f>SUM('pl6m&amp;CF'!G27)</f>
        <v>-82427868</v>
      </c>
      <c r="N29" s="26"/>
      <c r="O29" s="81">
        <f t="shared" si="2"/>
        <v>-82427868</v>
      </c>
      <c r="P29" s="26"/>
      <c r="Q29" s="72">
        <f>pl3m!G51</f>
        <v>0</v>
      </c>
      <c r="R29" s="26"/>
      <c r="S29" s="72">
        <f>SUM(O29:Q29)</f>
        <v>-82427868</v>
      </c>
    </row>
    <row r="30" spans="1:19" s="46" customFormat="1" ht="23.45" customHeight="1">
      <c r="A30" s="46" t="s">
        <v>145</v>
      </c>
      <c r="B30" s="26"/>
      <c r="C30" s="24"/>
      <c r="D30" s="26"/>
      <c r="E30" s="73">
        <v>0</v>
      </c>
      <c r="F30" s="26"/>
      <c r="G30" s="73">
        <v>0</v>
      </c>
      <c r="H30" s="26"/>
      <c r="I30" s="73">
        <f>SUM('pl6m&amp;CF'!G43)</f>
        <v>-17949583</v>
      </c>
      <c r="J30" s="80"/>
      <c r="K30" s="73">
        <v>0</v>
      </c>
      <c r="L30" s="26"/>
      <c r="M30" s="73">
        <v>0</v>
      </c>
      <c r="N30" s="26"/>
      <c r="O30" s="82">
        <f t="shared" si="2"/>
        <v>-17949583</v>
      </c>
      <c r="P30" s="26"/>
      <c r="Q30" s="73">
        <v>0</v>
      </c>
      <c r="R30" s="26"/>
      <c r="S30" s="73">
        <f>SUM(O30:Q30)</f>
        <v>-17949583</v>
      </c>
    </row>
    <row r="31" spans="1:19" s="46" customFormat="1" ht="23.45" customHeight="1">
      <c r="A31" s="46" t="s">
        <v>146</v>
      </c>
      <c r="B31" s="26"/>
      <c r="C31" s="24"/>
      <c r="D31" s="26"/>
      <c r="E31" s="26">
        <f>SUM(E29:E30)</f>
        <v>0</v>
      </c>
      <c r="F31" s="26"/>
      <c r="G31" s="26">
        <f>SUM(G29:G30)</f>
        <v>0</v>
      </c>
      <c r="H31" s="26"/>
      <c r="I31" s="26">
        <f>SUM(I29:I30)</f>
        <v>-17949583</v>
      </c>
      <c r="J31" s="26"/>
      <c r="K31" s="26">
        <f>SUM(K29:K30)</f>
        <v>0</v>
      </c>
      <c r="L31" s="26"/>
      <c r="M31" s="26">
        <f>SUM(M29:M30)</f>
        <v>-82427868</v>
      </c>
      <c r="N31" s="26"/>
      <c r="O31" s="26">
        <f t="shared" si="2"/>
        <v>-100377451</v>
      </c>
      <c r="P31" s="26"/>
      <c r="Q31" s="26">
        <f>SUM(Q29:Q30)</f>
        <v>0</v>
      </c>
      <c r="R31" s="26"/>
      <c r="S31" s="26">
        <f>SUM(S29:S30)</f>
        <v>-100377451</v>
      </c>
    </row>
    <row r="32" spans="1:19" s="46" customFormat="1" ht="23.45" customHeight="1" thickBot="1">
      <c r="A32" s="61" t="s">
        <v>166</v>
      </c>
      <c r="B32" s="26"/>
      <c r="C32" s="24"/>
      <c r="D32" s="26"/>
      <c r="E32" s="30">
        <f>SUM(E31:E31,E27,E28)</f>
        <v>14396712220</v>
      </c>
      <c r="F32" s="26"/>
      <c r="G32" s="30">
        <f>SUM(G31:G31,G27,G28)</f>
        <v>-10333120867</v>
      </c>
      <c r="H32" s="26"/>
      <c r="I32" s="30">
        <f>SUM(I31:I31,I27,I28)</f>
        <v>-155940603</v>
      </c>
      <c r="J32" s="26"/>
      <c r="K32" s="30">
        <f>SUM(K31:K31,K27,K28)</f>
        <v>0</v>
      </c>
      <c r="L32" s="26"/>
      <c r="M32" s="30">
        <f>SUM(M31:M31,M27,M28)</f>
        <v>-1124114919</v>
      </c>
      <c r="N32" s="26"/>
      <c r="O32" s="30">
        <f>SUM(O31:O31,O27,O28)</f>
        <v>2783535831</v>
      </c>
      <c r="P32" s="26"/>
      <c r="Q32" s="30">
        <f>SUM(Q31:Q31,Q27,Q28)</f>
        <v>0</v>
      </c>
      <c r="R32" s="26"/>
      <c r="S32" s="30">
        <f>SUM(S31:S31,S27,S28)</f>
        <v>2783535831</v>
      </c>
    </row>
    <row r="33" spans="1:19" ht="11.25" customHeight="1" thickTop="1">
      <c r="B33" s="26"/>
      <c r="D33" s="26"/>
      <c r="E33" s="26">
        <f>E32-bs!E56</f>
        <v>0</v>
      </c>
      <c r="F33" s="26"/>
      <c r="G33" s="26">
        <f>G32-bs!E57</f>
        <v>0</v>
      </c>
      <c r="H33" s="26"/>
      <c r="I33" s="26">
        <f>SUM(I32-bs!E61)</f>
        <v>0</v>
      </c>
      <c r="J33" s="26"/>
      <c r="K33" s="26">
        <f>K32-bs!E59</f>
        <v>0</v>
      </c>
      <c r="L33" s="26"/>
      <c r="M33" s="26">
        <f>M32-bs!E60</f>
        <v>0</v>
      </c>
      <c r="N33" s="26"/>
      <c r="O33" s="26">
        <f>O32-bs!E62</f>
        <v>0</v>
      </c>
      <c r="P33" s="26"/>
      <c r="Q33" s="26">
        <f>Q32-bs!E63</f>
        <v>0</v>
      </c>
      <c r="R33" s="26"/>
      <c r="S33" s="26">
        <f>S32-bs!E64</f>
        <v>0</v>
      </c>
    </row>
    <row r="34" spans="1:19" ht="23.45" customHeight="1">
      <c r="A34" s="24" t="s">
        <v>148</v>
      </c>
      <c r="I34" s="65"/>
      <c r="J34" s="79"/>
      <c r="M34" s="20"/>
      <c r="N34" s="65"/>
    </row>
    <row r="35" spans="1:19" ht="23.45" customHeight="1">
      <c r="Q35" s="20"/>
    </row>
  </sheetData>
  <mergeCells count="3">
    <mergeCell ref="K8:M8"/>
    <mergeCell ref="E5:S5"/>
    <mergeCell ref="E6:O6"/>
  </mergeCells>
  <phoneticPr fontId="0" type="noConversion"/>
  <printOptions horizontalCentered="1"/>
  <pageMargins left="0.39370078740157483" right="0.39370078740157483" top="0.70866141732283472" bottom="0" header="0.31496062992125984" footer="0.15748031496062992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2"/>
  <sheetViews>
    <sheetView showGridLines="0" tabSelected="1" view="pageBreakPreview" zoomScale="85" zoomScaleNormal="85" zoomScaleSheetLayoutView="85" workbookViewId="0">
      <selection activeCell="C23" sqref="C23"/>
    </sheetView>
  </sheetViews>
  <sheetFormatPr defaultColWidth="9.140625" defaultRowHeight="23.45" customHeight="1"/>
  <cols>
    <col min="1" max="1" width="49.140625" style="24" customWidth="1"/>
    <col min="2" max="2" width="7.140625" style="24" customWidth="1"/>
    <col min="3" max="3" width="9.85546875" style="24" customWidth="1"/>
    <col min="4" max="4" width="1.7109375" style="46" customWidth="1"/>
    <col min="5" max="5" width="18.85546875" style="24" customWidth="1"/>
    <col min="6" max="6" width="1.7109375" style="24" customWidth="1"/>
    <col min="7" max="7" width="18.85546875" style="24" customWidth="1"/>
    <col min="8" max="8" width="1.7109375" style="24" customWidth="1"/>
    <col min="9" max="9" width="18.85546875" style="24" customWidth="1"/>
    <col min="10" max="10" width="1.7109375" style="24" customWidth="1"/>
    <col min="11" max="11" width="18.85546875" style="24" customWidth="1"/>
    <col min="12" max="12" width="1.7109375" style="24" customWidth="1"/>
    <col min="13" max="13" width="18.85546875" style="24" customWidth="1"/>
    <col min="14" max="14" width="1.7109375" style="24" customWidth="1"/>
    <col min="15" max="15" width="18.85546875" style="24" customWidth="1"/>
    <col min="16" max="16384" width="9.140625" style="24"/>
  </cols>
  <sheetData>
    <row r="1" spans="1:17" s="1" customFormat="1" ht="23.45" customHeight="1">
      <c r="A1" s="1" t="s">
        <v>56</v>
      </c>
      <c r="B1" s="2"/>
      <c r="D1" s="3"/>
      <c r="E1" s="2"/>
      <c r="F1" s="2"/>
      <c r="G1" s="2"/>
      <c r="H1" s="2"/>
      <c r="I1" s="2"/>
      <c r="K1" s="2"/>
      <c r="L1" s="2"/>
      <c r="M1" s="2"/>
      <c r="N1" s="2"/>
      <c r="O1" s="2"/>
    </row>
    <row r="2" spans="1:17" s="61" customFormat="1" ht="23.45" customHeight="1">
      <c r="A2" s="61" t="s">
        <v>150</v>
      </c>
      <c r="D2" s="64"/>
    </row>
    <row r="3" spans="1:17" s="61" customFormat="1" ht="23.45" customHeight="1">
      <c r="A3" s="61" t="s">
        <v>164</v>
      </c>
      <c r="D3" s="64"/>
    </row>
    <row r="4" spans="1:17" ht="23.45" customHeight="1">
      <c r="C4" s="65"/>
      <c r="O4" s="66" t="s">
        <v>161</v>
      </c>
    </row>
    <row r="5" spans="1:17" ht="23.45" customHeight="1">
      <c r="C5" s="65"/>
      <c r="D5" s="67"/>
      <c r="E5" s="104" t="s">
        <v>59</v>
      </c>
      <c r="F5" s="104"/>
      <c r="G5" s="104"/>
      <c r="H5" s="104"/>
      <c r="I5" s="104"/>
      <c r="J5" s="104"/>
      <c r="K5" s="104"/>
      <c r="L5" s="104"/>
      <c r="M5" s="104"/>
      <c r="N5" s="104"/>
      <c r="O5" s="104"/>
    </row>
    <row r="6" spans="1:17" ht="23.45" customHeight="1">
      <c r="C6" s="65"/>
      <c r="D6" s="67"/>
      <c r="E6" s="69"/>
      <c r="F6" s="69"/>
      <c r="G6" s="69"/>
      <c r="H6" s="69"/>
      <c r="I6" s="69" t="s">
        <v>187</v>
      </c>
      <c r="J6" s="69"/>
      <c r="K6" s="69"/>
      <c r="L6" s="69"/>
      <c r="M6" s="69"/>
      <c r="N6" s="69"/>
      <c r="O6" s="69"/>
    </row>
    <row r="7" spans="1:17" s="62" customFormat="1" ht="23.45" customHeight="1">
      <c r="B7" s="68"/>
      <c r="D7" s="68"/>
      <c r="H7" s="46"/>
      <c r="I7" s="84" t="s">
        <v>186</v>
      </c>
      <c r="J7" s="46"/>
      <c r="K7" s="104" t="s">
        <v>112</v>
      </c>
      <c r="L7" s="104"/>
      <c r="M7" s="104"/>
      <c r="N7" s="69"/>
    </row>
    <row r="8" spans="1:17" s="62" customFormat="1" ht="23.45" customHeight="1">
      <c r="B8" s="68"/>
      <c r="D8" s="68"/>
      <c r="E8" s="69"/>
      <c r="F8" s="68"/>
      <c r="G8" s="69"/>
      <c r="H8" s="46"/>
      <c r="I8" s="62" t="s">
        <v>182</v>
      </c>
    </row>
    <row r="9" spans="1:17" s="62" customFormat="1" ht="23.45" customHeight="1">
      <c r="B9" s="68"/>
      <c r="D9" s="68"/>
      <c r="E9" s="69" t="s">
        <v>41</v>
      </c>
      <c r="F9" s="68"/>
      <c r="G9" s="69" t="s">
        <v>109</v>
      </c>
      <c r="H9" s="46"/>
      <c r="I9" s="62" t="s">
        <v>183</v>
      </c>
      <c r="K9" s="69" t="s">
        <v>53</v>
      </c>
      <c r="L9" s="46"/>
    </row>
    <row r="10" spans="1:17" s="62" customFormat="1" ht="23.45" customHeight="1">
      <c r="C10" s="70" t="s">
        <v>0</v>
      </c>
      <c r="D10" s="69"/>
      <c r="E10" s="78" t="s">
        <v>40</v>
      </c>
      <c r="G10" s="78" t="s">
        <v>141</v>
      </c>
      <c r="H10" s="69"/>
      <c r="I10" s="78" t="s">
        <v>181</v>
      </c>
      <c r="K10" s="78" t="s">
        <v>7</v>
      </c>
      <c r="L10" s="69"/>
      <c r="M10" s="78" t="s">
        <v>45</v>
      </c>
      <c r="N10" s="69"/>
      <c r="O10" s="78" t="s">
        <v>4</v>
      </c>
    </row>
    <row r="11" spans="1:17" s="46" customFormat="1" ht="23.45" customHeight="1">
      <c r="A11" s="64" t="s">
        <v>52</v>
      </c>
      <c r="B11" s="26"/>
      <c r="D11" s="26"/>
      <c r="E11" s="26">
        <v>4284871528</v>
      </c>
      <c r="F11" s="26"/>
      <c r="G11" s="26">
        <v>-2669332587</v>
      </c>
      <c r="H11" s="26"/>
      <c r="I11" s="26">
        <v>-119596298</v>
      </c>
      <c r="J11" s="26"/>
      <c r="K11" s="26">
        <v>17207886</v>
      </c>
      <c r="L11" s="26"/>
      <c r="M11" s="26">
        <v>-913521671</v>
      </c>
      <c r="N11" s="26"/>
      <c r="O11" s="26">
        <f>SUM(E11:M11)</f>
        <v>599628858</v>
      </c>
      <c r="P11" s="10"/>
      <c r="Q11" s="69"/>
    </row>
    <row r="12" spans="1:17" s="46" customFormat="1" ht="23.45" customHeight="1">
      <c r="A12" s="24" t="s">
        <v>132</v>
      </c>
      <c r="B12" s="26"/>
      <c r="C12" s="33">
        <v>20</v>
      </c>
      <c r="D12" s="26"/>
      <c r="E12" s="26">
        <v>2856507616</v>
      </c>
      <c r="F12" s="26"/>
      <c r="G12" s="26">
        <v>-1856729949</v>
      </c>
      <c r="H12" s="26"/>
      <c r="I12" s="26">
        <v>0</v>
      </c>
      <c r="J12" s="26"/>
      <c r="K12" s="26">
        <v>0</v>
      </c>
      <c r="L12" s="26"/>
      <c r="M12" s="26">
        <v>0</v>
      </c>
      <c r="N12" s="26"/>
      <c r="O12" s="37">
        <f t="shared" ref="O12:O13" si="0">SUM(E12:M12)</f>
        <v>999777667</v>
      </c>
      <c r="P12" s="10"/>
      <c r="Q12" s="69"/>
    </row>
    <row r="13" spans="1:17" s="46" customFormat="1" ht="23.45" customHeight="1">
      <c r="A13" s="24" t="s">
        <v>90</v>
      </c>
      <c r="B13" s="26"/>
      <c r="D13" s="26"/>
      <c r="E13" s="72">
        <v>0</v>
      </c>
      <c r="F13" s="26"/>
      <c r="G13" s="72">
        <v>0</v>
      </c>
      <c r="H13" s="26"/>
      <c r="I13" s="72">
        <v>0</v>
      </c>
      <c r="J13" s="26"/>
      <c r="K13" s="72">
        <v>0</v>
      </c>
      <c r="L13" s="26"/>
      <c r="M13" s="72">
        <v>-97111573</v>
      </c>
      <c r="N13" s="26"/>
      <c r="O13" s="72">
        <f t="shared" si="0"/>
        <v>-97111573</v>
      </c>
      <c r="P13" s="10"/>
      <c r="Q13" s="69"/>
    </row>
    <row r="14" spans="1:17" s="46" customFormat="1" ht="23.45" customHeight="1">
      <c r="A14" s="24" t="s">
        <v>145</v>
      </c>
      <c r="B14" s="26"/>
      <c r="D14" s="26"/>
      <c r="E14" s="73">
        <v>0</v>
      </c>
      <c r="F14" s="26"/>
      <c r="G14" s="73">
        <v>0</v>
      </c>
      <c r="H14" s="26"/>
      <c r="I14" s="73">
        <v>8983945</v>
      </c>
      <c r="J14" s="26"/>
      <c r="K14" s="73">
        <v>0</v>
      </c>
      <c r="L14" s="26"/>
      <c r="M14" s="73">
        <v>2179826</v>
      </c>
      <c r="N14" s="26"/>
      <c r="O14" s="73">
        <f>SUM(E14:M14)</f>
        <v>11163771</v>
      </c>
      <c r="P14" s="10"/>
      <c r="Q14" s="69"/>
    </row>
    <row r="15" spans="1:17" ht="23.45" customHeight="1">
      <c r="A15" s="24" t="s">
        <v>146</v>
      </c>
      <c r="B15" s="26"/>
      <c r="D15" s="26"/>
      <c r="E15" s="99">
        <f>SUM(E13:E14)</f>
        <v>0</v>
      </c>
      <c r="F15" s="26"/>
      <c r="G15" s="99">
        <f>SUM(G13:G14)</f>
        <v>0</v>
      </c>
      <c r="H15" s="26"/>
      <c r="I15" s="99">
        <f>SUM(I13:I14)</f>
        <v>8983945</v>
      </c>
      <c r="J15" s="20"/>
      <c r="K15" s="99">
        <f>SUM(K13:K14)</f>
        <v>0</v>
      </c>
      <c r="L15" s="26"/>
      <c r="M15" s="99">
        <f>SUM(M13:M14)</f>
        <v>-94931747</v>
      </c>
      <c r="N15" s="26"/>
      <c r="O15" s="99">
        <f>SUM(O13:O14)</f>
        <v>-85947802</v>
      </c>
      <c r="P15" s="10"/>
      <c r="Q15" s="62"/>
    </row>
    <row r="16" spans="1:17" ht="23.45" customHeight="1">
      <c r="A16" s="24" t="s">
        <v>205</v>
      </c>
      <c r="B16" s="26"/>
      <c r="D16" s="26"/>
      <c r="E16" s="26"/>
      <c r="F16" s="26"/>
      <c r="G16" s="26"/>
      <c r="H16" s="26"/>
      <c r="I16" s="26"/>
      <c r="J16" s="20"/>
      <c r="K16" s="26"/>
      <c r="L16" s="26"/>
      <c r="M16" s="26"/>
      <c r="N16" s="26"/>
      <c r="O16" s="26"/>
      <c r="P16" s="10"/>
      <c r="Q16" s="62"/>
    </row>
    <row r="17" spans="1:17" ht="23.45" customHeight="1">
      <c r="A17" s="24" t="s">
        <v>206</v>
      </c>
      <c r="B17" s="26"/>
      <c r="D17" s="26"/>
      <c r="E17" s="26"/>
      <c r="F17" s="26"/>
      <c r="G17" s="26"/>
      <c r="H17" s="26"/>
      <c r="I17" s="26"/>
      <c r="J17" s="20"/>
      <c r="K17" s="26"/>
      <c r="L17" s="26"/>
      <c r="M17" s="26"/>
      <c r="N17" s="26"/>
      <c r="O17" s="26"/>
      <c r="P17" s="10"/>
      <c r="Q17" s="62"/>
    </row>
    <row r="18" spans="1:17" ht="23.45" customHeight="1">
      <c r="A18" s="24" t="s">
        <v>207</v>
      </c>
      <c r="B18" s="26"/>
      <c r="D18" s="26"/>
      <c r="E18" s="26">
        <v>0</v>
      </c>
      <c r="F18" s="26"/>
      <c r="G18" s="26">
        <v>0</v>
      </c>
      <c r="H18" s="26"/>
      <c r="I18" s="26">
        <v>-16311523</v>
      </c>
      <c r="J18" s="20"/>
      <c r="K18" s="26">
        <v>0</v>
      </c>
      <c r="L18" s="26"/>
      <c r="M18" s="26">
        <v>16311523</v>
      </c>
      <c r="N18" s="26"/>
      <c r="O18" s="26">
        <f>SUM(E18:M18)</f>
        <v>0</v>
      </c>
      <c r="P18" s="10"/>
      <c r="Q18" s="62"/>
    </row>
    <row r="19" spans="1:17" ht="23.45" customHeight="1">
      <c r="A19" s="46" t="s">
        <v>197</v>
      </c>
      <c r="B19" s="26"/>
      <c r="D19" s="26"/>
      <c r="E19" s="28">
        <v>0</v>
      </c>
      <c r="F19" s="26"/>
      <c r="G19" s="28">
        <v>0</v>
      </c>
      <c r="H19" s="26"/>
      <c r="I19" s="28">
        <v>0</v>
      </c>
      <c r="J19" s="20"/>
      <c r="K19" s="28">
        <v>-17207886</v>
      </c>
      <c r="L19" s="26"/>
      <c r="M19" s="28">
        <v>17207886</v>
      </c>
      <c r="N19" s="26"/>
      <c r="O19" s="28">
        <f>SUM(E19:M19)</f>
        <v>0</v>
      </c>
      <c r="P19" s="10"/>
      <c r="Q19" s="62"/>
    </row>
    <row r="20" spans="1:17" ht="23.45" customHeight="1" thickBot="1">
      <c r="A20" s="61" t="s">
        <v>165</v>
      </c>
      <c r="B20" s="26"/>
      <c r="D20" s="26"/>
      <c r="E20" s="42">
        <f>SUM(E11:E12,E15:E19)</f>
        <v>7141379144</v>
      </c>
      <c r="F20" s="26"/>
      <c r="G20" s="42">
        <f>SUM(G11:G12,G15:G19)</f>
        <v>-4526062536</v>
      </c>
      <c r="H20" s="26"/>
      <c r="I20" s="42">
        <f>SUM(I11:I12,I15:I19)</f>
        <v>-126923876</v>
      </c>
      <c r="J20" s="20"/>
      <c r="K20" s="42">
        <f>SUM(K11:K12,K15:K19)</f>
        <v>0</v>
      </c>
      <c r="L20" s="26"/>
      <c r="M20" s="42">
        <f>SUM(M11:M12,M15:M19)</f>
        <v>-974934009</v>
      </c>
      <c r="N20" s="26"/>
      <c r="O20" s="42">
        <f>SUM(O11:O12,O15:O19)</f>
        <v>1513458723</v>
      </c>
      <c r="P20" s="10"/>
      <c r="Q20" s="62"/>
    </row>
    <row r="21" spans="1:17" ht="18" customHeight="1" thickTop="1">
      <c r="A21" s="61"/>
      <c r="B21" s="26"/>
      <c r="D21" s="26"/>
      <c r="E21" s="26"/>
      <c r="F21" s="26"/>
      <c r="G21" s="26"/>
      <c r="H21" s="26"/>
      <c r="I21" s="26"/>
      <c r="J21" s="20"/>
      <c r="K21" s="26"/>
      <c r="L21" s="26"/>
      <c r="M21" s="26"/>
      <c r="N21" s="26"/>
      <c r="O21" s="26"/>
      <c r="P21" s="10"/>
      <c r="Q21" s="62"/>
    </row>
    <row r="22" spans="1:17" s="46" customFormat="1" ht="23.45" customHeight="1">
      <c r="A22" s="64" t="s">
        <v>147</v>
      </c>
      <c r="B22" s="26"/>
      <c r="D22" s="26"/>
      <c r="E22" s="26">
        <v>7180860725</v>
      </c>
      <c r="F22" s="26"/>
      <c r="G22" s="26">
        <v>-4559582398</v>
      </c>
      <c r="H22" s="26"/>
      <c r="I22" s="26">
        <v>-137991020</v>
      </c>
      <c r="J22" s="26"/>
      <c r="K22" s="26">
        <v>0</v>
      </c>
      <c r="L22" s="26"/>
      <c r="M22" s="26">
        <v>-1026054383</v>
      </c>
      <c r="N22" s="26"/>
      <c r="O22" s="37">
        <f t="shared" ref="O22:O26" si="1">SUM(E22:M22)</f>
        <v>1457232924</v>
      </c>
      <c r="P22" s="10"/>
      <c r="Q22" s="69"/>
    </row>
    <row r="23" spans="1:17" s="46" customFormat="1" ht="23.45" customHeight="1">
      <c r="A23" s="24" t="s">
        <v>132</v>
      </c>
      <c r="B23" s="26"/>
      <c r="C23" s="33">
        <v>20</v>
      </c>
      <c r="D23" s="26"/>
      <c r="E23" s="26">
        <v>7215851495</v>
      </c>
      <c r="F23" s="26"/>
      <c r="G23" s="26">
        <v>-5773538469</v>
      </c>
      <c r="H23" s="26"/>
      <c r="I23" s="26">
        <v>0</v>
      </c>
      <c r="J23" s="26"/>
      <c r="K23" s="26">
        <v>0</v>
      </c>
      <c r="L23" s="26"/>
      <c r="M23" s="26">
        <v>0</v>
      </c>
      <c r="N23" s="26"/>
      <c r="O23" s="37">
        <f t="shared" si="1"/>
        <v>1442313026</v>
      </c>
      <c r="P23" s="10"/>
      <c r="Q23" s="69"/>
    </row>
    <row r="24" spans="1:17" s="46" customFormat="1" ht="23.45" customHeight="1">
      <c r="A24" s="24" t="s">
        <v>90</v>
      </c>
      <c r="B24" s="26"/>
      <c r="D24" s="26"/>
      <c r="E24" s="72">
        <v>0</v>
      </c>
      <c r="F24" s="26"/>
      <c r="G24" s="72">
        <v>0</v>
      </c>
      <c r="H24" s="26"/>
      <c r="I24" s="72">
        <v>0</v>
      </c>
      <c r="J24" s="26"/>
      <c r="K24" s="72">
        <v>0</v>
      </c>
      <c r="L24" s="26"/>
      <c r="M24" s="72">
        <v>-40527487</v>
      </c>
      <c r="N24" s="26"/>
      <c r="O24" s="72">
        <f t="shared" si="1"/>
        <v>-40527487</v>
      </c>
      <c r="P24" s="10"/>
      <c r="Q24" s="69"/>
    </row>
    <row r="25" spans="1:17" s="46" customFormat="1" ht="23.45" customHeight="1">
      <c r="A25" s="24" t="s">
        <v>145</v>
      </c>
      <c r="B25" s="26"/>
      <c r="D25" s="26"/>
      <c r="E25" s="73">
        <v>0</v>
      </c>
      <c r="F25" s="26"/>
      <c r="G25" s="73">
        <v>0</v>
      </c>
      <c r="H25" s="26"/>
      <c r="I25" s="73">
        <f>SUM('pl6m&amp;CF'!K43)</f>
        <v>-17949583</v>
      </c>
      <c r="J25" s="26"/>
      <c r="K25" s="73">
        <v>0</v>
      </c>
      <c r="L25" s="26"/>
      <c r="M25" s="73">
        <v>0</v>
      </c>
      <c r="N25" s="26"/>
      <c r="O25" s="74">
        <f t="shared" si="1"/>
        <v>-17949583</v>
      </c>
      <c r="P25" s="10"/>
      <c r="Q25" s="69"/>
    </row>
    <row r="26" spans="1:17" s="46" customFormat="1" ht="23.45" customHeight="1">
      <c r="A26" s="24" t="s">
        <v>146</v>
      </c>
      <c r="B26" s="26"/>
      <c r="D26" s="26"/>
      <c r="E26" s="41">
        <f>SUM(E24:E25)</f>
        <v>0</v>
      </c>
      <c r="F26" s="26"/>
      <c r="G26" s="41">
        <f>SUM(G24:G25)</f>
        <v>0</v>
      </c>
      <c r="H26" s="26"/>
      <c r="I26" s="41">
        <f>SUM(I24:I25)</f>
        <v>-17949583</v>
      </c>
      <c r="J26" s="20"/>
      <c r="K26" s="41">
        <f>SUM(K24:K25)</f>
        <v>0</v>
      </c>
      <c r="L26" s="26"/>
      <c r="M26" s="41">
        <f>SUM(M24:M25)</f>
        <v>-40527487</v>
      </c>
      <c r="N26" s="26"/>
      <c r="O26" s="75">
        <f t="shared" si="1"/>
        <v>-58477070</v>
      </c>
      <c r="P26" s="10"/>
      <c r="Q26" s="69"/>
    </row>
    <row r="27" spans="1:17" ht="23.45" customHeight="1" thickBot="1">
      <c r="A27" s="61" t="s">
        <v>166</v>
      </c>
      <c r="B27" s="26"/>
      <c r="D27" s="26"/>
      <c r="E27" s="42">
        <f>SUM(E26:E26,E22,E23)</f>
        <v>14396712220</v>
      </c>
      <c r="F27" s="26"/>
      <c r="G27" s="42">
        <f>SUM(G26:G26,G22,G23)</f>
        <v>-10333120867</v>
      </c>
      <c r="H27" s="26"/>
      <c r="I27" s="42">
        <f>SUM(I26:I26,I22,I23)</f>
        <v>-155940603</v>
      </c>
      <c r="J27" s="20"/>
      <c r="K27" s="42">
        <f>SUM(K26:K26,K22,K23)</f>
        <v>0</v>
      </c>
      <c r="L27" s="26"/>
      <c r="M27" s="42">
        <f>SUM(M26:M26,M22,M23)</f>
        <v>-1066581870</v>
      </c>
      <c r="N27" s="26"/>
      <c r="O27" s="42">
        <f>SUM(O26:O26,O22,O23)</f>
        <v>2841068880</v>
      </c>
      <c r="P27" s="10"/>
      <c r="Q27" s="62"/>
    </row>
    <row r="28" spans="1:17" s="46" customFormat="1" ht="18" customHeight="1" thickTop="1">
      <c r="A28" s="64"/>
      <c r="B28" s="26"/>
      <c r="D28" s="26"/>
      <c r="E28" s="26">
        <f>E27-bs!I56</f>
        <v>0</v>
      </c>
      <c r="F28" s="26"/>
      <c r="G28" s="26">
        <f>G27-bs!I57</f>
        <v>0</v>
      </c>
      <c r="H28" s="26"/>
      <c r="I28" s="26">
        <f>I27-bs!I61</f>
        <v>0</v>
      </c>
      <c r="J28" s="26"/>
      <c r="K28" s="26">
        <f>K27-bs!I59</f>
        <v>0</v>
      </c>
      <c r="L28" s="26"/>
      <c r="M28" s="26">
        <f>SUM(M27-bs!I60)</f>
        <v>0</v>
      </c>
      <c r="N28" s="26"/>
      <c r="O28" s="26">
        <f>O27-bs!I64</f>
        <v>0</v>
      </c>
      <c r="P28" s="10"/>
      <c r="Q28" s="69"/>
    </row>
    <row r="29" spans="1:17" ht="23.45" customHeight="1">
      <c r="A29" s="24" t="s">
        <v>148</v>
      </c>
      <c r="Q29" s="62"/>
    </row>
    <row r="30" spans="1:17" ht="23.45" customHeight="1">
      <c r="Q30" s="62"/>
    </row>
    <row r="31" spans="1:17" ht="23.45" customHeight="1">
      <c r="Q31" s="62"/>
    </row>
    <row r="32" spans="1:17" ht="23.45" customHeight="1">
      <c r="Q32" s="62"/>
    </row>
    <row r="33" spans="17:17" ht="23.45" customHeight="1">
      <c r="Q33" s="62"/>
    </row>
    <row r="34" spans="17:17" ht="23.45" customHeight="1">
      <c r="Q34" s="62"/>
    </row>
    <row r="35" spans="17:17" ht="23.45" customHeight="1">
      <c r="Q35" s="62"/>
    </row>
    <row r="36" spans="17:17" ht="23.45" customHeight="1">
      <c r="Q36" s="62"/>
    </row>
    <row r="37" spans="17:17" ht="23.45" customHeight="1">
      <c r="Q37" s="62"/>
    </row>
    <row r="38" spans="17:17" ht="23.45" customHeight="1">
      <c r="Q38" s="62"/>
    </row>
    <row r="39" spans="17:17" ht="23.45" customHeight="1">
      <c r="Q39" s="62"/>
    </row>
    <row r="40" spans="17:17" ht="23.45" customHeight="1">
      <c r="Q40" s="62"/>
    </row>
    <row r="41" spans="17:17" ht="23.45" customHeight="1">
      <c r="Q41" s="62"/>
    </row>
    <row r="42" spans="17:17" ht="23.45" customHeight="1">
      <c r="Q42" s="62"/>
    </row>
    <row r="43" spans="17:17" ht="23.45" customHeight="1">
      <c r="Q43" s="62"/>
    </row>
    <row r="44" spans="17:17" ht="23.45" customHeight="1">
      <c r="Q44" s="62"/>
    </row>
    <row r="45" spans="17:17" ht="23.45" customHeight="1">
      <c r="Q45" s="62"/>
    </row>
    <row r="46" spans="17:17" ht="23.45" customHeight="1">
      <c r="Q46" s="62"/>
    </row>
    <row r="47" spans="17:17" ht="23.45" customHeight="1">
      <c r="Q47" s="62"/>
    </row>
    <row r="48" spans="17:17" ht="23.45" customHeight="1">
      <c r="Q48" s="62"/>
    </row>
    <row r="49" spans="17:17" ht="23.45" customHeight="1">
      <c r="Q49" s="62"/>
    </row>
    <row r="50" spans="17:17" ht="23.45" customHeight="1">
      <c r="Q50" s="62"/>
    </row>
    <row r="51" spans="17:17" ht="23.45" customHeight="1">
      <c r="Q51" s="62"/>
    </row>
    <row r="52" spans="17:17" ht="23.45" customHeight="1">
      <c r="Q52" s="62"/>
    </row>
    <row r="53" spans="17:17" ht="23.45" customHeight="1">
      <c r="Q53" s="62"/>
    </row>
    <row r="54" spans="17:17" ht="23.45" customHeight="1">
      <c r="Q54" s="62"/>
    </row>
    <row r="55" spans="17:17" ht="23.45" customHeight="1">
      <c r="Q55" s="62"/>
    </row>
    <row r="56" spans="17:17" ht="23.45" customHeight="1">
      <c r="Q56" s="62"/>
    </row>
    <row r="57" spans="17:17" ht="23.45" customHeight="1">
      <c r="Q57" s="62"/>
    </row>
    <row r="58" spans="17:17" ht="23.45" customHeight="1">
      <c r="Q58" s="62"/>
    </row>
    <row r="59" spans="17:17" ht="23.45" customHeight="1">
      <c r="Q59" s="62"/>
    </row>
    <row r="60" spans="17:17" ht="23.45" customHeight="1">
      <c r="Q60" s="62"/>
    </row>
    <row r="61" spans="17:17" ht="23.45" customHeight="1">
      <c r="Q61" s="62"/>
    </row>
    <row r="62" spans="17:17" ht="23.45" customHeight="1">
      <c r="Q62" s="62"/>
    </row>
    <row r="63" spans="17:17" ht="23.45" customHeight="1">
      <c r="Q63" s="62"/>
    </row>
    <row r="64" spans="17:17" ht="23.45" customHeight="1">
      <c r="Q64" s="62"/>
    </row>
    <row r="65" spans="17:17" ht="23.45" customHeight="1">
      <c r="Q65" s="62"/>
    </row>
    <row r="66" spans="17:17" ht="23.45" customHeight="1">
      <c r="Q66" s="62"/>
    </row>
    <row r="67" spans="17:17" ht="23.45" customHeight="1">
      <c r="Q67" s="62"/>
    </row>
    <row r="68" spans="17:17" ht="23.45" customHeight="1">
      <c r="Q68" s="62"/>
    </row>
    <row r="69" spans="17:17" ht="23.45" customHeight="1">
      <c r="Q69" s="62"/>
    </row>
    <row r="70" spans="17:17" ht="23.45" customHeight="1">
      <c r="Q70" s="62"/>
    </row>
    <row r="71" spans="17:17" ht="23.45" customHeight="1">
      <c r="Q71" s="62"/>
    </row>
    <row r="72" spans="17:17" ht="23.45" customHeight="1">
      <c r="Q72" s="62"/>
    </row>
    <row r="73" spans="17:17" ht="23.45" customHeight="1">
      <c r="Q73" s="62"/>
    </row>
    <row r="74" spans="17:17" ht="23.45" customHeight="1">
      <c r="Q74" s="62"/>
    </row>
    <row r="75" spans="17:17" ht="23.45" customHeight="1">
      <c r="Q75" s="62"/>
    </row>
    <row r="76" spans="17:17" ht="23.45" customHeight="1">
      <c r="Q76" s="62"/>
    </row>
    <row r="77" spans="17:17" ht="23.45" customHeight="1">
      <c r="Q77" s="62"/>
    </row>
    <row r="78" spans="17:17" ht="23.45" customHeight="1">
      <c r="Q78" s="62"/>
    </row>
    <row r="79" spans="17:17" ht="23.45" customHeight="1">
      <c r="Q79" s="62"/>
    </row>
    <row r="80" spans="17:17" ht="23.45" customHeight="1">
      <c r="Q80" s="62"/>
    </row>
    <row r="81" spans="17:17" ht="23.45" customHeight="1">
      <c r="Q81" s="62"/>
    </row>
    <row r="82" spans="17:17" ht="23.45" customHeight="1">
      <c r="Q82" s="62"/>
    </row>
    <row r="83" spans="17:17" ht="23.45" customHeight="1">
      <c r="Q83" s="62"/>
    </row>
    <row r="84" spans="17:17" ht="23.45" customHeight="1">
      <c r="Q84" s="62"/>
    </row>
    <row r="85" spans="17:17" ht="23.45" customHeight="1">
      <c r="Q85" s="62"/>
    </row>
    <row r="86" spans="17:17" ht="23.45" customHeight="1">
      <c r="Q86" s="62"/>
    </row>
    <row r="87" spans="17:17" ht="23.45" customHeight="1">
      <c r="Q87" s="62"/>
    </row>
    <row r="88" spans="17:17" ht="23.45" customHeight="1">
      <c r="Q88" s="62"/>
    </row>
    <row r="89" spans="17:17" ht="23.45" customHeight="1">
      <c r="Q89" s="62"/>
    </row>
    <row r="90" spans="17:17" ht="23.45" customHeight="1">
      <c r="Q90" s="62"/>
    </row>
    <row r="91" spans="17:17" ht="23.45" customHeight="1">
      <c r="Q91" s="62"/>
    </row>
    <row r="92" spans="17:17" ht="23.45" customHeight="1">
      <c r="Q92" s="62"/>
    </row>
    <row r="93" spans="17:17" ht="23.45" customHeight="1">
      <c r="Q93" s="62"/>
    </row>
    <row r="94" spans="17:17" ht="23.45" customHeight="1">
      <c r="Q94" s="62"/>
    </row>
    <row r="95" spans="17:17" ht="23.45" customHeight="1">
      <c r="Q95" s="62"/>
    </row>
    <row r="96" spans="17:17" ht="23.45" customHeight="1">
      <c r="Q96" s="62"/>
    </row>
    <row r="97" spans="17:17" ht="23.45" customHeight="1">
      <c r="Q97" s="62"/>
    </row>
    <row r="98" spans="17:17" ht="23.45" customHeight="1">
      <c r="Q98" s="62"/>
    </row>
    <row r="99" spans="17:17" ht="23.45" customHeight="1">
      <c r="Q99" s="62"/>
    </row>
    <row r="100" spans="17:17" ht="23.45" customHeight="1">
      <c r="Q100" s="62"/>
    </row>
    <row r="101" spans="17:17" ht="23.45" customHeight="1">
      <c r="Q101" s="62"/>
    </row>
    <row r="102" spans="17:17" ht="23.45" customHeight="1">
      <c r="Q102" s="62"/>
    </row>
  </sheetData>
  <mergeCells count="2">
    <mergeCell ref="K7:M7"/>
    <mergeCell ref="E5:O5"/>
  </mergeCells>
  <phoneticPr fontId="0" type="noConversion"/>
  <printOptions horizontalCentered="1"/>
  <pageMargins left="0.19685039370078741" right="0.19685039370078741" top="0.9055118110236221" bottom="0" header="0.19685039370078741" footer="0.19685039370078741"/>
  <pageSetup paperSize="9" scale="7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000016ECB6D7247A961286DF5BDB283" ma:contentTypeVersion="11" ma:contentTypeDescription="สร้างเอกสารใหม่" ma:contentTypeScope="" ma:versionID="de189f3a2f35ac1d1fc7b1fed1810205">
  <xsd:schema xmlns:xsd="http://www.w3.org/2001/XMLSchema" xmlns:xs="http://www.w3.org/2001/XMLSchema" xmlns:p="http://schemas.microsoft.com/office/2006/metadata/properties" xmlns:ns2="a52a2fff-c856-4afe-ba02-d840f1446be9" xmlns:ns3="ad8f69e9-496e-4f97-97a5-7a381208e21e" targetNamespace="http://schemas.microsoft.com/office/2006/metadata/properties" ma:root="true" ma:fieldsID="5ec85c735592092e16e0eec3e7f58dc8" ns2:_="" ns3:_="">
    <xsd:import namespace="a52a2fff-c856-4afe-ba02-d840f1446be9"/>
    <xsd:import namespace="ad8f69e9-496e-4f97-97a5-7a381208e2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a2fff-c856-4afe-ba02-d840f1446b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f69e9-496e-4f97-97a5-7a381208e21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111376-61A5-48F1-A289-F1C97DEB5AB2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ad8f69e9-496e-4f97-97a5-7a381208e21e"/>
    <ds:schemaRef ds:uri="http://schemas.microsoft.com/office/infopath/2007/PartnerControls"/>
    <ds:schemaRef ds:uri="a52a2fff-c856-4afe-ba02-d840f1446be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067DAD2-2567-44A4-B307-956A7C494F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a2fff-c856-4afe-ba02-d840f1446be9"/>
    <ds:schemaRef ds:uri="ad8f69e9-496e-4f97-97a5-7a381208e2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975929-0FE8-499F-9D18-53BDA093E30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1646223</vt:lpwstr>
  </property>
  <property fmtid="{D5CDD505-2E9C-101B-9397-08002B2CF9AE}" pid="4" name="OptimizationTime">
    <vt:lpwstr>20220901_0421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pl3m</vt:lpstr>
      <vt:lpstr>pl6m&amp;CF</vt:lpstr>
      <vt:lpstr>conso</vt:lpstr>
      <vt:lpstr>company</vt:lpstr>
      <vt:lpstr>bs!Print_Area</vt:lpstr>
      <vt:lpstr>company!Print_Area</vt:lpstr>
      <vt:lpstr>pl3m!Print_Area</vt:lpstr>
      <vt:lpstr>'pl6m&amp;CF'!Print_Area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Monthira Nitsuwan</cp:lastModifiedBy>
  <cp:lastPrinted>2022-08-31T10:33:08Z</cp:lastPrinted>
  <dcterms:created xsi:type="dcterms:W3CDTF">1997-04-03T02:49:01Z</dcterms:created>
  <dcterms:modified xsi:type="dcterms:W3CDTF">2022-08-31T21:19:10Z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</Properties>
</file>