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กนกกาญจน์\กลุ่มเบียร์ - กัญวราย์\PICO TE65\FS PICO Q3 22_TE July 31, 2022\"/>
    </mc:Choice>
  </mc:AlternateContent>
  <xr:revisionPtr revIDLastSave="0" documentId="13_ncr:1_{16221DC0-8390-4CC7-8510-0468DDC8B3CC}" xr6:coauthVersionLast="47" xr6:coauthVersionMax="47" xr10:uidLastSave="{00000000-0000-0000-0000-000000000000}"/>
  <bookViews>
    <workbookView xWindow="-120" yWindow="-120" windowWidth="29040" windowHeight="15720" tabRatio="796" activeTab="7" xr2:uid="{00000000-000D-0000-FFFF-FFFF00000000}"/>
  </bookViews>
  <sheets>
    <sheet name="Balance sheets" sheetId="1" r:id="rId1"/>
    <sheet name="PL3M" sheetId="12" r:id="rId2"/>
    <sheet name="PL9M" sheetId="14" r:id="rId3"/>
    <sheet name="PL6M" sheetId="13" state="hidden" r:id="rId4"/>
    <sheet name="PLQ1" sheetId="10" state="hidden" r:id="rId5"/>
    <sheet name="shareholder-consoldated " sheetId="3" r:id="rId6"/>
    <sheet name="SE-Separate " sheetId="4" r:id="rId7"/>
    <sheet name="Cash flow" sheetId="9" r:id="rId8"/>
  </sheets>
  <externalReferences>
    <externalReference r:id="rId9"/>
    <externalReference r:id="rId10"/>
    <externalReference r:id="rId11"/>
  </externalReferences>
  <definedNames>
    <definedName name="AS2DocOpenMode" hidden="1">"AS2DocumentEdit"</definedName>
    <definedName name="_xlnm.Print_Area" localSheetId="0">'Balance sheets'!$A$1:$K$117</definedName>
    <definedName name="_xlnm.Print_Area" localSheetId="7">'Cash flow'!$A$1:$J$98</definedName>
    <definedName name="_xlnm.Print_Area" localSheetId="3">PL6M!$A$1:$J$54</definedName>
    <definedName name="_xlnm.Print_Area" localSheetId="2">PL9M!$A$1:$J$54</definedName>
    <definedName name="_xlnm.Print_Area" localSheetId="6">'SE-Separate '!$A$1:$R$25</definedName>
    <definedName name="_xlnm.Print_Area" localSheetId="5">'shareholder-consoldated '!$A$1:$X$27</definedName>
    <definedName name="TextRefCopy16" localSheetId="0">[1]งบดุล1!#REF!</definedName>
    <definedName name="TextRefCopy16" localSheetId="7">[2]งบดุล1!#REF!</definedName>
    <definedName name="TextRefCopy16" localSheetId="1">[2]งบดุล1!#REF!</definedName>
    <definedName name="TextRefCopy16" localSheetId="3">[2]งบดุล1!#REF!</definedName>
    <definedName name="TextRefCopy16" localSheetId="2">[2]งบดุล1!#REF!</definedName>
    <definedName name="TextRefCopy16" localSheetId="4">[2]งบดุล1!#REF!</definedName>
    <definedName name="TextRefCopy16">[2]งบดุล1!#REF!</definedName>
    <definedName name="TextRefCopy17" localSheetId="0">[1]งบดุล1!#REF!</definedName>
    <definedName name="TextRefCopy17" localSheetId="7">[2]งบดุล1!#REF!</definedName>
    <definedName name="TextRefCopy17" localSheetId="1">[2]งบดุล1!#REF!</definedName>
    <definedName name="TextRefCopy17" localSheetId="3">[2]งบดุล1!#REF!</definedName>
    <definedName name="TextRefCopy17" localSheetId="2">[2]งบดุล1!#REF!</definedName>
    <definedName name="TextRefCopy17" localSheetId="4">[2]งบดุล1!#REF!</definedName>
    <definedName name="TextRefCopy17">[2]งบดุล1!#REF!</definedName>
    <definedName name="TextRefCopy18" localSheetId="7">#REF!</definedName>
    <definedName name="TextRefCopy18" localSheetId="1">#REF!</definedName>
    <definedName name="TextRefCopy18" localSheetId="3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7">#REF!</definedName>
    <definedName name="TextRefCopy19" localSheetId="1">#REF!</definedName>
    <definedName name="TextRefCopy19" localSheetId="3">#REF!</definedName>
    <definedName name="TextRefCopy19" localSheetId="2">#REF!</definedName>
    <definedName name="TextRefCopy19" localSheetId="4">#REF!</definedName>
    <definedName name="TextRefCopy19">#REF!</definedName>
    <definedName name="TextRefCopy20" localSheetId="7">#REF!</definedName>
    <definedName name="TextRefCopy20" localSheetId="1">#REF!</definedName>
    <definedName name="TextRefCopy20" localSheetId="3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7">#REF!</definedName>
    <definedName name="TextRefCopy21" localSheetId="1">#REF!</definedName>
    <definedName name="TextRefCopy21" localSheetId="3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7">#REF!</definedName>
    <definedName name="TextRefCopy22" localSheetId="1">#REF!</definedName>
    <definedName name="TextRefCopy22" localSheetId="3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7">#REF!</definedName>
    <definedName name="TextRefCopy23" localSheetId="1">#REF!</definedName>
    <definedName name="TextRefCopy23" localSheetId="3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7">#REF!</definedName>
    <definedName name="TextRefCopy24" localSheetId="1">#REF!</definedName>
    <definedName name="TextRefCopy24" localSheetId="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7">#REF!</definedName>
    <definedName name="TextRefCopy25" localSheetId="1">#REF!</definedName>
    <definedName name="TextRefCopy25" localSheetId="3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7">#REF!</definedName>
    <definedName name="TextRefCopy26" localSheetId="1">#REF!</definedName>
    <definedName name="TextRefCopy26" localSheetId="3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7">#REF!</definedName>
    <definedName name="TextRefCopy27" localSheetId="1">#REF!</definedName>
    <definedName name="TextRefCopy27" localSheetId="3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7">#REF!</definedName>
    <definedName name="TextRefCopy28" localSheetId="1">#REF!</definedName>
    <definedName name="TextRefCopy28" localSheetId="3">#REF!</definedName>
    <definedName name="TextRefCopy28" localSheetId="2">#REF!</definedName>
    <definedName name="TextRefCopy28" localSheetId="4">#REF!</definedName>
    <definedName name="TextRefCopy28">#REF!</definedName>
    <definedName name="TextRefCopy30" localSheetId="0">[1]งบดุล1!#REF!</definedName>
    <definedName name="TextRefCopy30" localSheetId="7">[2]งบดุล1!#REF!</definedName>
    <definedName name="TextRefCopy30" localSheetId="1">[2]งบดุล1!#REF!</definedName>
    <definedName name="TextRefCopy30" localSheetId="3">[2]งบดุล1!#REF!</definedName>
    <definedName name="TextRefCopy30" localSheetId="2">[2]งบดุล1!#REF!</definedName>
    <definedName name="TextRefCopy30" localSheetId="4">[2]งบดุล1!#REF!</definedName>
    <definedName name="TextRefCopy30">[2]งบดุล1!#REF!</definedName>
    <definedName name="TextRefCopy31" localSheetId="0">[1]งบดุล1!#REF!</definedName>
    <definedName name="TextRefCopy31" localSheetId="7">[2]งบดุล1!#REF!</definedName>
    <definedName name="TextRefCopy31" localSheetId="1">[2]งบดุล1!#REF!</definedName>
    <definedName name="TextRefCopy31" localSheetId="3">[2]งบดุล1!#REF!</definedName>
    <definedName name="TextRefCopy31" localSheetId="2">[2]งบดุล1!#REF!</definedName>
    <definedName name="TextRefCopy31" localSheetId="4">[2]งบดุล1!#REF!</definedName>
    <definedName name="TextRefCopy31">[2]งบดุล1!#REF!</definedName>
    <definedName name="TextRefCopy32" localSheetId="7">#REF!</definedName>
    <definedName name="TextRefCopy32" localSheetId="1">#REF!</definedName>
    <definedName name="TextRefCopy32" localSheetId="3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7">#REF!</definedName>
    <definedName name="TextRefCopy33" localSheetId="1">#REF!</definedName>
    <definedName name="TextRefCopy33" localSheetId="3">#REF!</definedName>
    <definedName name="TextRefCopy33" localSheetId="2">#REF!</definedName>
    <definedName name="TextRefCopy33" localSheetId="4">#REF!</definedName>
    <definedName name="TextRefCopy33">#REF!</definedName>
    <definedName name="TextRefCopy42" localSheetId="0">[1]กำไรขาดทุน!#REF!</definedName>
    <definedName name="TextRefCopy42" localSheetId="7">[2]กำไรขาดทุน!#REF!</definedName>
    <definedName name="TextRefCopy42" localSheetId="1">[2]กำไรขาดทุน!#REF!</definedName>
    <definedName name="TextRefCopy42" localSheetId="3">[2]กำไรขาดทุน!#REF!</definedName>
    <definedName name="TextRefCopy42" localSheetId="2">[2]กำไรขาดทุน!#REF!</definedName>
    <definedName name="TextRefCopy42" localSheetId="4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7">[2]กำไรขาดทุน!#REF!</definedName>
    <definedName name="TextRefCopy55" localSheetId="1">[2]กำไรขาดทุน!#REF!</definedName>
    <definedName name="TextRefCopy55" localSheetId="3">[2]กำไรขาดทุน!#REF!</definedName>
    <definedName name="TextRefCopy55" localSheetId="2">[2]กำไรขาดทุน!#REF!</definedName>
    <definedName name="TextRefCopy55" localSheetId="4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7">[2]ส่วนผู้ถือหุ้น!#REF!</definedName>
    <definedName name="TextRefCopy63" localSheetId="1">[2]ส่วนผู้ถือหุ้น!#REF!</definedName>
    <definedName name="TextRefCopy63" localSheetId="3">[2]ส่วนผู้ถือหุ้น!#REF!</definedName>
    <definedName name="TextRefCopy63" localSheetId="2">[2]ส่วนผู้ถือหุ้น!#REF!</definedName>
    <definedName name="TextRefCopy63" localSheetId="4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7">[2]กำไรขาดทุน!$E$26</definedName>
    <definedName name="TextRefCopy64" localSheetId="1">[2]กำไรขาดทุน!$E$26</definedName>
    <definedName name="TextRefCopy64" localSheetId="3">[2]กำไรขาดทุน!$E$26</definedName>
    <definedName name="TextRefCopy64" localSheetId="2">[2]กำไรขาดทุน!$E$26</definedName>
    <definedName name="TextRefCopy64" localSheetId="4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sheets'!$A$1:$K$117</definedName>
    <definedName name="Z_540C33A6_D6DC_490C_9187_38A573AA92B9_.wvu.PrintArea" localSheetId="6" hidden="1">'SE-Separate '!$A$1:$R$25</definedName>
    <definedName name="Z_540C33A6_D6DC_490C_9187_38A573AA92B9_.wvu.PrintArea" localSheetId="5" hidden="1">'shareholder-consoldated '!$A$1:$X$27</definedName>
    <definedName name="Z_75F2E6F3_7F1C_4688_B568_C46E0B2175D8_.wvu.PrintArea" localSheetId="0" hidden="1">'Balance sheets'!$A$1:$K$117</definedName>
    <definedName name="Z_75F2E6F3_7F1C_4688_B568_C46E0B2175D8_.wvu.PrintArea" localSheetId="6" hidden="1">'SE-Separate '!$A$1:$R$25</definedName>
    <definedName name="Z_75F2E6F3_7F1C_4688_B568_C46E0B2175D8_.wvu.PrintArea" localSheetId="5" hidden="1">'shareholder-consoldated '!$A$1:$X$27</definedName>
    <definedName name="Z_95B59792_1DA3_4D66_93D0_CD92B2AC6844_.wvu.PrintArea" localSheetId="0" hidden="1">'Balance sheets'!$A$1:$K$117</definedName>
    <definedName name="Z_95B59792_1DA3_4D66_93D0_CD92B2AC6844_.wvu.PrintArea" localSheetId="6" hidden="1">'SE-Separate '!$A$1:$R$25</definedName>
    <definedName name="Z_95B59792_1DA3_4D66_93D0_CD92B2AC6844_.wvu.PrintArea" localSheetId="5" hidden="1">'shareholder-consoldated '!$A$1:$X$27</definedName>
    <definedName name="Z_97CE76C4_8760_45BE_A477_438508B03F17_.wvu.PrintArea" localSheetId="0" hidden="1">'Balance sheets'!$A$1:$K$117</definedName>
    <definedName name="Z_97CE76C4_8760_45BE_A477_438508B03F17_.wvu.PrintArea" localSheetId="6" hidden="1">'SE-Separate '!$A$1:$R$25</definedName>
    <definedName name="Z_97CE76C4_8760_45BE_A477_438508B03F17_.wvu.PrintArea" localSheetId="5" hidden="1">'shareholder-consoldated '!$A$1:$X$27</definedName>
    <definedName name="Z_9D8E225A_7A36_4B02_B3BF_53F40207710D_.wvu.PrintArea" localSheetId="0" hidden="1">'Balance sheets'!$A$1:$K$117</definedName>
    <definedName name="Z_9D8E225A_7A36_4B02_B3BF_53F40207710D_.wvu.PrintArea" localSheetId="6" hidden="1">'SE-Separate '!$A$1:$R$25</definedName>
    <definedName name="Z_9D8E225A_7A36_4B02_B3BF_53F40207710D_.wvu.PrintArea" localSheetId="5" hidden="1">'shareholder-consoldated 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9" l="1"/>
  <c r="D20" i="9"/>
  <c r="J74" i="9"/>
  <c r="H74" i="9"/>
  <c r="F74" i="9"/>
  <c r="D74" i="9"/>
  <c r="H34" i="9"/>
  <c r="D34" i="9"/>
  <c r="J64" i="9" l="1"/>
  <c r="H64" i="9"/>
  <c r="F64" i="9"/>
  <c r="D64" i="9"/>
  <c r="A3" i="9"/>
  <c r="A22" i="4"/>
  <c r="A18" i="4"/>
  <c r="A3" i="3" l="1"/>
  <c r="J45" i="12"/>
  <c r="H45" i="12"/>
  <c r="F45" i="12"/>
  <c r="J40" i="12"/>
  <c r="H40" i="12"/>
  <c r="F40" i="12"/>
  <c r="J33" i="12"/>
  <c r="H33" i="12"/>
  <c r="F33" i="12"/>
  <c r="J27" i="12"/>
  <c r="F27" i="12"/>
  <c r="J25" i="12"/>
  <c r="F25" i="12"/>
  <c r="J23" i="12"/>
  <c r="F23" i="12"/>
  <c r="J19" i="12"/>
  <c r="F19" i="12"/>
  <c r="J18" i="12"/>
  <c r="F18" i="12"/>
  <c r="J16" i="12"/>
  <c r="F16" i="12"/>
  <c r="J14" i="12"/>
  <c r="F14" i="12"/>
  <c r="J13" i="12"/>
  <c r="F13" i="12"/>
  <c r="J34" i="14"/>
  <c r="H34" i="14"/>
  <c r="F34" i="14"/>
  <c r="J20" i="14"/>
  <c r="F20" i="14"/>
  <c r="J15" i="14"/>
  <c r="J17" i="14" s="1"/>
  <c r="F15" i="14"/>
  <c r="F17" i="14" s="1"/>
  <c r="H88" i="9"/>
  <c r="D88" i="9"/>
  <c r="J83" i="9"/>
  <c r="F83" i="9"/>
  <c r="J26" i="9"/>
  <c r="J37" i="9" s="1"/>
  <c r="J41" i="9" s="1"/>
  <c r="F26" i="9"/>
  <c r="F37" i="9" s="1"/>
  <c r="F41" i="9" s="1"/>
  <c r="A59" i="9"/>
  <c r="A54" i="9"/>
  <c r="A4" i="9"/>
  <c r="J34" i="13"/>
  <c r="J20" i="13"/>
  <c r="J17" i="13"/>
  <c r="J15" i="13"/>
  <c r="F34" i="13"/>
  <c r="F20" i="13"/>
  <c r="F15" i="13"/>
  <c r="F17" i="13" s="1"/>
  <c r="F22" i="14" l="1"/>
  <c r="F26" i="14" s="1"/>
  <c r="F28" i="14" s="1"/>
  <c r="F36" i="14" s="1"/>
  <c r="F44" i="14" s="1"/>
  <c r="F46" i="14" s="1"/>
  <c r="J22" i="14"/>
  <c r="J26" i="14" s="1"/>
  <c r="J28" i="14" s="1"/>
  <c r="J39" i="14" s="1"/>
  <c r="J22" i="13"/>
  <c r="J26" i="13" s="1"/>
  <c r="J28" i="13" s="1"/>
  <c r="J39" i="13" s="1"/>
  <c r="F22" i="13"/>
  <c r="F26" i="13" s="1"/>
  <c r="F28" i="13" s="1"/>
  <c r="F39" i="13" s="1"/>
  <c r="J85" i="9"/>
  <c r="J87" i="9" s="1"/>
  <c r="J90" i="9" s="1"/>
  <c r="F85" i="9"/>
  <c r="F87" i="9" s="1"/>
  <c r="F90" i="9" s="1"/>
  <c r="F39" i="14" l="1"/>
  <c r="F49" i="14" s="1"/>
  <c r="J36" i="14"/>
  <c r="J44" i="14" s="1"/>
  <c r="J46" i="14" s="1"/>
  <c r="J49" i="14"/>
  <c r="J41" i="14"/>
  <c r="J36" i="13"/>
  <c r="J44" i="13" s="1"/>
  <c r="J46" i="13" s="1"/>
  <c r="F36" i="13"/>
  <c r="F44" i="13" s="1"/>
  <c r="F46" i="13" s="1"/>
  <c r="J49" i="13"/>
  <c r="J41" i="13"/>
  <c r="F49" i="13"/>
  <c r="F41" i="13"/>
  <c r="F41" i="14" l="1"/>
  <c r="H34" i="10"/>
  <c r="H20" i="10"/>
  <c r="H17" i="10"/>
  <c r="H22" i="10" s="1"/>
  <c r="H26" i="10" s="1"/>
  <c r="H28" i="10" s="1"/>
  <c r="H15" i="10"/>
  <c r="D34" i="10"/>
  <c r="D20" i="10"/>
  <c r="D15" i="10"/>
  <c r="D17" i="10" s="1"/>
  <c r="D22" i="10" s="1"/>
  <c r="D26" i="10" s="1"/>
  <c r="D28" i="10" s="1"/>
  <c r="J34" i="10"/>
  <c r="J27" i="10"/>
  <c r="J20" i="10"/>
  <c r="J14" i="10"/>
  <c r="J13" i="10"/>
  <c r="J15" i="10" s="1"/>
  <c r="J17" i="10" s="1"/>
  <c r="J22" i="10" s="1"/>
  <c r="J26" i="10" s="1"/>
  <c r="J28" i="10" s="1"/>
  <c r="F34" i="10"/>
  <c r="F27" i="10"/>
  <c r="F20" i="10"/>
  <c r="F14" i="10"/>
  <c r="F13" i="10"/>
  <c r="F15" i="10" s="1"/>
  <c r="F17" i="10" s="1"/>
  <c r="H39" i="10" l="1"/>
  <c r="H36" i="10"/>
  <c r="H44" i="10" s="1"/>
  <c r="H46" i="10" s="1"/>
  <c r="D36" i="10"/>
  <c r="D44" i="10" s="1"/>
  <c r="D46" i="10" s="1"/>
  <c r="D39" i="10"/>
  <c r="F22" i="10"/>
  <c r="F26" i="10" s="1"/>
  <c r="F28" i="10" s="1"/>
  <c r="J39" i="10"/>
  <c r="J36" i="10"/>
  <c r="J44" i="10" s="1"/>
  <c r="J46" i="10" s="1"/>
  <c r="F39" i="10"/>
  <c r="F36" i="10"/>
  <c r="F44" i="10" s="1"/>
  <c r="F46" i="10" s="1"/>
  <c r="H49" i="10" l="1"/>
  <c r="H41" i="10"/>
  <c r="D49" i="10"/>
  <c r="D41" i="10"/>
  <c r="J49" i="10"/>
  <c r="J41" i="10"/>
  <c r="F49" i="10"/>
  <c r="F41" i="10"/>
  <c r="P22" i="4" l="1"/>
  <c r="H110" i="1" s="1"/>
  <c r="N22" i="4"/>
  <c r="J22" i="4"/>
  <c r="H22" i="4"/>
  <c r="F22" i="4"/>
  <c r="D22" i="4"/>
  <c r="N18" i="4"/>
  <c r="L18" i="4"/>
  <c r="J18" i="4"/>
  <c r="H18" i="4"/>
  <c r="F18" i="4"/>
  <c r="D18" i="4"/>
  <c r="R17" i="4"/>
  <c r="R18" i="4" s="1"/>
  <c r="P17" i="4"/>
  <c r="P18" i="4" s="1"/>
  <c r="R16" i="4"/>
  <c r="P24" i="3"/>
  <c r="J24" i="3"/>
  <c r="H24" i="3"/>
  <c r="F24" i="3"/>
  <c r="D24" i="3"/>
  <c r="V20" i="3" l="1"/>
  <c r="P20" i="3"/>
  <c r="N20" i="3"/>
  <c r="J20" i="3"/>
  <c r="H20" i="3"/>
  <c r="F20" i="3"/>
  <c r="D20" i="3"/>
  <c r="R19" i="3"/>
  <c r="T19" i="3"/>
  <c r="X19" i="3" s="1"/>
  <c r="T18" i="3"/>
  <c r="R18" i="3"/>
  <c r="H34" i="13"/>
  <c r="H20" i="13"/>
  <c r="H15" i="13"/>
  <c r="H17" i="13" s="1"/>
  <c r="D34" i="13"/>
  <c r="D20" i="13"/>
  <c r="D15" i="13"/>
  <c r="D17" i="13" s="1"/>
  <c r="J96" i="1"/>
  <c r="H96" i="1"/>
  <c r="F96" i="1"/>
  <c r="J102" i="1"/>
  <c r="J111" i="1" s="1"/>
  <c r="J113" i="1" s="1"/>
  <c r="H102" i="1"/>
  <c r="F102" i="1"/>
  <c r="F111" i="1" s="1"/>
  <c r="F113" i="1" s="1"/>
  <c r="D102" i="1"/>
  <c r="D96" i="1"/>
  <c r="J68" i="1"/>
  <c r="F68" i="1"/>
  <c r="J60" i="1"/>
  <c r="F60" i="1"/>
  <c r="J33" i="1"/>
  <c r="F33" i="1"/>
  <c r="J23" i="1"/>
  <c r="F23" i="1"/>
  <c r="R20" i="3" l="1"/>
  <c r="T20" i="3"/>
  <c r="X18" i="3"/>
  <c r="X20" i="3" s="1"/>
  <c r="H22" i="13"/>
  <c r="H26" i="13" s="1"/>
  <c r="D22" i="13"/>
  <c r="D26" i="13" s="1"/>
  <c r="L20" i="3"/>
  <c r="F69" i="1"/>
  <c r="F115" i="1" s="1"/>
  <c r="J69" i="1"/>
  <c r="J115" i="1" s="1"/>
  <c r="F34" i="1"/>
  <c r="J34" i="1"/>
  <c r="H28" i="13" l="1"/>
  <c r="H39" i="13" s="1"/>
  <c r="D28" i="13"/>
  <c r="D39" i="13" s="1"/>
  <c r="J119" i="1"/>
  <c r="F119" i="1"/>
  <c r="H36" i="13" l="1"/>
  <c r="H44" i="13" s="1"/>
  <c r="H46" i="13" s="1"/>
  <c r="D36" i="13"/>
  <c r="D44" i="13" s="1"/>
  <c r="D46" i="13" s="1"/>
  <c r="D41" i="13"/>
  <c r="D49" i="13"/>
  <c r="H49" i="13"/>
  <c r="H41" i="13"/>
  <c r="A72" i="1" l="1"/>
  <c r="A56" i="9" l="1"/>
  <c r="J34" i="12" l="1"/>
  <c r="H34" i="12"/>
  <c r="F34" i="12"/>
  <c r="J20" i="12"/>
  <c r="F20" i="12"/>
  <c r="J15" i="12"/>
  <c r="J17" i="12" s="1"/>
  <c r="F15" i="12"/>
  <c r="F17" i="12" s="1"/>
  <c r="J22" i="12" l="1"/>
  <c r="J26" i="12" s="1"/>
  <c r="J28" i="12" s="1"/>
  <c r="J39" i="12" s="1"/>
  <c r="F22" i="12"/>
  <c r="F26" i="12" s="1"/>
  <c r="J36" i="12" l="1"/>
  <c r="J44" i="12" s="1"/>
  <c r="J46" i="12" s="1"/>
  <c r="F28" i="12"/>
  <c r="J49" i="12"/>
  <c r="J41" i="12"/>
  <c r="F36" i="12" l="1"/>
  <c r="F44" i="12" s="1"/>
  <c r="F46" i="12" s="1"/>
  <c r="F39" i="12"/>
  <c r="F49" i="12" l="1"/>
  <c r="F41" i="12"/>
  <c r="A3" i="4" l="1"/>
  <c r="A117" i="1"/>
  <c r="A54" i="14" s="1"/>
  <c r="A78" i="1"/>
  <c r="A41" i="1"/>
  <c r="A79" i="1" s="1"/>
  <c r="A39" i="1"/>
  <c r="A77" i="1" s="1"/>
  <c r="K23" i="1"/>
  <c r="A27" i="3" l="1"/>
  <c r="A54" i="13"/>
  <c r="A25" i="4"/>
  <c r="D34" i="14" l="1"/>
  <c r="N23" i="3" s="1"/>
  <c r="D33" i="12"/>
  <c r="D34" i="12" s="1"/>
  <c r="N24" i="3" l="1"/>
  <c r="R23" i="3"/>
  <c r="R24" i="3" s="1"/>
  <c r="D110" i="1" s="1"/>
  <c r="H25" i="12" l="1"/>
  <c r="H19" i="12"/>
  <c r="H23" i="12"/>
  <c r="H27" i="12" l="1"/>
  <c r="H33" i="1"/>
  <c r="H68" i="1"/>
  <c r="H14" i="12"/>
  <c r="H16" i="12"/>
  <c r="H23" i="1" l="1"/>
  <c r="H34" i="1" s="1"/>
  <c r="H60" i="1"/>
  <c r="H69" i="1" s="1"/>
  <c r="H18" i="12"/>
  <c r="H20" i="12" s="1"/>
  <c r="H20" i="14"/>
  <c r="H13" i="12" l="1"/>
  <c r="H15" i="12" s="1"/>
  <c r="H17" i="12" s="1"/>
  <c r="H22" i="12" s="1"/>
  <c r="H26" i="12" s="1"/>
  <c r="H28" i="12" s="1"/>
  <c r="H15" i="14"/>
  <c r="H17" i="14" s="1"/>
  <c r="H22" i="14" s="1"/>
  <c r="H26" i="14" s="1"/>
  <c r="D25" i="12"/>
  <c r="H15" i="9" l="1"/>
  <c r="H26" i="9" s="1"/>
  <c r="H28" i="14"/>
  <c r="H36" i="12"/>
  <c r="H44" i="12" s="1"/>
  <c r="H46" i="12" s="1"/>
  <c r="H39" i="12"/>
  <c r="H41" i="12" l="1"/>
  <c r="H49" i="12"/>
  <c r="H83" i="9"/>
  <c r="H36" i="14"/>
  <c r="H44" i="14" s="1"/>
  <c r="H46" i="14" s="1"/>
  <c r="H39" i="14"/>
  <c r="H37" i="9" l="1"/>
  <c r="H41" i="9" s="1"/>
  <c r="H85" i="9" s="1"/>
  <c r="H87" i="9" s="1"/>
  <c r="H90" i="9" s="1"/>
  <c r="L21" i="4"/>
  <c r="H49" i="14"/>
  <c r="H41" i="14"/>
  <c r="D83" i="9"/>
  <c r="R21" i="4" l="1"/>
  <c r="R22" i="4" s="1"/>
  <c r="L22" i="4"/>
  <c r="H109" i="1" s="1"/>
  <c r="H111" i="1" s="1"/>
  <c r="H113" i="1" s="1"/>
  <c r="H115" i="1" s="1"/>
  <c r="H119" i="1" s="1"/>
  <c r="D45" i="12" l="1"/>
  <c r="V23" i="3" l="1"/>
  <c r="V24" i="3" s="1"/>
  <c r="D112" i="1" s="1"/>
  <c r="D40" i="12"/>
  <c r="D19" i="12" l="1"/>
  <c r="D14" i="12"/>
  <c r="D27" i="12"/>
  <c r="D23" i="12"/>
  <c r="D18" i="12" l="1"/>
  <c r="D20" i="12" s="1"/>
  <c r="D20" i="14"/>
  <c r="D16" i="12"/>
  <c r="D13" i="12"/>
  <c r="D15" i="12" s="1"/>
  <c r="D15" i="14"/>
  <c r="D60" i="1"/>
  <c r="D17" i="14" l="1"/>
  <c r="D22" i="14" s="1"/>
  <c r="D26" i="14" s="1"/>
  <c r="D17" i="12"/>
  <c r="D22" i="12" s="1"/>
  <c r="D26" i="12" s="1"/>
  <c r="D28" i="12" s="1"/>
  <c r="D23" i="1"/>
  <c r="D36" i="12" l="1"/>
  <c r="D44" i="12" s="1"/>
  <c r="D46" i="12" s="1"/>
  <c r="D39" i="12"/>
  <c r="D68" i="1"/>
  <c r="D69" i="1" s="1"/>
  <c r="D15" i="9"/>
  <c r="D28" i="14"/>
  <c r="D41" i="12" l="1"/>
  <c r="D49" i="12"/>
  <c r="D39" i="14"/>
  <c r="D36" i="14"/>
  <c r="D44" i="14" s="1"/>
  <c r="D46" i="14" s="1"/>
  <c r="D26" i="9"/>
  <c r="L23" i="3" l="1"/>
  <c r="D49" i="14"/>
  <c r="D41" i="14"/>
  <c r="L24" i="3" l="1"/>
  <c r="D109" i="1" s="1"/>
  <c r="D111" i="1" s="1"/>
  <c r="D113" i="1" s="1"/>
  <c r="D115" i="1" s="1"/>
  <c r="T23" i="3"/>
  <c r="X23" i="3" l="1"/>
  <c r="X24" i="3" s="1"/>
  <c r="T24" i="3"/>
  <c r="D37" i="9" l="1"/>
  <c r="D41" i="9" s="1"/>
  <c r="D33" i="1" l="1"/>
  <c r="D34" i="1" s="1"/>
  <c r="D119" i="1" s="1"/>
  <c r="D85" i="9" l="1"/>
  <c r="D87" i="9" s="1"/>
  <c r="D90" i="9" s="1"/>
</calcChain>
</file>

<file path=xl/sharedStrings.xml><?xml version="1.0" encoding="utf-8"?>
<sst xmlns="http://schemas.openxmlformats.org/spreadsheetml/2006/main" count="472" uniqueCount="216">
  <si>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</si>
  <si>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</si>
  <si>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</si>
  <si>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</si>
  <si>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</si>
  <si>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</si>
  <si>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</si>
  <si>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</si>
  <si>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</si>
  <si>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</si>
  <si>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</si>
  <si>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</si>
  <si>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</si>
  <si>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</si>
  <si>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</si>
  <si>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</si>
  <si>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</si>
  <si>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</si>
  <si>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</si>
  <si>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</si>
  <si>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</si>
  <si>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</si>
  <si>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</si>
  <si>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</si>
  <si>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</si>
  <si>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</si>
  <si>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</si>
  <si>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</si>
  <si>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</si>
  <si>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</si>
  <si>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</si>
  <si>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</si>
  <si>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</si>
  <si>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</si>
  <si>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</si>
  <si>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</si>
  <si>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</si>
  <si>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</si>
  <si>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</si>
  <si>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</si>
  <si>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</si>
  <si>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</si>
  <si>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</si>
  <si>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</si>
  <si>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</si>
  <si>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</si>
  <si>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</si>
  <si>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</si>
  <si>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</si>
  <si>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</si>
  <si>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</si>
  <si>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</si>
  <si>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</si>
  <si>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</si>
  <si>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</si>
  <si>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</si>
  <si>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</si>
  <si>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</si>
  <si>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</si>
  <si>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</si>
  <si>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</si>
  <si>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</si>
  <si>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</si>
  <si>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</si>
  <si>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</si>
  <si>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</si>
  <si>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</si>
  <si>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</si>
  <si>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</si>
  <si>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</si>
  <si>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</si>
  <si>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</si>
  <si>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</si>
  <si>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</si>
  <si>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</si>
  <si>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</si>
  <si>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</si>
  <si>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</si>
  <si>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</si>
  <si>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</si>
  <si>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</si>
  <si>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</si>
  <si>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</si>
  <si>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</si>
  <si>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</si>
  <si>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</si>
  <si>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</si>
  <si>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</si>
  <si>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</si>
  <si>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</si>
  <si>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</si>
  <si>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</si>
  <si>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</si>
  <si>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</si>
  <si>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</si>
  <si>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</si>
  <si>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</si>
  <si>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</si>
  <si>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</si>
  <si>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</si>
  <si>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</si>
  <si>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</si>
  <si>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</si>
  <si>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</si>
  <si>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</si>
  <si>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</si>
  <si>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</si>
  <si>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</si>
  <si>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</si>
  <si>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</si>
  <si>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</si>
  <si>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</si>
  <si>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</si>
  <si>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</si>
  <si>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</si>
  <si>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</si>
  <si>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</si>
  <si>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</si>
  <si>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</si>
  <si>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</si>
  <si>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</si>
  <si>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</si>
  <si>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</si>
  <si>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</si>
  <si>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</si>
  <si>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</si>
  <si>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</si>
  <si>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</si>
  <si>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</si>
  <si>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</si>
  <si>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</si>
  <si>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</si>
  <si>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</si>
  <si>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</si>
  <si>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</si>
  <si>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</si>
  <si>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</si>
  <si>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</si>
  <si>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</si>
  <si>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</si>
  <si>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</si>
  <si>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</si>
  <si>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</si>
  <si>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</si>
  <si>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</si>
  <si>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</si>
  <si>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</si>
  <si>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</si>
  <si>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</si>
  <si>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</si>
  <si>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</si>
  <si>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</si>
  <si>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</si>
  <si>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</si>
  <si>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</si>
  <si>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</si>
  <si>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</si>
  <si>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</si>
  <si>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</si>
  <si>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</si>
  <si>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</si>
  <si>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</si>
  <si>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</si>
  <si>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</si>
  <si>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</si>
  <si>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</si>
  <si>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</si>
  <si>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</si>
  <si>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</si>
  <si>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</si>
  <si>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</si>
  <si>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</si>
  <si>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Provisions for employee benefits</t>
  </si>
  <si>
    <t>Current portion of long-term loan</t>
  </si>
  <si>
    <t>RETAINED  EARNINGS  (LOSS)</t>
  </si>
  <si>
    <t>Retained Earnings (Loss)</t>
  </si>
  <si>
    <t>OTHER COMPREHENSIVE INCOME</t>
  </si>
  <si>
    <t>October 31,</t>
  </si>
  <si>
    <t>(Unaudited/</t>
  </si>
  <si>
    <t>(Audited)</t>
  </si>
  <si>
    <t>Reviewed)</t>
  </si>
  <si>
    <t>5, 23</t>
  </si>
  <si>
    <t>7, 23</t>
  </si>
  <si>
    <t>Total comprehensive income (loss) for the period</t>
  </si>
  <si>
    <t>Balance as at November 1, 2021</t>
  </si>
  <si>
    <t>Cash and cash equivalents as at the end of period</t>
  </si>
  <si>
    <t>Cash and cash equivalents as at the beginning of period</t>
  </si>
  <si>
    <t>14, 23</t>
  </si>
  <si>
    <t>Write off withholding tax deducted at source</t>
  </si>
  <si>
    <t>The notes to the interim financial statement are an integral part of these interim financial statement.</t>
  </si>
  <si>
    <t>(Gain) losses on sale of fixed assets</t>
  </si>
  <si>
    <t>Share of losses (profits) from investments using</t>
  </si>
  <si>
    <t xml:space="preserve"> the equity method</t>
  </si>
  <si>
    <t xml:space="preserve">Current investments </t>
  </si>
  <si>
    <t xml:space="preserve">        Cash received from sale of fixed assets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</si>
  <si>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</si>
  <si>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</si>
  <si>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</si>
  <si>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</si>
  <si>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</si>
  <si>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</si>
  <si>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FOR THE SIX-MONTH PERIOD ENDED APRIL 30, 2022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</si>
  <si>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</si>
  <si>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</si>
  <si>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</si>
  <si>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</si>
  <si>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</si>
  <si>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6, 23</t>
  </si>
  <si>
    <t>AS AT JULY 31, 2022</t>
  </si>
  <si>
    <t xml:space="preserve">July 31, </t>
  </si>
  <si>
    <t>FOR THE NINE-MONTH PERIOD ENDED JULY 31, 2022</t>
  </si>
  <si>
    <t>Ending balance, July 31, 2021</t>
  </si>
  <si>
    <t>Ending balance, July 31, 2022</t>
  </si>
  <si>
    <t>Short-term loan to related company</t>
  </si>
  <si>
    <t>FOR THE THREE-MONTH PERIOD ENDED JULY 31, 2022</t>
  </si>
  <si>
    <t xml:space="preserve">        Cash payment for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</si>
</sst>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>
      <alignment vertical="center"/>
    </xf>
  </cellStyleXfs>
  <cellXfs count="219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10" fillId="0" borderId="0" xfId="15" applyFont="1">
      <alignment vertical="center"/>
    </xf>
    <xf numFmtId="37" fontId="11" fillId="0" borderId="0" xfId="15" applyNumberFormat="1" applyFont="1">
      <alignment vertical="center"/>
    </xf>
    <xf numFmtId="0" fontId="8" fillId="0" borderId="0" xfId="14" applyFont="1" applyAlignment="1">
      <alignment horizontal="center"/>
    </xf>
    <xf numFmtId="0" fontId="11" fillId="0" borderId="0" xfId="15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171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20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9" fillId="0" borderId="0" xfId="15" applyFont="1" applyAlignment="1">
      <alignment horizontal="center"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right" vertical="center"/>
    </xf>
    <xf numFmtId="167" fontId="2" fillId="0" borderId="0" xfId="1" applyFont="1" applyFill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41" fontId="2" fillId="0" borderId="0" xfId="22" applyNumberFormat="1" applyFont="1" applyFill="1" applyAlignment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0" fontId="8" fillId="0" borderId="0" xfId="15" applyFont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4" applyFont="1" applyAlignment="1">
      <alignment vertical="center"/>
    </xf>
    <xf numFmtId="37" fontId="2" fillId="0" borderId="5" xfId="14" applyNumberFormat="1" applyFont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>
      <alignment vertical="center"/>
    </xf>
    <xf numFmtId="0" fontId="2" fillId="0" borderId="0" xfId="15" applyFont="1" applyAlignment="1">
      <alignment horizontal="left" vertical="center" indent="4"/>
    </xf>
    <xf numFmtId="0" fontId="2" fillId="0" borderId="0" xfId="15" applyFont="1" applyAlignment="1">
      <alignment horizontal="left" vertical="center" indent="1"/>
    </xf>
    <xf numFmtId="0" fontId="2" fillId="0" borderId="0" xfId="14" applyFont="1"/>
    <xf numFmtId="41" fontId="8" fillId="0" borderId="0" xfId="14" applyNumberFormat="1" applyFont="1" applyAlignment="1">
      <alignment vertical="center"/>
    </xf>
    <xf numFmtId="165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left" vertical="center" indent="3"/>
    </xf>
    <xf numFmtId="41" fontId="20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168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41" fontId="2" fillId="0" borderId="0" xfId="25" applyNumberFormat="1" applyFont="1">
      <alignment vertical="center"/>
    </xf>
    <xf numFmtId="0" fontId="8" fillId="0" borderId="0" xfId="14" applyFont="1" applyAlignment="1">
      <alignment horizontal="right" vertical="center"/>
    </xf>
    <xf numFmtId="41" fontId="13" fillId="0" borderId="1" xfId="14" applyNumberFormat="1" applyFont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/>
    <xf numFmtId="0" fontId="2" fillId="0" borderId="0" xfId="14" applyFont="1" applyAlignment="1">
      <alignment vertical="center"/>
    </xf>
  </cellXfs>
  <cellStyles count="26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25" xr:uid="{4C3FA5A7-DD06-4461-819D-3AB010D825FA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001Audit/&#3605;&#3634;&#3619;&#3634;&#3591;%20AUDIT%202021/Q2'21/FS/FS%20FINAL/PICO_FS_EN_Q221%20# 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s"/>
      <sheetName val="PL3M"/>
      <sheetName val="PLQ1"/>
      <sheetName val="PL6M"/>
      <sheetName val="shareholder-consoldated "/>
      <sheetName val="SE-Separate "/>
      <sheetName val="Cash flow"/>
    </sheetNames>
    <sheetDataSet>
      <sheetData sheetId="0"/>
      <sheetData sheetId="1"/>
      <sheetData sheetId="2"/>
      <sheetData sheetId="3">
        <row r="4">
          <cell r="A4" t="str">
            <v>(UNAUDITED/REVIEWED ONLY)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view="pageBreakPreview" topLeftCell="A13" zoomScaleNormal="100" zoomScaleSheetLayoutView="100" workbookViewId="0">
      <selection activeCell="N29" sqref="N29"/>
    </sheetView>
  </sheetViews>
  <sheetFormatPr defaultColWidth="10.42578125" defaultRowHeight="17.45" customHeight="1"/>
  <cols>
    <col min="1" max="1" width="35.85546875" style="129" customWidth="1"/>
    <col min="2" max="2" width="8.140625" style="129" customWidth="1"/>
    <col min="3" max="3" width="1" style="129" customWidth="1"/>
    <col min="4" max="4" width="12.42578125" style="129" customWidth="1"/>
    <col min="5" max="5" width="1" style="129" customWidth="1"/>
    <col min="6" max="6" width="12" style="129" customWidth="1"/>
    <col min="7" max="7" width="1" style="129" customWidth="1"/>
    <col min="8" max="8" width="12" style="129" customWidth="1"/>
    <col min="9" max="9" width="1" style="129" customWidth="1"/>
    <col min="10" max="10" width="11.42578125" style="129" customWidth="1"/>
    <col min="11" max="12" width="1" style="129" customWidth="1"/>
    <col min="13" max="13" width="10.85546875" style="129" bestFit="1" customWidth="1"/>
    <col min="14" max="16384" width="10.42578125" style="129"/>
  </cols>
  <sheetData>
    <row r="1" spans="1:14" ht="20.25" customHeight="1">
      <c r="A1" s="196" t="s">
        <v>132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41"/>
    </row>
    <row r="2" spans="1:14" ht="20.2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41"/>
    </row>
    <row r="3" spans="1:14" ht="20.25" customHeight="1">
      <c r="A3" s="197" t="s">
        <v>208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60"/>
    </row>
    <row r="4" spans="1:14" ht="20.25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4" ht="20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88"/>
    </row>
    <row r="6" spans="1:14" ht="3.7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88"/>
    </row>
    <row r="7" spans="1:14" ht="2.25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14" ht="17.25" customHeight="1">
      <c r="B8" s="141" t="s">
        <v>2</v>
      </c>
      <c r="C8" s="141"/>
      <c r="D8" s="195" t="s">
        <v>159</v>
      </c>
      <c r="E8" s="195"/>
      <c r="F8" s="195"/>
      <c r="G8" s="44"/>
      <c r="H8" s="194" t="s">
        <v>4</v>
      </c>
      <c r="I8" s="194"/>
      <c r="J8" s="194"/>
      <c r="K8" s="142"/>
      <c r="L8" s="142"/>
    </row>
    <row r="9" spans="1:14" ht="17.25" customHeight="1">
      <c r="B9" s="141"/>
      <c r="C9" s="141"/>
      <c r="D9" s="193" t="s">
        <v>160</v>
      </c>
      <c r="E9" s="193"/>
      <c r="F9" s="193"/>
      <c r="G9" s="161"/>
      <c r="H9" s="193" t="s">
        <v>160</v>
      </c>
      <c r="I9" s="193"/>
      <c r="J9" s="193"/>
      <c r="K9" s="141"/>
      <c r="L9" s="141"/>
    </row>
    <row r="10" spans="1:14" ht="17.25" customHeight="1">
      <c r="B10" s="141"/>
      <c r="C10" s="141"/>
      <c r="D10" s="22" t="s">
        <v>209</v>
      </c>
      <c r="E10" s="21"/>
      <c r="F10" s="22" t="s">
        <v>177</v>
      </c>
      <c r="G10" s="23"/>
      <c r="H10" s="22" t="s">
        <v>209</v>
      </c>
      <c r="I10" s="21"/>
      <c r="J10" s="22" t="s">
        <v>177</v>
      </c>
      <c r="K10" s="141"/>
      <c r="L10" s="141"/>
    </row>
    <row r="11" spans="1:14" ht="15.7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K11" s="23"/>
      <c r="L11" s="23"/>
    </row>
    <row r="12" spans="1:14" ht="15.75" customHeight="1">
      <c r="D12" s="21" t="s">
        <v>178</v>
      </c>
      <c r="E12" s="21"/>
      <c r="F12" s="8" t="s">
        <v>179</v>
      </c>
      <c r="G12" s="23"/>
      <c r="H12" s="21" t="s">
        <v>178</v>
      </c>
      <c r="I12" s="21"/>
      <c r="J12" s="8" t="s">
        <v>179</v>
      </c>
      <c r="K12" s="23"/>
      <c r="L12" s="23"/>
    </row>
    <row r="13" spans="1:14" ht="15.75" customHeight="1">
      <c r="D13" s="164" t="s">
        <v>180</v>
      </c>
      <c r="E13" s="21"/>
      <c r="F13" s="165"/>
      <c r="G13" s="23"/>
      <c r="H13" s="164" t="s">
        <v>180</v>
      </c>
      <c r="I13" s="21"/>
      <c r="J13" s="165"/>
      <c r="K13" s="23"/>
      <c r="L13" s="23"/>
    </row>
    <row r="14" spans="1:14" ht="19.149999999999999" customHeight="1">
      <c r="A14" s="141" t="s">
        <v>5</v>
      </c>
      <c r="B14" s="141"/>
      <c r="C14" s="141"/>
    </row>
    <row r="15" spans="1:14" ht="19.149999999999999" customHeight="1">
      <c r="A15" s="142" t="s">
        <v>6</v>
      </c>
      <c r="B15" s="142"/>
      <c r="C15" s="142"/>
    </row>
    <row r="16" spans="1:14" ht="18.75" customHeight="1">
      <c r="A16" s="62" t="s">
        <v>7</v>
      </c>
      <c r="B16" s="48">
        <v>4</v>
      </c>
      <c r="C16" s="48"/>
      <c r="D16" s="65">
        <v>167881198</v>
      </c>
      <c r="E16" s="20">
        <v>0</v>
      </c>
      <c r="F16" s="65">
        <v>178013546</v>
      </c>
      <c r="G16" s="20">
        <v>0</v>
      </c>
      <c r="H16" s="65">
        <v>143839666</v>
      </c>
      <c r="I16" s="20">
        <v>0</v>
      </c>
      <c r="J16" s="65">
        <v>136964193</v>
      </c>
      <c r="K16" s="20"/>
      <c r="L16" s="20"/>
      <c r="M16" s="166"/>
      <c r="N16" s="166"/>
    </row>
    <row r="17" spans="1:14" ht="19.149999999999999" customHeight="1">
      <c r="A17" s="62" t="s">
        <v>8</v>
      </c>
      <c r="D17" s="65"/>
      <c r="E17" s="65"/>
      <c r="F17" s="65"/>
    </row>
    <row r="18" spans="1:14" ht="19.149999999999999" customHeight="1">
      <c r="A18" s="11" t="s">
        <v>155</v>
      </c>
      <c r="B18" s="18" t="s">
        <v>181</v>
      </c>
      <c r="C18" s="18"/>
      <c r="D18" s="65">
        <v>152950604</v>
      </c>
      <c r="E18" s="63">
        <v>0</v>
      </c>
      <c r="F18" s="65">
        <v>117522077</v>
      </c>
      <c r="G18" s="20">
        <v>0</v>
      </c>
      <c r="H18" s="65">
        <v>128399949</v>
      </c>
      <c r="I18" s="20">
        <v>0</v>
      </c>
      <c r="J18" s="65">
        <v>94777848</v>
      </c>
      <c r="K18" s="20"/>
      <c r="L18" s="20"/>
      <c r="M18" s="166"/>
      <c r="N18" s="166"/>
    </row>
    <row r="19" spans="1:14" ht="19.149999999999999" customHeight="1">
      <c r="A19" s="62" t="s">
        <v>9</v>
      </c>
      <c r="B19" s="48"/>
      <c r="C19" s="48"/>
      <c r="D19" s="65"/>
      <c r="E19" s="65"/>
      <c r="F19" s="65"/>
      <c r="H19" s="65"/>
      <c r="I19" s="65"/>
      <c r="J19" s="65"/>
    </row>
    <row r="20" spans="1:14" ht="19.149999999999999" customHeight="1">
      <c r="A20" s="11" t="s">
        <v>10</v>
      </c>
      <c r="B20" s="18" t="s">
        <v>207</v>
      </c>
      <c r="C20" s="18"/>
      <c r="D20" s="65">
        <v>137995161</v>
      </c>
      <c r="E20" s="20">
        <v>0</v>
      </c>
      <c r="F20" s="65">
        <v>119632790</v>
      </c>
      <c r="G20" s="20">
        <v>0</v>
      </c>
      <c r="H20" s="65">
        <v>111234710</v>
      </c>
      <c r="I20" s="20">
        <v>0</v>
      </c>
      <c r="J20" s="65">
        <v>107823625</v>
      </c>
      <c r="K20" s="20"/>
      <c r="L20" s="20"/>
      <c r="M20" s="166"/>
      <c r="N20" s="166"/>
    </row>
    <row r="21" spans="1:14" ht="19.149999999999999" customHeight="1">
      <c r="A21" s="10" t="s">
        <v>11</v>
      </c>
      <c r="B21" s="18" t="s">
        <v>182</v>
      </c>
      <c r="C21" s="18"/>
      <c r="D21" s="65">
        <v>18503040</v>
      </c>
      <c r="E21" s="20">
        <v>0</v>
      </c>
      <c r="F21" s="65">
        <v>30416369</v>
      </c>
      <c r="G21" s="20">
        <v>0</v>
      </c>
      <c r="H21" s="65">
        <v>14499245</v>
      </c>
      <c r="I21" s="20">
        <v>0</v>
      </c>
      <c r="J21" s="65">
        <v>30149871</v>
      </c>
      <c r="K21" s="20"/>
      <c r="L21" s="20"/>
      <c r="M21" s="166"/>
      <c r="N21" s="166"/>
    </row>
    <row r="22" spans="1:14" ht="19.149999999999999" customHeight="1">
      <c r="A22" s="62" t="s">
        <v>213</v>
      </c>
      <c r="B22" s="18">
        <v>23</v>
      </c>
      <c r="C22" s="18"/>
      <c r="D22" s="130">
        <v>0</v>
      </c>
      <c r="E22" s="20"/>
      <c r="F22" s="130">
        <v>0</v>
      </c>
      <c r="G22" s="20"/>
      <c r="H22" s="65">
        <v>5000000</v>
      </c>
      <c r="I22" s="20"/>
      <c r="J22" s="130">
        <v>0</v>
      </c>
      <c r="K22" s="20"/>
      <c r="L22" s="20"/>
      <c r="M22" s="166"/>
      <c r="N22" s="168"/>
    </row>
    <row r="23" spans="1:14" ht="19.149999999999999" customHeight="1">
      <c r="A23" s="17" t="s">
        <v>12</v>
      </c>
      <c r="B23" s="48"/>
      <c r="C23" s="48"/>
      <c r="D23" s="150">
        <f>SUM(D16:D22)</f>
        <v>477330003</v>
      </c>
      <c r="E23" s="65">
        <v>0</v>
      </c>
      <c r="F23" s="150">
        <f>SUM(F16:F22)</f>
        <v>445584782</v>
      </c>
      <c r="G23" s="65">
        <v>0</v>
      </c>
      <c r="H23" s="150">
        <f>SUM(H16:H22)</f>
        <v>402973570</v>
      </c>
      <c r="I23" s="65">
        <v>0</v>
      </c>
      <c r="J23" s="150">
        <f>SUM(J16:J22)</f>
        <v>369715537</v>
      </c>
      <c r="K23" s="65">
        <f>SUM(K16:K22)</f>
        <v>0</v>
      </c>
      <c r="L23" s="65"/>
    </row>
    <row r="24" spans="1:14" ht="19.149999999999999" customHeight="1">
      <c r="A24" s="142" t="s">
        <v>13</v>
      </c>
      <c r="B24" s="48"/>
      <c r="C24" s="48"/>
      <c r="D24" s="65"/>
      <c r="E24" s="20"/>
      <c r="F24" s="65"/>
      <c r="G24" s="20"/>
      <c r="H24" s="131"/>
      <c r="I24" s="20"/>
      <c r="J24" s="131"/>
      <c r="K24" s="20"/>
      <c r="L24" s="20"/>
      <c r="M24" s="65"/>
    </row>
    <row r="25" spans="1:14" ht="19.149999999999999" customHeight="1">
      <c r="A25" s="62" t="s">
        <v>14</v>
      </c>
      <c r="B25" s="48"/>
      <c r="C25" s="48"/>
      <c r="D25" s="62"/>
      <c r="E25" s="20"/>
      <c r="F25" s="62"/>
      <c r="G25" s="20"/>
      <c r="H25" s="38"/>
      <c r="I25" s="20"/>
      <c r="J25" s="38"/>
      <c r="K25" s="20"/>
      <c r="L25" s="20"/>
    </row>
    <row r="26" spans="1:14" ht="19.149999999999999" customHeight="1">
      <c r="A26" s="11" t="s">
        <v>15</v>
      </c>
      <c r="B26" s="18">
        <v>8.1</v>
      </c>
      <c r="C26" s="18"/>
      <c r="D26" s="65">
        <v>10728393</v>
      </c>
      <c r="E26" s="20">
        <v>0</v>
      </c>
      <c r="F26" s="65">
        <v>13376820</v>
      </c>
      <c r="G26" s="20">
        <v>0</v>
      </c>
      <c r="H26" s="65">
        <v>47941347</v>
      </c>
      <c r="I26" s="20">
        <v>0</v>
      </c>
      <c r="J26" s="65">
        <v>47941347</v>
      </c>
      <c r="K26" s="20"/>
      <c r="L26" s="20"/>
      <c r="M26" s="166"/>
      <c r="N26" s="166"/>
    </row>
    <row r="27" spans="1:14" ht="19.149999999999999" customHeight="1">
      <c r="A27" s="62" t="s">
        <v>16</v>
      </c>
      <c r="B27" s="18">
        <v>9</v>
      </c>
      <c r="C27" s="18"/>
      <c r="D27" s="65">
        <v>1279762</v>
      </c>
      <c r="E27" s="20">
        <v>0</v>
      </c>
      <c r="F27" s="65">
        <v>1279762</v>
      </c>
      <c r="G27" s="20">
        <v>0</v>
      </c>
      <c r="H27" s="130">
        <v>0</v>
      </c>
      <c r="I27" s="20">
        <v>0</v>
      </c>
      <c r="J27" s="130">
        <v>0</v>
      </c>
      <c r="K27" s="20"/>
      <c r="L27" s="20"/>
      <c r="M27" s="166"/>
      <c r="N27" s="166"/>
    </row>
    <row r="28" spans="1:14" ht="19.149999999999999" customHeight="1">
      <c r="A28" s="62" t="s">
        <v>17</v>
      </c>
      <c r="B28" s="18">
        <v>10</v>
      </c>
      <c r="C28" s="18"/>
      <c r="D28" s="65">
        <v>117645131</v>
      </c>
      <c r="E28" s="20">
        <v>0</v>
      </c>
      <c r="F28" s="65">
        <v>122947794</v>
      </c>
      <c r="G28" s="20">
        <v>0</v>
      </c>
      <c r="H28" s="65">
        <v>110836246</v>
      </c>
      <c r="I28" s="20">
        <v>0</v>
      </c>
      <c r="J28" s="65">
        <v>115671607</v>
      </c>
      <c r="K28" s="20"/>
      <c r="L28" s="20"/>
      <c r="M28" s="166"/>
      <c r="N28" s="166"/>
    </row>
    <row r="29" spans="1:14" ht="19.149999999999999" customHeight="1">
      <c r="A29" s="62" t="s">
        <v>167</v>
      </c>
      <c r="B29" s="18">
        <v>11</v>
      </c>
      <c r="C29" s="18"/>
      <c r="D29" s="65">
        <v>12255895</v>
      </c>
      <c r="E29" s="64">
        <v>0</v>
      </c>
      <c r="F29" s="65">
        <v>12941334</v>
      </c>
      <c r="G29" s="20">
        <v>0</v>
      </c>
      <c r="H29" s="65">
        <v>11151075</v>
      </c>
      <c r="I29" s="20">
        <v>0</v>
      </c>
      <c r="J29" s="65">
        <v>11284105</v>
      </c>
      <c r="K29" s="20"/>
      <c r="L29" s="20"/>
      <c r="M29" s="166"/>
      <c r="N29" s="166"/>
    </row>
    <row r="30" spans="1:14" ht="19.149999999999999" customHeight="1">
      <c r="A30" s="62" t="s">
        <v>96</v>
      </c>
      <c r="B30" s="48">
        <v>12</v>
      </c>
      <c r="C30" s="48"/>
      <c r="D30" s="65">
        <v>19574614</v>
      </c>
      <c r="E30" s="64">
        <v>0</v>
      </c>
      <c r="F30" s="65">
        <v>21561652</v>
      </c>
      <c r="G30" s="20">
        <v>0</v>
      </c>
      <c r="H30" s="65">
        <v>13339497</v>
      </c>
      <c r="I30" s="20">
        <v>0</v>
      </c>
      <c r="J30" s="65">
        <v>14628384</v>
      </c>
      <c r="K30" s="20"/>
      <c r="L30" s="20"/>
      <c r="M30" s="166"/>
      <c r="N30" s="166"/>
    </row>
    <row r="31" spans="1:14" ht="19.149999999999999" customHeight="1">
      <c r="A31" s="62" t="s">
        <v>18</v>
      </c>
      <c r="B31" s="18"/>
      <c r="C31" s="18"/>
      <c r="D31" s="65">
        <v>35110919</v>
      </c>
      <c r="E31" s="64">
        <v>0</v>
      </c>
      <c r="F31" s="65">
        <v>34846336</v>
      </c>
      <c r="G31" s="20">
        <v>0</v>
      </c>
      <c r="H31" s="65">
        <v>28780126</v>
      </c>
      <c r="I31" s="20">
        <v>0</v>
      </c>
      <c r="J31" s="65">
        <v>30382280</v>
      </c>
      <c r="K31" s="20"/>
      <c r="L31" s="20"/>
      <c r="M31" s="166"/>
      <c r="N31" s="166"/>
    </row>
    <row r="32" spans="1:14" ht="19.149999999999999" customHeight="1">
      <c r="A32" s="62" t="s">
        <v>19</v>
      </c>
      <c r="B32" s="62"/>
      <c r="C32" s="62"/>
      <c r="D32" s="65">
        <v>971922</v>
      </c>
      <c r="E32" s="64">
        <v>0</v>
      </c>
      <c r="F32" s="65">
        <v>733900</v>
      </c>
      <c r="G32" s="20">
        <v>0</v>
      </c>
      <c r="H32" s="65">
        <v>251039</v>
      </c>
      <c r="I32" s="20">
        <v>0</v>
      </c>
      <c r="J32" s="65">
        <v>251042</v>
      </c>
      <c r="K32" s="20"/>
      <c r="L32" s="20"/>
      <c r="M32" s="166"/>
      <c r="N32" s="168"/>
    </row>
    <row r="33" spans="1:12" ht="19.149999999999999" customHeight="1">
      <c r="A33" s="17" t="s">
        <v>20</v>
      </c>
      <c r="B33" s="17"/>
      <c r="C33" s="17"/>
      <c r="D33" s="150">
        <f>SUM(D26:D32)</f>
        <v>197566636</v>
      </c>
      <c r="E33" s="65"/>
      <c r="F33" s="150">
        <f>SUM(F26:F32)</f>
        <v>207687598</v>
      </c>
      <c r="G33" s="65"/>
      <c r="H33" s="150">
        <f>SUM(H26:H32)</f>
        <v>212299330</v>
      </c>
      <c r="I33" s="65"/>
      <c r="J33" s="150">
        <f>SUM(J26:J32)</f>
        <v>220158765</v>
      </c>
      <c r="K33" s="65"/>
      <c r="L33" s="65"/>
    </row>
    <row r="34" spans="1:12" ht="19.149999999999999" customHeight="1" thickBot="1">
      <c r="A34" s="142" t="s">
        <v>21</v>
      </c>
      <c r="B34" s="142"/>
      <c r="C34" s="142"/>
      <c r="D34" s="167">
        <f>+D23+D33</f>
        <v>674896639</v>
      </c>
      <c r="E34" s="65"/>
      <c r="F34" s="167">
        <f>+F23+F33</f>
        <v>653272380</v>
      </c>
      <c r="G34" s="65"/>
      <c r="H34" s="167">
        <f>+H23+H33</f>
        <v>615272900</v>
      </c>
      <c r="I34" s="65"/>
      <c r="J34" s="167">
        <f>+J23+J33</f>
        <v>589874302</v>
      </c>
      <c r="K34" s="65"/>
      <c r="L34" s="65"/>
    </row>
    <row r="35" spans="1:12" ht="19.149999999999999" customHeight="1" thickTop="1">
      <c r="A35" s="11"/>
      <c r="B35" s="48"/>
      <c r="C35" s="48"/>
      <c r="D35" s="65"/>
      <c r="E35" s="20"/>
      <c r="F35" s="65"/>
      <c r="G35" s="20"/>
      <c r="H35" s="131"/>
      <c r="I35" s="20"/>
      <c r="J35" s="131"/>
      <c r="K35" s="20"/>
      <c r="L35" s="20"/>
    </row>
    <row r="36" spans="1:12" ht="19.149999999999999" customHeight="1">
      <c r="A36" s="159" t="s">
        <v>189</v>
      </c>
      <c r="B36" s="48"/>
      <c r="C36" s="48"/>
      <c r="D36" s="65"/>
      <c r="E36" s="20"/>
      <c r="F36" s="65"/>
      <c r="G36" s="20"/>
      <c r="H36" s="131"/>
      <c r="I36" s="20"/>
      <c r="J36" s="131"/>
      <c r="K36" s="20"/>
      <c r="L36" s="20"/>
    </row>
    <row r="37" spans="1:12" ht="20.25" customHeight="1">
      <c r="A37" s="11"/>
      <c r="B37" s="48"/>
      <c r="C37" s="48"/>
      <c r="D37" s="65"/>
      <c r="E37" s="20"/>
      <c r="F37" s="65"/>
      <c r="G37" s="20"/>
      <c r="H37" s="131"/>
      <c r="I37" s="20"/>
      <c r="J37" s="131"/>
      <c r="K37" s="20"/>
      <c r="L37" s="20"/>
    </row>
    <row r="38" spans="1:12" ht="20.25" customHeight="1">
      <c r="A38" s="11"/>
      <c r="B38" s="48"/>
      <c r="C38" s="48"/>
      <c r="D38" s="65"/>
      <c r="E38" s="20"/>
      <c r="F38" s="65"/>
      <c r="G38" s="20"/>
      <c r="H38" s="131"/>
      <c r="I38" s="20"/>
      <c r="J38" s="131"/>
      <c r="K38" s="20"/>
      <c r="L38" s="20"/>
    </row>
    <row r="39" spans="1:12" ht="20.25" customHeight="1">
      <c r="A39" s="196" t="str">
        <f>+A1</f>
        <v>PICO (THAILAND) PUBLIC COMPANY LIMITED , ITS SUBSIDIARIES AND JOINTLY CONTROLLED ENTITIES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41"/>
    </row>
    <row r="40" spans="1:12" ht="20.25" customHeight="1">
      <c r="A40" s="196" t="s">
        <v>22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41"/>
    </row>
    <row r="41" spans="1:12" ht="20.25" customHeight="1">
      <c r="A41" s="197" t="str">
        <f>A3</f>
        <v>AS AT JULY 31, 2022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60"/>
    </row>
    <row r="42" spans="1:12" ht="20.25" customHeight="1">
      <c r="A42" s="198" t="s">
        <v>1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88"/>
    </row>
    <row r="43" spans="1:12" ht="3.75" customHeight="1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88"/>
    </row>
    <row r="44" spans="1:12" ht="2.25" customHeigh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</row>
    <row r="45" spans="1:12" ht="17.25" customHeight="1">
      <c r="B45" s="141" t="s">
        <v>2</v>
      </c>
      <c r="C45" s="141"/>
      <c r="D45" s="195" t="s">
        <v>159</v>
      </c>
      <c r="E45" s="195"/>
      <c r="F45" s="195"/>
      <c r="G45" s="44"/>
      <c r="H45" s="194" t="s">
        <v>4</v>
      </c>
      <c r="I45" s="194"/>
      <c r="J45" s="194"/>
      <c r="K45" s="142"/>
      <c r="L45" s="142"/>
    </row>
    <row r="46" spans="1:12" ht="17.25" customHeight="1">
      <c r="B46" s="141"/>
      <c r="C46" s="141"/>
      <c r="D46" s="193" t="s">
        <v>160</v>
      </c>
      <c r="E46" s="193"/>
      <c r="F46" s="193"/>
      <c r="G46" s="161"/>
      <c r="H46" s="193" t="s">
        <v>160</v>
      </c>
      <c r="I46" s="193"/>
      <c r="J46" s="193"/>
      <c r="K46" s="141"/>
      <c r="L46" s="141"/>
    </row>
    <row r="47" spans="1:12" ht="17.25" customHeight="1">
      <c r="B47" s="141"/>
      <c r="C47" s="141"/>
      <c r="D47" s="22" t="s">
        <v>209</v>
      </c>
      <c r="E47" s="21"/>
      <c r="F47" s="22" t="s">
        <v>177</v>
      </c>
      <c r="G47" s="23"/>
      <c r="H47" s="22" t="s">
        <v>209</v>
      </c>
      <c r="I47" s="21"/>
      <c r="J47" s="22" t="s">
        <v>177</v>
      </c>
      <c r="K47" s="141"/>
      <c r="L47" s="141"/>
    </row>
    <row r="48" spans="1:12" ht="15.75" customHeight="1">
      <c r="D48" s="8">
        <v>2022</v>
      </c>
      <c r="E48" s="21"/>
      <c r="F48" s="8">
        <v>2021</v>
      </c>
      <c r="G48" s="23"/>
      <c r="H48" s="8">
        <v>2022</v>
      </c>
      <c r="I48" s="21"/>
      <c r="J48" s="8">
        <v>2021</v>
      </c>
      <c r="K48" s="23"/>
      <c r="L48" s="23"/>
    </row>
    <row r="49" spans="1:14" ht="15.75" customHeight="1">
      <c r="D49" s="21" t="s">
        <v>178</v>
      </c>
      <c r="E49" s="21"/>
      <c r="F49" s="8" t="s">
        <v>179</v>
      </c>
      <c r="G49" s="23"/>
      <c r="H49" s="21" t="s">
        <v>178</v>
      </c>
      <c r="I49" s="21"/>
      <c r="J49" s="8" t="s">
        <v>179</v>
      </c>
      <c r="K49" s="23"/>
      <c r="L49" s="23"/>
    </row>
    <row r="50" spans="1:14" ht="15.75" customHeight="1">
      <c r="D50" s="164" t="s">
        <v>180</v>
      </c>
      <c r="E50" s="21"/>
      <c r="F50" s="165"/>
      <c r="G50" s="23"/>
      <c r="H50" s="164" t="s">
        <v>180</v>
      </c>
      <c r="I50" s="21"/>
      <c r="J50" s="165"/>
      <c r="K50" s="23"/>
      <c r="L50" s="23"/>
    </row>
    <row r="51" spans="1:14" ht="20.25" customHeight="1">
      <c r="A51" s="201" t="s">
        <v>23</v>
      </c>
      <c r="B51" s="201"/>
      <c r="C51" s="201"/>
      <c r="D51" s="201"/>
    </row>
    <row r="52" spans="1:14" ht="17.100000000000001" customHeight="1">
      <c r="A52" s="142" t="s">
        <v>24</v>
      </c>
      <c r="B52" s="142"/>
      <c r="C52" s="142"/>
      <c r="D52" s="132"/>
      <c r="E52" s="132"/>
      <c r="F52" s="132"/>
      <c r="G52" s="132"/>
      <c r="H52" s="132"/>
      <c r="I52" s="132"/>
      <c r="J52" s="132"/>
      <c r="K52" s="132"/>
      <c r="L52" s="132"/>
    </row>
    <row r="53" spans="1:14" ht="20.25" customHeight="1">
      <c r="A53" s="62" t="s">
        <v>162</v>
      </c>
      <c r="B53" s="48"/>
      <c r="C53" s="48"/>
      <c r="D53" s="65"/>
      <c r="E53" s="20"/>
      <c r="F53" s="65"/>
      <c r="G53" s="20"/>
      <c r="H53" s="65"/>
      <c r="I53" s="20"/>
      <c r="J53" s="65"/>
      <c r="K53" s="20"/>
      <c r="L53" s="20"/>
    </row>
    <row r="54" spans="1:14" ht="20.25" customHeight="1">
      <c r="A54" s="11" t="s">
        <v>163</v>
      </c>
      <c r="B54" s="18">
        <v>13</v>
      </c>
      <c r="C54" s="18"/>
      <c r="D54" s="65">
        <v>40000000</v>
      </c>
      <c r="E54" s="20">
        <v>0</v>
      </c>
      <c r="F54" s="65">
        <v>58000000</v>
      </c>
      <c r="G54" s="20">
        <v>0</v>
      </c>
      <c r="H54" s="65">
        <v>40000000</v>
      </c>
      <c r="I54" s="20">
        <v>0</v>
      </c>
      <c r="J54" s="65">
        <v>58000000</v>
      </c>
      <c r="K54" s="20"/>
      <c r="L54" s="20"/>
      <c r="M54" s="168"/>
      <c r="N54" s="168"/>
    </row>
    <row r="55" spans="1:14" ht="20.25" customHeight="1">
      <c r="A55" s="62" t="s">
        <v>173</v>
      </c>
      <c r="B55" s="18">
        <v>16</v>
      </c>
      <c r="C55" s="18"/>
      <c r="D55" s="65">
        <v>3360000</v>
      </c>
      <c r="E55" s="20"/>
      <c r="F55" s="65">
        <v>1960000</v>
      </c>
      <c r="G55" s="20"/>
      <c r="H55" s="130">
        <v>0</v>
      </c>
      <c r="I55" s="20"/>
      <c r="J55" s="130">
        <v>0</v>
      </c>
      <c r="K55" s="20"/>
      <c r="L55" s="20"/>
      <c r="M55" s="168"/>
      <c r="N55" s="168"/>
    </row>
    <row r="56" spans="1:14" ht="20.25" customHeight="1">
      <c r="A56" s="62" t="s">
        <v>25</v>
      </c>
      <c r="B56" s="48"/>
      <c r="C56" s="48"/>
      <c r="D56" s="65"/>
      <c r="E56" s="20"/>
      <c r="F56" s="65"/>
      <c r="G56" s="20"/>
      <c r="H56" s="65"/>
      <c r="I56" s="20"/>
      <c r="J56" s="65"/>
      <c r="K56" s="20"/>
      <c r="L56" s="20"/>
    </row>
    <row r="57" spans="1:14" ht="20.25" customHeight="1">
      <c r="A57" s="11" t="s">
        <v>156</v>
      </c>
      <c r="B57" s="18" t="s">
        <v>187</v>
      </c>
      <c r="C57" s="18"/>
      <c r="D57" s="65">
        <v>207887797</v>
      </c>
      <c r="E57" s="20"/>
      <c r="F57" s="65">
        <v>172778378</v>
      </c>
      <c r="G57" s="20"/>
      <c r="H57" s="65">
        <v>177441324</v>
      </c>
      <c r="I57" s="20"/>
      <c r="J57" s="65">
        <v>142973925</v>
      </c>
      <c r="K57" s="20"/>
      <c r="L57" s="20"/>
      <c r="M57" s="168"/>
      <c r="N57" s="168"/>
    </row>
    <row r="58" spans="1:14" ht="20.25" customHeight="1">
      <c r="A58" s="62" t="s">
        <v>168</v>
      </c>
      <c r="B58" s="18">
        <v>15</v>
      </c>
      <c r="C58" s="18"/>
      <c r="D58" s="65">
        <v>4716020</v>
      </c>
      <c r="E58" s="20">
        <v>0</v>
      </c>
      <c r="F58" s="149">
        <v>4755866</v>
      </c>
      <c r="G58" s="20">
        <v>0</v>
      </c>
      <c r="H58" s="65">
        <v>3947134</v>
      </c>
      <c r="I58" s="20">
        <v>0</v>
      </c>
      <c r="J58" s="149">
        <v>4006514</v>
      </c>
      <c r="K58" s="20"/>
      <c r="L58" s="20"/>
      <c r="M58" s="168"/>
      <c r="N58" s="168"/>
    </row>
    <row r="59" spans="1:14" ht="20.25" customHeight="1">
      <c r="A59" s="62" t="s">
        <v>134</v>
      </c>
      <c r="B59" s="18"/>
      <c r="C59" s="18"/>
      <c r="D59" s="133">
        <v>0</v>
      </c>
      <c r="E59" s="20">
        <v>0</v>
      </c>
      <c r="F59" s="149">
        <v>7376</v>
      </c>
      <c r="G59" s="20">
        <v>0</v>
      </c>
      <c r="H59" s="133">
        <v>0</v>
      </c>
      <c r="I59" s="20">
        <v>0</v>
      </c>
      <c r="J59" s="133">
        <v>0</v>
      </c>
      <c r="K59" s="20"/>
      <c r="L59" s="20"/>
      <c r="M59" s="168"/>
      <c r="N59" s="168"/>
    </row>
    <row r="60" spans="1:14" ht="20.25" customHeight="1">
      <c r="A60" s="134" t="s">
        <v>26</v>
      </c>
      <c r="B60" s="48"/>
      <c r="C60" s="48"/>
      <c r="D60" s="150">
        <f>SUM(D54:D59)</f>
        <v>255963817</v>
      </c>
      <c r="E60" s="20"/>
      <c r="F60" s="150">
        <f>SUM(F54:F59)</f>
        <v>237501620</v>
      </c>
      <c r="G60" s="20"/>
      <c r="H60" s="150">
        <f>SUM(H54:H59)</f>
        <v>221388458</v>
      </c>
      <c r="I60" s="20"/>
      <c r="J60" s="150">
        <f>SUM(J54:J59)</f>
        <v>204980439</v>
      </c>
      <c r="K60" s="20"/>
      <c r="L60" s="20"/>
    </row>
    <row r="61" spans="1:14" ht="20.25" customHeight="1">
      <c r="A61" s="17"/>
      <c r="B61" s="48"/>
      <c r="C61" s="48"/>
    </row>
    <row r="62" spans="1:14" ht="19.149999999999999" customHeight="1">
      <c r="A62" s="142" t="s">
        <v>27</v>
      </c>
      <c r="B62" s="48"/>
      <c r="C62" s="48"/>
    </row>
    <row r="63" spans="1:14" ht="20.25" customHeight="1">
      <c r="A63" s="62" t="s">
        <v>170</v>
      </c>
      <c r="B63" s="18">
        <v>15</v>
      </c>
      <c r="C63" s="18"/>
      <c r="D63" s="65">
        <v>7111161</v>
      </c>
      <c r="E63" s="20">
        <v>0</v>
      </c>
      <c r="F63" s="149">
        <v>7584836</v>
      </c>
      <c r="G63" s="20">
        <v>0</v>
      </c>
      <c r="H63" s="65">
        <v>6718432</v>
      </c>
      <c r="I63" s="20">
        <v>0</v>
      </c>
      <c r="J63" s="149">
        <v>6613395</v>
      </c>
      <c r="K63" s="20"/>
      <c r="L63" s="20"/>
      <c r="M63" s="168"/>
      <c r="N63" s="168"/>
    </row>
    <row r="64" spans="1:14" ht="20.25" customHeight="1">
      <c r="A64" s="62" t="s">
        <v>164</v>
      </c>
      <c r="B64" s="18">
        <v>16</v>
      </c>
      <c r="C64" s="18"/>
      <c r="D64" s="65">
        <v>5520000</v>
      </c>
      <c r="E64" s="20">
        <v>0</v>
      </c>
      <c r="F64" s="149">
        <v>8040000</v>
      </c>
      <c r="G64" s="20">
        <v>0</v>
      </c>
      <c r="H64" s="133">
        <v>0</v>
      </c>
      <c r="I64" s="20">
        <v>0</v>
      </c>
      <c r="J64" s="130">
        <v>0</v>
      </c>
      <c r="K64" s="20"/>
      <c r="L64" s="20"/>
      <c r="M64" s="168"/>
      <c r="N64" s="168"/>
    </row>
    <row r="65" spans="1:14" ht="20.25" customHeight="1">
      <c r="A65" s="62" t="s">
        <v>157</v>
      </c>
      <c r="B65" s="18">
        <v>17</v>
      </c>
      <c r="C65" s="18"/>
      <c r="D65" s="65">
        <v>56707024</v>
      </c>
      <c r="E65" s="20">
        <v>0</v>
      </c>
      <c r="F65" s="149">
        <v>52887152</v>
      </c>
      <c r="G65" s="20">
        <v>0</v>
      </c>
      <c r="H65" s="65">
        <v>39760748</v>
      </c>
      <c r="I65" s="20">
        <v>0</v>
      </c>
      <c r="J65" s="149">
        <v>36962903</v>
      </c>
      <c r="K65" s="20"/>
      <c r="L65" s="20"/>
      <c r="M65" s="168"/>
      <c r="N65" s="168"/>
    </row>
    <row r="66" spans="1:14" ht="20.25" customHeight="1">
      <c r="A66" s="62" t="s">
        <v>28</v>
      </c>
      <c r="B66" s="18"/>
      <c r="C66" s="18"/>
      <c r="D66" s="65">
        <v>8837733</v>
      </c>
      <c r="E66" s="152">
        <v>0</v>
      </c>
      <c r="F66" s="65">
        <v>8132173</v>
      </c>
      <c r="G66" s="20">
        <v>0</v>
      </c>
      <c r="H66" s="65">
        <v>8180902</v>
      </c>
      <c r="I66" s="20">
        <v>0</v>
      </c>
      <c r="J66" s="144">
        <v>7843476</v>
      </c>
      <c r="K66" s="20"/>
      <c r="L66" s="20"/>
      <c r="M66" s="168"/>
      <c r="N66" s="168"/>
    </row>
    <row r="67" spans="1:14" ht="20.25" customHeight="1">
      <c r="A67" s="62" t="s">
        <v>158</v>
      </c>
      <c r="B67" s="18">
        <v>18</v>
      </c>
      <c r="C67" s="18"/>
      <c r="D67" s="65">
        <v>6330901</v>
      </c>
      <c r="E67" s="20">
        <v>0</v>
      </c>
      <c r="F67" s="65">
        <v>3136126</v>
      </c>
      <c r="G67" s="20">
        <v>0</v>
      </c>
      <c r="H67" s="65">
        <v>4397025</v>
      </c>
      <c r="I67" s="20">
        <v>0</v>
      </c>
      <c r="J67" s="149">
        <v>4397025</v>
      </c>
      <c r="K67" s="20"/>
      <c r="L67" s="20"/>
      <c r="M67" s="168"/>
      <c r="N67" s="168"/>
    </row>
    <row r="68" spans="1:14" ht="20.25" customHeight="1">
      <c r="A68" s="134" t="s">
        <v>29</v>
      </c>
      <c r="B68" s="134"/>
      <c r="C68" s="134"/>
      <c r="D68" s="150">
        <f>SUM(D63:D67)</f>
        <v>84506819</v>
      </c>
      <c r="E68" s="20"/>
      <c r="F68" s="150">
        <f>SUM(F63:F67)</f>
        <v>79780287</v>
      </c>
      <c r="G68" s="20"/>
      <c r="H68" s="150">
        <f>SUM(H63:H67)</f>
        <v>59057107</v>
      </c>
      <c r="I68" s="20"/>
      <c r="J68" s="150">
        <f>SUM(J63:J67)</f>
        <v>55816799</v>
      </c>
      <c r="K68" s="20"/>
      <c r="L68" s="20"/>
    </row>
    <row r="69" spans="1:14" ht="17.45" customHeight="1">
      <c r="A69" s="14" t="s">
        <v>30</v>
      </c>
      <c r="B69" s="62"/>
      <c r="C69" s="62"/>
      <c r="D69" s="150">
        <f>+D60+D68</f>
        <v>340470636</v>
      </c>
      <c r="E69" s="20"/>
      <c r="F69" s="150">
        <f>+F60+F68</f>
        <v>317281907</v>
      </c>
      <c r="G69" s="20"/>
      <c r="H69" s="150">
        <f>+H60+H68</f>
        <v>280445565</v>
      </c>
      <c r="I69" s="20"/>
      <c r="J69" s="150">
        <f>+J60+J68</f>
        <v>260797238</v>
      </c>
      <c r="K69" s="20"/>
      <c r="L69" s="20"/>
    </row>
    <row r="70" spans="1:14" ht="20.25" customHeight="1">
      <c r="A70" s="62"/>
      <c r="B70" s="62"/>
      <c r="C70" s="62"/>
      <c r="D70" s="65"/>
      <c r="E70" s="20"/>
      <c r="F70" s="65"/>
      <c r="G70" s="20"/>
      <c r="H70" s="65"/>
      <c r="I70" s="20"/>
      <c r="J70" s="65"/>
      <c r="K70" s="20"/>
      <c r="L70" s="20"/>
    </row>
    <row r="71" spans="1:14" ht="20.25" customHeight="1">
      <c r="A71" s="62"/>
      <c r="B71" s="62"/>
      <c r="C71" s="62"/>
      <c r="D71" s="65"/>
      <c r="E71" s="20"/>
      <c r="F71" s="65"/>
      <c r="G71" s="20"/>
      <c r="H71" s="65"/>
      <c r="I71" s="20"/>
      <c r="J71" s="65"/>
      <c r="K71" s="20"/>
      <c r="L71" s="20"/>
    </row>
    <row r="72" spans="1:14" ht="20.25" customHeight="1">
      <c r="A72" s="159" t="str">
        <f>+A36</f>
        <v>The notes to the interim financial statement are an integral part of these interim financial statement.</v>
      </c>
      <c r="B72" s="62"/>
      <c r="C72" s="62"/>
      <c r="D72" s="65"/>
      <c r="E72" s="20"/>
      <c r="F72" s="65"/>
      <c r="G72" s="20"/>
      <c r="H72" s="65"/>
      <c r="I72" s="20"/>
      <c r="J72" s="65"/>
      <c r="K72" s="20"/>
      <c r="L72" s="20"/>
    </row>
    <row r="73" spans="1:14" ht="20.25" customHeight="1">
      <c r="A73" s="62"/>
      <c r="B73" s="62"/>
      <c r="C73" s="62"/>
      <c r="D73" s="65"/>
      <c r="E73" s="20"/>
      <c r="F73" s="65"/>
      <c r="G73" s="20"/>
      <c r="H73" s="65"/>
      <c r="I73" s="20"/>
      <c r="J73" s="65"/>
      <c r="K73" s="20"/>
      <c r="L73" s="20"/>
    </row>
    <row r="74" spans="1:14" ht="20.25" customHeight="1">
      <c r="A74" s="62"/>
      <c r="B74" s="62"/>
      <c r="C74" s="62"/>
      <c r="D74" s="65"/>
      <c r="E74" s="20"/>
      <c r="F74" s="65"/>
      <c r="G74" s="20"/>
      <c r="H74" s="65"/>
      <c r="I74" s="20"/>
      <c r="J74" s="65"/>
      <c r="K74" s="20"/>
      <c r="L74" s="20"/>
    </row>
    <row r="75" spans="1:14" ht="20.25" customHeight="1">
      <c r="A75" s="62"/>
      <c r="B75" s="62"/>
      <c r="C75" s="62"/>
      <c r="D75" s="65"/>
      <c r="E75" s="20"/>
      <c r="F75" s="65"/>
      <c r="G75" s="20"/>
      <c r="H75" s="65"/>
      <c r="I75" s="20"/>
      <c r="J75" s="65"/>
      <c r="K75" s="20"/>
      <c r="L75" s="20"/>
    </row>
    <row r="76" spans="1:14" ht="20.25" customHeight="1">
      <c r="A76" s="62"/>
      <c r="B76" s="62"/>
      <c r="C76" s="62"/>
      <c r="D76" s="65"/>
      <c r="E76" s="20"/>
      <c r="F76" s="65"/>
      <c r="G76" s="20"/>
      <c r="H76" s="65"/>
      <c r="I76" s="20"/>
      <c r="J76" s="65"/>
      <c r="K76" s="20"/>
      <c r="L76" s="20"/>
    </row>
    <row r="77" spans="1:14" ht="20.25" customHeight="1">
      <c r="A77" s="196" t="str">
        <f>+A39</f>
        <v>PICO (THAILAND) PUBLIC COMPANY LIMITED , ITS SUBSIDIARIES AND JOINTLY CONTROLLED ENTITIES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41"/>
    </row>
    <row r="78" spans="1:14" ht="20.25" customHeight="1">
      <c r="A78" s="196" t="str">
        <f>A40</f>
        <v>STATEMENTS OF FINANCIAL POSITION (CONTINUED)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41"/>
    </row>
    <row r="79" spans="1:14" ht="20.25" customHeight="1">
      <c r="A79" s="197" t="str">
        <f>A41</f>
        <v>AS AT JULY 31, 2022</v>
      </c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60"/>
    </row>
    <row r="80" spans="1:14" ht="20.25" customHeight="1">
      <c r="A80" s="198" t="s">
        <v>1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88"/>
    </row>
    <row r="81" spans="1:12" ht="3.75" customHeight="1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88"/>
    </row>
    <row r="82" spans="1:12" ht="2.2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</row>
    <row r="83" spans="1:12" ht="17.25" customHeight="1">
      <c r="B83" s="141" t="s">
        <v>2</v>
      </c>
      <c r="C83" s="141"/>
      <c r="D83" s="195" t="s">
        <v>159</v>
      </c>
      <c r="E83" s="195"/>
      <c r="F83" s="195"/>
      <c r="G83" s="44"/>
      <c r="H83" s="194" t="s">
        <v>4</v>
      </c>
      <c r="I83" s="194"/>
      <c r="J83" s="194"/>
      <c r="K83" s="142"/>
      <c r="L83" s="142"/>
    </row>
    <row r="84" spans="1:12" ht="17.25" customHeight="1">
      <c r="B84" s="141"/>
      <c r="C84" s="141"/>
      <c r="D84" s="193" t="s">
        <v>160</v>
      </c>
      <c r="E84" s="193"/>
      <c r="F84" s="193"/>
      <c r="G84" s="161"/>
      <c r="H84" s="193" t="s">
        <v>160</v>
      </c>
      <c r="I84" s="193"/>
      <c r="J84" s="193"/>
      <c r="K84" s="141"/>
      <c r="L84" s="141"/>
    </row>
    <row r="85" spans="1:12" ht="17.25" customHeight="1">
      <c r="B85" s="141"/>
      <c r="C85" s="141"/>
      <c r="D85" s="22" t="s">
        <v>209</v>
      </c>
      <c r="E85" s="21"/>
      <c r="F85" s="22" t="s">
        <v>177</v>
      </c>
      <c r="G85" s="23"/>
      <c r="H85" s="22" t="s">
        <v>209</v>
      </c>
      <c r="I85" s="21"/>
      <c r="J85" s="22" t="s">
        <v>177</v>
      </c>
      <c r="K85" s="141"/>
      <c r="L85" s="141"/>
    </row>
    <row r="86" spans="1:12" ht="15.75" customHeight="1">
      <c r="D86" s="8">
        <v>2022</v>
      </c>
      <c r="E86" s="21"/>
      <c r="F86" s="8">
        <v>2021</v>
      </c>
      <c r="G86" s="23"/>
      <c r="H86" s="8">
        <v>2022</v>
      </c>
      <c r="I86" s="21"/>
      <c r="J86" s="8">
        <v>2021</v>
      </c>
      <c r="K86" s="23"/>
      <c r="L86" s="23"/>
    </row>
    <row r="87" spans="1:12" ht="15.75" customHeight="1">
      <c r="D87" s="21" t="s">
        <v>178</v>
      </c>
      <c r="E87" s="21"/>
      <c r="F87" s="8" t="s">
        <v>179</v>
      </c>
      <c r="G87" s="23"/>
      <c r="H87" s="21" t="s">
        <v>178</v>
      </c>
      <c r="I87" s="21"/>
      <c r="J87" s="8" t="s">
        <v>179</v>
      </c>
      <c r="K87" s="23"/>
      <c r="L87" s="23"/>
    </row>
    <row r="88" spans="1:12" ht="15.75" customHeight="1">
      <c r="D88" s="164" t="s">
        <v>180</v>
      </c>
      <c r="E88" s="21"/>
      <c r="F88" s="165"/>
      <c r="G88" s="23"/>
      <c r="H88" s="164" t="s">
        <v>180</v>
      </c>
      <c r="I88" s="21"/>
      <c r="J88" s="165"/>
      <c r="K88" s="23"/>
      <c r="L88" s="23"/>
    </row>
    <row r="89" spans="1:12" ht="20.25" customHeight="1">
      <c r="A89" s="199" t="s">
        <v>31</v>
      </c>
      <c r="B89" s="199"/>
      <c r="C89" s="199"/>
      <c r="D89" s="199"/>
      <c r="E89" s="65"/>
      <c r="F89" s="65"/>
      <c r="G89" s="65"/>
      <c r="H89" s="65"/>
      <c r="I89" s="65"/>
      <c r="J89" s="65"/>
      <c r="K89" s="65"/>
      <c r="L89" s="65"/>
    </row>
    <row r="90" spans="1:12" ht="14.25" customHeight="1">
      <c r="A90" s="15" t="s">
        <v>32</v>
      </c>
      <c r="D90" s="65"/>
      <c r="E90" s="65"/>
      <c r="F90" s="65"/>
      <c r="G90" s="65"/>
      <c r="H90" s="65"/>
      <c r="I90" s="65"/>
      <c r="J90" s="65"/>
      <c r="K90" s="65"/>
      <c r="L90" s="65"/>
    </row>
    <row r="91" spans="1:12" ht="20.25" customHeight="1">
      <c r="A91" s="201" t="s">
        <v>33</v>
      </c>
      <c r="B91" s="201"/>
      <c r="C91" s="201"/>
      <c r="D91" s="201"/>
    </row>
    <row r="92" spans="1:12" ht="17.100000000000001" customHeight="1">
      <c r="A92" s="129" t="s">
        <v>34</v>
      </c>
      <c r="B92" s="18">
        <v>19</v>
      </c>
      <c r="C92" s="18"/>
      <c r="D92" s="132"/>
      <c r="E92" s="132"/>
      <c r="F92" s="132"/>
      <c r="G92" s="132"/>
      <c r="H92" s="132"/>
      <c r="I92" s="132"/>
      <c r="J92" s="132"/>
      <c r="K92" s="132"/>
      <c r="L92" s="132"/>
    </row>
    <row r="93" spans="1:12" ht="17.100000000000001" customHeight="1">
      <c r="A93" s="62" t="s">
        <v>35</v>
      </c>
      <c r="B93" s="62"/>
      <c r="C93" s="62"/>
      <c r="D93" s="65"/>
      <c r="E93" s="65"/>
      <c r="F93" s="65"/>
      <c r="G93" s="65"/>
      <c r="H93" s="65"/>
      <c r="I93" s="65"/>
      <c r="J93" s="65"/>
      <c r="K93" s="65"/>
      <c r="L93" s="65"/>
    </row>
    <row r="94" spans="1:12" ht="17.100000000000001" customHeight="1">
      <c r="A94" s="17" t="s">
        <v>36</v>
      </c>
      <c r="B94" s="17"/>
      <c r="C94" s="17"/>
      <c r="D94" s="20">
        <v>330000</v>
      </c>
      <c r="E94" s="20"/>
      <c r="F94" s="20">
        <v>330000</v>
      </c>
      <c r="G94" s="20"/>
      <c r="H94" s="20">
        <v>330000</v>
      </c>
      <c r="I94" s="20"/>
      <c r="J94" s="20">
        <v>330000</v>
      </c>
      <c r="K94" s="20"/>
      <c r="L94" s="20"/>
    </row>
    <row r="95" spans="1:12" ht="18.75" customHeight="1">
      <c r="A95" s="17" t="s">
        <v>107</v>
      </c>
      <c r="B95" s="17"/>
      <c r="C95" s="17"/>
      <c r="D95" s="20">
        <v>215294775</v>
      </c>
      <c r="E95" s="20"/>
      <c r="F95" s="20">
        <v>215294775</v>
      </c>
      <c r="G95" s="20"/>
      <c r="H95" s="20">
        <v>215294775</v>
      </c>
      <c r="I95" s="20"/>
      <c r="J95" s="20">
        <v>215294775</v>
      </c>
      <c r="K95" s="20"/>
      <c r="L95" s="20"/>
    </row>
    <row r="96" spans="1:12" ht="18.75" customHeight="1" thickBot="1">
      <c r="B96" s="17"/>
      <c r="C96" s="17"/>
      <c r="D96" s="146">
        <f>SUM(D94:D95)</f>
        <v>215624775</v>
      </c>
      <c r="E96" s="20"/>
      <c r="F96" s="146">
        <f>SUM(F94:F95)</f>
        <v>215624775</v>
      </c>
      <c r="G96" s="20"/>
      <c r="H96" s="146">
        <f>SUM(H94:H95)</f>
        <v>215624775</v>
      </c>
      <c r="I96" s="20"/>
      <c r="J96" s="146">
        <f>SUM(J94:J95)</f>
        <v>215624775</v>
      </c>
      <c r="K96" s="20"/>
      <c r="L96" s="20"/>
    </row>
    <row r="97" spans="1:14" ht="18.75" customHeight="1" thickTop="1">
      <c r="A97" s="62" t="s">
        <v>37</v>
      </c>
      <c r="B97" s="62"/>
      <c r="C97" s="62"/>
      <c r="D97" s="65"/>
      <c r="E97" s="65"/>
      <c r="F97" s="65"/>
      <c r="G97" s="65"/>
      <c r="H97" s="65"/>
      <c r="I97" s="65"/>
      <c r="J97" s="65"/>
      <c r="K97" s="65"/>
      <c r="L97" s="65"/>
    </row>
    <row r="98" spans="1:14" ht="18.75" customHeight="1">
      <c r="A98" s="17" t="s">
        <v>38</v>
      </c>
      <c r="B98" s="17"/>
      <c r="C98" s="17"/>
      <c r="D98" s="20"/>
      <c r="E98" s="20"/>
      <c r="F98" s="20"/>
      <c r="G98" s="20"/>
      <c r="H98" s="20"/>
      <c r="I98" s="20"/>
      <c r="J98" s="20"/>
      <c r="K98" s="20"/>
      <c r="L98" s="20"/>
    </row>
    <row r="99" spans="1:14" ht="18.75" customHeight="1">
      <c r="A99" s="135" t="s">
        <v>39</v>
      </c>
      <c r="B99" s="135"/>
      <c r="C99" s="135"/>
      <c r="D99" s="20">
        <v>330000</v>
      </c>
      <c r="E99" s="20"/>
      <c r="F99" s="20">
        <v>330000</v>
      </c>
      <c r="G99" s="20"/>
      <c r="H99" s="20">
        <v>330000</v>
      </c>
      <c r="I99" s="20"/>
      <c r="J99" s="20">
        <v>330000</v>
      </c>
      <c r="K99" s="20"/>
      <c r="L99" s="20"/>
    </row>
    <row r="100" spans="1:14" ht="18.75" customHeight="1">
      <c r="A100" s="17" t="s">
        <v>106</v>
      </c>
      <c r="B100" s="17"/>
      <c r="C100" s="17"/>
      <c r="D100" s="65"/>
      <c r="E100" s="20"/>
      <c r="F100" s="65"/>
      <c r="G100" s="20"/>
      <c r="H100" s="65"/>
      <c r="I100" s="20"/>
      <c r="J100" s="65"/>
      <c r="K100" s="20"/>
      <c r="L100" s="20"/>
    </row>
    <row r="101" spans="1:14" ht="18.75" customHeight="1">
      <c r="A101" s="135" t="s">
        <v>39</v>
      </c>
      <c r="B101" s="135"/>
      <c r="C101" s="135"/>
      <c r="D101" s="20">
        <v>215294559</v>
      </c>
      <c r="E101" s="20"/>
      <c r="F101" s="20">
        <v>215294559</v>
      </c>
      <c r="G101" s="20"/>
      <c r="H101" s="20">
        <v>215294559</v>
      </c>
      <c r="I101" s="20"/>
      <c r="J101" s="20">
        <v>215294559</v>
      </c>
      <c r="K101" s="20"/>
      <c r="L101" s="20"/>
    </row>
    <row r="102" spans="1:14" ht="17.100000000000001" customHeight="1">
      <c r="D102" s="147">
        <f>SUM(D99:D101)</f>
        <v>215624559</v>
      </c>
      <c r="E102" s="20"/>
      <c r="F102" s="147">
        <f>SUM(F99:F101)</f>
        <v>215624559</v>
      </c>
      <c r="G102" s="20"/>
      <c r="H102" s="147">
        <f>SUM(H99:H101)</f>
        <v>215624559</v>
      </c>
      <c r="I102" s="20"/>
      <c r="J102" s="147">
        <f>SUM(J99:J101)</f>
        <v>215624559</v>
      </c>
      <c r="K102" s="20"/>
      <c r="L102" s="20"/>
    </row>
    <row r="103" spans="1:14" ht="18.75" customHeight="1">
      <c r="A103" s="129" t="s">
        <v>40</v>
      </c>
      <c r="D103" s="65"/>
      <c r="E103" s="65"/>
      <c r="F103" s="65"/>
      <c r="G103" s="65"/>
      <c r="H103" s="65"/>
      <c r="I103" s="65"/>
      <c r="J103" s="65"/>
    </row>
    <row r="104" spans="1:14" ht="18.75" customHeight="1">
      <c r="A104" s="62" t="s">
        <v>41</v>
      </c>
      <c r="B104" s="48"/>
      <c r="C104" s="48"/>
      <c r="D104" s="20">
        <v>101250000</v>
      </c>
      <c r="E104" s="20"/>
      <c r="F104" s="20">
        <v>101250000</v>
      </c>
      <c r="G104" s="20"/>
      <c r="H104" s="20">
        <v>101250000</v>
      </c>
      <c r="I104" s="20"/>
      <c r="J104" s="20">
        <v>101250000</v>
      </c>
      <c r="K104" s="20"/>
      <c r="L104" s="20"/>
    </row>
    <row r="105" spans="1:14" ht="18.75" customHeight="1">
      <c r="A105" s="62"/>
      <c r="B105" s="48"/>
      <c r="C105" s="48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4" ht="18.75" customHeight="1">
      <c r="A106" s="129" t="s">
        <v>174</v>
      </c>
      <c r="D106" s="65"/>
      <c r="E106" s="20"/>
      <c r="F106" s="65"/>
      <c r="G106" s="20"/>
      <c r="H106" s="136"/>
      <c r="I106" s="20"/>
      <c r="J106" s="136"/>
      <c r="K106" s="20"/>
      <c r="L106" s="20"/>
    </row>
    <row r="107" spans="1:14" ht="18.75" customHeight="1">
      <c r="A107" s="62" t="s">
        <v>42</v>
      </c>
      <c r="B107" s="62"/>
      <c r="C107" s="62"/>
      <c r="D107" s="65"/>
      <c r="E107" s="65"/>
      <c r="F107" s="65"/>
      <c r="G107" s="65"/>
      <c r="H107" s="20"/>
      <c r="I107" s="137"/>
      <c r="J107" s="20"/>
      <c r="K107" s="3"/>
      <c r="L107" s="3"/>
    </row>
    <row r="108" spans="1:14" ht="18.75" customHeight="1">
      <c r="A108" s="17" t="s">
        <v>43</v>
      </c>
      <c r="B108" s="18">
        <v>22</v>
      </c>
      <c r="C108" s="18"/>
      <c r="D108" s="65">
        <v>21562478</v>
      </c>
      <c r="E108" s="65">
        <v>0</v>
      </c>
      <c r="F108" s="65">
        <v>21562478</v>
      </c>
      <c r="G108" s="65">
        <v>0</v>
      </c>
      <c r="H108" s="65">
        <v>21562478</v>
      </c>
      <c r="I108" s="65">
        <v>0</v>
      </c>
      <c r="J108" s="65">
        <v>21562478</v>
      </c>
      <c r="K108" s="65"/>
      <c r="L108" s="65"/>
      <c r="N108" s="166"/>
    </row>
    <row r="109" spans="1:14" ht="18.75" customHeight="1">
      <c r="A109" s="62" t="s">
        <v>44</v>
      </c>
      <c r="B109" s="62"/>
      <c r="C109" s="62"/>
      <c r="D109" s="153">
        <f>+'shareholder-consoldated '!L24</f>
        <v>-35138698.514762901</v>
      </c>
      <c r="E109" s="154">
        <v>0</v>
      </c>
      <c r="F109" s="153">
        <v>-34047653.514762901</v>
      </c>
      <c r="G109" s="153">
        <v>0</v>
      </c>
      <c r="H109" s="153">
        <f>+'SE-Separate '!L22</f>
        <v>-34983605</v>
      </c>
      <c r="I109" s="153">
        <v>0</v>
      </c>
      <c r="J109" s="153">
        <v>-40733876</v>
      </c>
      <c r="K109" s="65"/>
      <c r="L109" s="65"/>
      <c r="N109" s="166"/>
    </row>
    <row r="110" spans="1:14" ht="18.75" customHeight="1">
      <c r="A110" s="129" t="s">
        <v>45</v>
      </c>
      <c r="B110" s="48"/>
      <c r="C110" s="48"/>
      <c r="D110" s="148">
        <f>+'shareholder-consoldated '!R24</f>
        <v>31556889</v>
      </c>
      <c r="E110" s="20">
        <v>0</v>
      </c>
      <c r="F110" s="148">
        <v>31576336</v>
      </c>
      <c r="G110" s="65">
        <v>0</v>
      </c>
      <c r="H110" s="148">
        <f>+'SE-Separate '!P22</f>
        <v>31373903</v>
      </c>
      <c r="I110" s="20">
        <v>0</v>
      </c>
      <c r="J110" s="148">
        <v>31373903</v>
      </c>
      <c r="K110" s="65"/>
      <c r="L110" s="65"/>
      <c r="N110" s="166"/>
    </row>
    <row r="111" spans="1:14" ht="20.25" customHeight="1">
      <c r="A111" s="129" t="s">
        <v>99</v>
      </c>
      <c r="B111" s="18"/>
      <c r="C111" s="18"/>
      <c r="D111" s="65">
        <f>SUM(D102:D110)</f>
        <v>334855227.48523712</v>
      </c>
      <c r="E111" s="20"/>
      <c r="F111" s="65">
        <f>SUM(F102:F110)</f>
        <v>335965719.48523712</v>
      </c>
      <c r="G111" s="20"/>
      <c r="H111" s="65">
        <f>SUM(H102:H110)</f>
        <v>334827335</v>
      </c>
      <c r="I111" s="20"/>
      <c r="J111" s="65">
        <f>SUM(J102:J110)</f>
        <v>329077064</v>
      </c>
      <c r="K111" s="20"/>
      <c r="L111" s="20"/>
      <c r="N111" s="168"/>
    </row>
    <row r="112" spans="1:14" ht="18.75" customHeight="1">
      <c r="A112" s="129" t="s">
        <v>97</v>
      </c>
      <c r="D112" s="153">
        <f>+'shareholder-consoldated '!V24</f>
        <v>-429224.11523709103</v>
      </c>
      <c r="E112" s="65">
        <v>0</v>
      </c>
      <c r="F112" s="65">
        <v>24754</v>
      </c>
      <c r="G112" s="65">
        <v>0</v>
      </c>
      <c r="H112" s="130">
        <v>0</v>
      </c>
      <c r="I112" s="130">
        <v>0</v>
      </c>
      <c r="J112" s="130">
        <v>0</v>
      </c>
      <c r="K112" s="38"/>
      <c r="L112" s="38"/>
      <c r="N112" s="166"/>
    </row>
    <row r="113" spans="1:13" ht="18.75" customHeight="1">
      <c r="A113" s="129" t="s">
        <v>46</v>
      </c>
      <c r="B113" s="62"/>
      <c r="C113" s="62"/>
      <c r="D113" s="150">
        <f>SUM(D111:D112)</f>
        <v>334426003.37</v>
      </c>
      <c r="E113" s="65"/>
      <c r="F113" s="150">
        <f>SUM(F111:F112)</f>
        <v>335990473.48523712</v>
      </c>
      <c r="G113" s="65"/>
      <c r="H113" s="150">
        <f>SUM(H111:H112)</f>
        <v>334827335</v>
      </c>
      <c r="I113" s="65"/>
      <c r="J113" s="150">
        <f>SUM(J111:J112)</f>
        <v>329077064</v>
      </c>
      <c r="K113" s="138"/>
      <c r="L113" s="138"/>
    </row>
    <row r="114" spans="1:13" ht="18.75" customHeight="1">
      <c r="A114" s="142" t="s">
        <v>47</v>
      </c>
      <c r="B114" s="142"/>
      <c r="C114" s="142"/>
      <c r="D114" s="65"/>
      <c r="E114" s="65"/>
      <c r="F114" s="65"/>
      <c r="G114" s="65"/>
      <c r="H114" s="65"/>
      <c r="I114" s="138"/>
      <c r="J114" s="65"/>
      <c r="K114" s="138"/>
      <c r="L114" s="138"/>
    </row>
    <row r="115" spans="1:13" ht="18.75" customHeight="1" thickBot="1">
      <c r="A115" s="142" t="s">
        <v>33</v>
      </c>
      <c r="B115" s="139"/>
      <c r="C115" s="139"/>
      <c r="D115" s="151">
        <f>+D69+D113</f>
        <v>674896639.37</v>
      </c>
      <c r="E115" s="65"/>
      <c r="F115" s="151">
        <f>+F69+F113</f>
        <v>653272380.48523712</v>
      </c>
      <c r="G115" s="65"/>
      <c r="H115" s="151">
        <f>+H69+H113</f>
        <v>615272900</v>
      </c>
      <c r="I115" s="65"/>
      <c r="J115" s="151">
        <f>+J69+J113</f>
        <v>589874302</v>
      </c>
      <c r="K115" s="65"/>
      <c r="L115" s="65"/>
    </row>
    <row r="116" spans="1:13" ht="18.75" customHeight="1" thickTop="1">
      <c r="H116" s="65"/>
      <c r="I116" s="65"/>
      <c r="J116" s="65"/>
      <c r="K116" s="65"/>
      <c r="L116" s="65"/>
    </row>
    <row r="117" spans="1:13" ht="18.75" customHeight="1">
      <c r="A117" s="200" t="str">
        <f>+A72</f>
        <v>The notes to the interim financial statement are an integral part of these interim financial statement.</v>
      </c>
      <c r="B117" s="200"/>
      <c r="C117" s="200"/>
      <c r="D117" s="200"/>
      <c r="E117" s="200"/>
      <c r="F117" s="200"/>
      <c r="G117" s="200"/>
      <c r="H117" s="65"/>
    </row>
    <row r="118" spans="1:13" ht="18.75" customHeight="1">
      <c r="D118" s="65"/>
      <c r="F118" s="65"/>
      <c r="H118" s="65"/>
      <c r="J118" s="65"/>
    </row>
    <row r="119" spans="1:13" ht="18.75" customHeight="1">
      <c r="D119" s="65">
        <f>+D34-D115</f>
        <v>-0.37000000476837158</v>
      </c>
      <c r="F119" s="65">
        <f>+F34-F115</f>
        <v>-0.48523712158203125</v>
      </c>
      <c r="H119" s="65">
        <f>+H34-H115</f>
        <v>0</v>
      </c>
      <c r="J119" s="65">
        <f>+J34-J115</f>
        <v>0</v>
      </c>
      <c r="M119" s="65"/>
    </row>
    <row r="121" spans="1:13" ht="18.75" customHeight="1">
      <c r="M121" s="65"/>
    </row>
    <row r="122" spans="1:13" ht="13.35" customHeight="1"/>
  </sheetData>
  <mergeCells count="28">
    <mergeCell ref="D46:F46"/>
    <mergeCell ref="H46:J46"/>
    <mergeCell ref="A89:D89"/>
    <mergeCell ref="A117:G117"/>
    <mergeCell ref="A51:D51"/>
    <mergeCell ref="A77:K77"/>
    <mergeCell ref="A78:K78"/>
    <mergeCell ref="A79:K79"/>
    <mergeCell ref="A80:K80"/>
    <mergeCell ref="A91:D91"/>
    <mergeCell ref="D83:F83"/>
    <mergeCell ref="H83:J83"/>
    <mergeCell ref="D84:F84"/>
    <mergeCell ref="H84:J84"/>
    <mergeCell ref="A1:K1"/>
    <mergeCell ref="A2:K2"/>
    <mergeCell ref="A3:K3"/>
    <mergeCell ref="A5:K5"/>
    <mergeCell ref="D8:F8"/>
    <mergeCell ref="D9:F9"/>
    <mergeCell ref="H8:J8"/>
    <mergeCell ref="H9:J9"/>
    <mergeCell ref="D45:F45"/>
    <mergeCell ref="H45:J45"/>
    <mergeCell ref="A39:K39"/>
    <mergeCell ref="A40:K40"/>
    <mergeCell ref="A41:K41"/>
    <mergeCell ref="A42:K42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8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view="pageBreakPreview" topLeftCell="A17" zoomScaleNormal="100" zoomScaleSheetLayoutView="100" workbookViewId="0">
      <selection activeCell="A44" sqref="A44"/>
    </sheetView>
  </sheetViews>
  <sheetFormatPr defaultColWidth="10.42578125" defaultRowHeight="17.45" customHeight="1"/>
  <cols>
    <col min="1" max="1" width="43.42578125" style="27" customWidth="1"/>
    <col min="2" max="2" width="4.5703125" style="29" customWidth="1"/>
    <col min="3" max="3" width="4.140625" style="29" customWidth="1"/>
    <col min="4" max="4" width="12.42578125" style="27" customWidth="1"/>
    <col min="5" max="5" width="0.5703125" style="27" customWidth="1"/>
    <col min="6" max="6" width="12.42578125" style="27" customWidth="1"/>
    <col min="7" max="7" width="0.5703125" style="27" customWidth="1"/>
    <col min="8" max="8" width="12.42578125" style="27" customWidth="1"/>
    <col min="9" max="9" width="0.5703125" style="27" customWidth="1"/>
    <col min="10" max="10" width="12.42578125" style="27" customWidth="1"/>
    <col min="11" max="11" width="10.42578125" style="27"/>
    <col min="12" max="12" width="12.42578125" style="27" bestFit="1" customWidth="1"/>
    <col min="13" max="256" width="10.42578125" style="27"/>
    <col min="257" max="257" width="38.42578125" style="27" customWidth="1"/>
    <col min="258" max="258" width="4.5703125" style="27" customWidth="1"/>
    <col min="259" max="259" width="4.140625" style="27" customWidth="1"/>
    <col min="260" max="260" width="12.42578125" style="27" customWidth="1"/>
    <col min="261" max="261" width="0.5703125" style="27" customWidth="1"/>
    <col min="262" max="262" width="12.42578125" style="27" customWidth="1"/>
    <col min="263" max="263" width="0.5703125" style="27" customWidth="1"/>
    <col min="264" max="264" width="12.42578125" style="27" customWidth="1"/>
    <col min="265" max="265" width="0.5703125" style="27" customWidth="1"/>
    <col min="266" max="266" width="12.42578125" style="27" customWidth="1"/>
    <col min="267" max="267" width="10.42578125" style="27"/>
    <col min="268" max="268" width="12.42578125" style="27" bestFit="1" customWidth="1"/>
    <col min="269" max="512" width="10.42578125" style="27"/>
    <col min="513" max="513" width="38.42578125" style="27" customWidth="1"/>
    <col min="514" max="514" width="4.5703125" style="27" customWidth="1"/>
    <col min="515" max="515" width="4.140625" style="27" customWidth="1"/>
    <col min="516" max="516" width="12.42578125" style="27" customWidth="1"/>
    <col min="517" max="517" width="0.5703125" style="27" customWidth="1"/>
    <col min="518" max="518" width="12.42578125" style="27" customWidth="1"/>
    <col min="519" max="519" width="0.5703125" style="27" customWidth="1"/>
    <col min="520" max="520" width="12.42578125" style="27" customWidth="1"/>
    <col min="521" max="521" width="0.5703125" style="27" customWidth="1"/>
    <col min="522" max="522" width="12.42578125" style="27" customWidth="1"/>
    <col min="523" max="523" width="10.42578125" style="27"/>
    <col min="524" max="524" width="12.42578125" style="27" bestFit="1" customWidth="1"/>
    <col min="525" max="768" width="10.42578125" style="27"/>
    <col min="769" max="769" width="38.42578125" style="27" customWidth="1"/>
    <col min="770" max="770" width="4.5703125" style="27" customWidth="1"/>
    <col min="771" max="771" width="4.140625" style="27" customWidth="1"/>
    <col min="772" max="772" width="12.42578125" style="27" customWidth="1"/>
    <col min="773" max="773" width="0.5703125" style="27" customWidth="1"/>
    <col min="774" max="774" width="12.42578125" style="27" customWidth="1"/>
    <col min="775" max="775" width="0.5703125" style="27" customWidth="1"/>
    <col min="776" max="776" width="12.42578125" style="27" customWidth="1"/>
    <col min="777" max="777" width="0.5703125" style="27" customWidth="1"/>
    <col min="778" max="778" width="12.42578125" style="27" customWidth="1"/>
    <col min="779" max="779" width="10.42578125" style="27"/>
    <col min="780" max="780" width="12.42578125" style="27" bestFit="1" customWidth="1"/>
    <col min="781" max="1024" width="10.42578125" style="27"/>
    <col min="1025" max="1025" width="38.42578125" style="27" customWidth="1"/>
    <col min="1026" max="1026" width="4.5703125" style="27" customWidth="1"/>
    <col min="1027" max="1027" width="4.140625" style="27" customWidth="1"/>
    <col min="1028" max="1028" width="12.42578125" style="27" customWidth="1"/>
    <col min="1029" max="1029" width="0.5703125" style="27" customWidth="1"/>
    <col min="1030" max="1030" width="12.42578125" style="27" customWidth="1"/>
    <col min="1031" max="1031" width="0.5703125" style="27" customWidth="1"/>
    <col min="1032" max="1032" width="12.42578125" style="27" customWidth="1"/>
    <col min="1033" max="1033" width="0.5703125" style="27" customWidth="1"/>
    <col min="1034" max="1034" width="12.42578125" style="27" customWidth="1"/>
    <col min="1035" max="1035" width="10.42578125" style="27"/>
    <col min="1036" max="1036" width="12.42578125" style="27" bestFit="1" customWidth="1"/>
    <col min="1037" max="1280" width="10.42578125" style="27"/>
    <col min="1281" max="1281" width="38.42578125" style="27" customWidth="1"/>
    <col min="1282" max="1282" width="4.5703125" style="27" customWidth="1"/>
    <col min="1283" max="1283" width="4.140625" style="27" customWidth="1"/>
    <col min="1284" max="1284" width="12.42578125" style="27" customWidth="1"/>
    <col min="1285" max="1285" width="0.5703125" style="27" customWidth="1"/>
    <col min="1286" max="1286" width="12.42578125" style="27" customWidth="1"/>
    <col min="1287" max="1287" width="0.5703125" style="27" customWidth="1"/>
    <col min="1288" max="1288" width="12.42578125" style="27" customWidth="1"/>
    <col min="1289" max="1289" width="0.5703125" style="27" customWidth="1"/>
    <col min="1290" max="1290" width="12.42578125" style="27" customWidth="1"/>
    <col min="1291" max="1291" width="10.42578125" style="27"/>
    <col min="1292" max="1292" width="12.42578125" style="27" bestFit="1" customWidth="1"/>
    <col min="1293" max="1536" width="10.42578125" style="27"/>
    <col min="1537" max="1537" width="38.42578125" style="27" customWidth="1"/>
    <col min="1538" max="1538" width="4.5703125" style="27" customWidth="1"/>
    <col min="1539" max="1539" width="4.140625" style="27" customWidth="1"/>
    <col min="1540" max="1540" width="12.42578125" style="27" customWidth="1"/>
    <col min="1541" max="1541" width="0.5703125" style="27" customWidth="1"/>
    <col min="1542" max="1542" width="12.42578125" style="27" customWidth="1"/>
    <col min="1543" max="1543" width="0.5703125" style="27" customWidth="1"/>
    <col min="1544" max="1544" width="12.42578125" style="27" customWidth="1"/>
    <col min="1545" max="1545" width="0.5703125" style="27" customWidth="1"/>
    <col min="1546" max="1546" width="12.42578125" style="27" customWidth="1"/>
    <col min="1547" max="1547" width="10.42578125" style="27"/>
    <col min="1548" max="1548" width="12.42578125" style="27" bestFit="1" customWidth="1"/>
    <col min="1549" max="1792" width="10.42578125" style="27"/>
    <col min="1793" max="1793" width="38.42578125" style="27" customWidth="1"/>
    <col min="1794" max="1794" width="4.5703125" style="27" customWidth="1"/>
    <col min="1795" max="1795" width="4.140625" style="27" customWidth="1"/>
    <col min="1796" max="1796" width="12.42578125" style="27" customWidth="1"/>
    <col min="1797" max="1797" width="0.5703125" style="27" customWidth="1"/>
    <col min="1798" max="1798" width="12.42578125" style="27" customWidth="1"/>
    <col min="1799" max="1799" width="0.5703125" style="27" customWidth="1"/>
    <col min="1800" max="1800" width="12.42578125" style="27" customWidth="1"/>
    <col min="1801" max="1801" width="0.5703125" style="27" customWidth="1"/>
    <col min="1802" max="1802" width="12.42578125" style="27" customWidth="1"/>
    <col min="1803" max="1803" width="10.42578125" style="27"/>
    <col min="1804" max="1804" width="12.42578125" style="27" bestFit="1" customWidth="1"/>
    <col min="1805" max="2048" width="10.42578125" style="27"/>
    <col min="2049" max="2049" width="38.42578125" style="27" customWidth="1"/>
    <col min="2050" max="2050" width="4.5703125" style="27" customWidth="1"/>
    <col min="2051" max="2051" width="4.140625" style="27" customWidth="1"/>
    <col min="2052" max="2052" width="12.42578125" style="27" customWidth="1"/>
    <col min="2053" max="2053" width="0.5703125" style="27" customWidth="1"/>
    <col min="2054" max="2054" width="12.42578125" style="27" customWidth="1"/>
    <col min="2055" max="2055" width="0.5703125" style="27" customWidth="1"/>
    <col min="2056" max="2056" width="12.42578125" style="27" customWidth="1"/>
    <col min="2057" max="2057" width="0.5703125" style="27" customWidth="1"/>
    <col min="2058" max="2058" width="12.42578125" style="27" customWidth="1"/>
    <col min="2059" max="2059" width="10.42578125" style="27"/>
    <col min="2060" max="2060" width="12.42578125" style="27" bestFit="1" customWidth="1"/>
    <col min="2061" max="2304" width="10.42578125" style="27"/>
    <col min="2305" max="2305" width="38.42578125" style="27" customWidth="1"/>
    <col min="2306" max="2306" width="4.5703125" style="27" customWidth="1"/>
    <col min="2307" max="2307" width="4.140625" style="27" customWidth="1"/>
    <col min="2308" max="2308" width="12.42578125" style="27" customWidth="1"/>
    <col min="2309" max="2309" width="0.5703125" style="27" customWidth="1"/>
    <col min="2310" max="2310" width="12.42578125" style="27" customWidth="1"/>
    <col min="2311" max="2311" width="0.5703125" style="27" customWidth="1"/>
    <col min="2312" max="2312" width="12.42578125" style="27" customWidth="1"/>
    <col min="2313" max="2313" width="0.5703125" style="27" customWidth="1"/>
    <col min="2314" max="2314" width="12.42578125" style="27" customWidth="1"/>
    <col min="2315" max="2315" width="10.42578125" style="27"/>
    <col min="2316" max="2316" width="12.42578125" style="27" bestFit="1" customWidth="1"/>
    <col min="2317" max="2560" width="10.42578125" style="27"/>
    <col min="2561" max="2561" width="38.42578125" style="27" customWidth="1"/>
    <col min="2562" max="2562" width="4.5703125" style="27" customWidth="1"/>
    <col min="2563" max="2563" width="4.140625" style="27" customWidth="1"/>
    <col min="2564" max="2564" width="12.42578125" style="27" customWidth="1"/>
    <col min="2565" max="2565" width="0.5703125" style="27" customWidth="1"/>
    <col min="2566" max="2566" width="12.42578125" style="27" customWidth="1"/>
    <col min="2567" max="2567" width="0.5703125" style="27" customWidth="1"/>
    <col min="2568" max="2568" width="12.42578125" style="27" customWidth="1"/>
    <col min="2569" max="2569" width="0.5703125" style="27" customWidth="1"/>
    <col min="2570" max="2570" width="12.42578125" style="27" customWidth="1"/>
    <col min="2571" max="2571" width="10.42578125" style="27"/>
    <col min="2572" max="2572" width="12.42578125" style="27" bestFit="1" customWidth="1"/>
    <col min="2573" max="2816" width="10.42578125" style="27"/>
    <col min="2817" max="2817" width="38.42578125" style="27" customWidth="1"/>
    <col min="2818" max="2818" width="4.5703125" style="27" customWidth="1"/>
    <col min="2819" max="2819" width="4.140625" style="27" customWidth="1"/>
    <col min="2820" max="2820" width="12.42578125" style="27" customWidth="1"/>
    <col min="2821" max="2821" width="0.5703125" style="27" customWidth="1"/>
    <col min="2822" max="2822" width="12.42578125" style="27" customWidth="1"/>
    <col min="2823" max="2823" width="0.5703125" style="27" customWidth="1"/>
    <col min="2824" max="2824" width="12.42578125" style="27" customWidth="1"/>
    <col min="2825" max="2825" width="0.5703125" style="27" customWidth="1"/>
    <col min="2826" max="2826" width="12.42578125" style="27" customWidth="1"/>
    <col min="2827" max="2827" width="10.42578125" style="27"/>
    <col min="2828" max="2828" width="12.42578125" style="27" bestFit="1" customWidth="1"/>
    <col min="2829" max="3072" width="10.42578125" style="27"/>
    <col min="3073" max="3073" width="38.42578125" style="27" customWidth="1"/>
    <col min="3074" max="3074" width="4.5703125" style="27" customWidth="1"/>
    <col min="3075" max="3075" width="4.140625" style="27" customWidth="1"/>
    <col min="3076" max="3076" width="12.42578125" style="27" customWidth="1"/>
    <col min="3077" max="3077" width="0.5703125" style="27" customWidth="1"/>
    <col min="3078" max="3078" width="12.42578125" style="27" customWidth="1"/>
    <col min="3079" max="3079" width="0.5703125" style="27" customWidth="1"/>
    <col min="3080" max="3080" width="12.42578125" style="27" customWidth="1"/>
    <col min="3081" max="3081" width="0.5703125" style="27" customWidth="1"/>
    <col min="3082" max="3082" width="12.42578125" style="27" customWidth="1"/>
    <col min="3083" max="3083" width="10.42578125" style="27"/>
    <col min="3084" max="3084" width="12.42578125" style="27" bestFit="1" customWidth="1"/>
    <col min="3085" max="3328" width="10.42578125" style="27"/>
    <col min="3329" max="3329" width="38.42578125" style="27" customWidth="1"/>
    <col min="3330" max="3330" width="4.5703125" style="27" customWidth="1"/>
    <col min="3331" max="3331" width="4.140625" style="27" customWidth="1"/>
    <col min="3332" max="3332" width="12.42578125" style="27" customWidth="1"/>
    <col min="3333" max="3333" width="0.5703125" style="27" customWidth="1"/>
    <col min="3334" max="3334" width="12.42578125" style="27" customWidth="1"/>
    <col min="3335" max="3335" width="0.5703125" style="27" customWidth="1"/>
    <col min="3336" max="3336" width="12.42578125" style="27" customWidth="1"/>
    <col min="3337" max="3337" width="0.5703125" style="27" customWidth="1"/>
    <col min="3338" max="3338" width="12.42578125" style="27" customWidth="1"/>
    <col min="3339" max="3339" width="10.42578125" style="27"/>
    <col min="3340" max="3340" width="12.42578125" style="27" bestFit="1" customWidth="1"/>
    <col min="3341" max="3584" width="10.42578125" style="27"/>
    <col min="3585" max="3585" width="38.42578125" style="27" customWidth="1"/>
    <col min="3586" max="3586" width="4.5703125" style="27" customWidth="1"/>
    <col min="3587" max="3587" width="4.140625" style="27" customWidth="1"/>
    <col min="3588" max="3588" width="12.42578125" style="27" customWidth="1"/>
    <col min="3589" max="3589" width="0.5703125" style="27" customWidth="1"/>
    <col min="3590" max="3590" width="12.42578125" style="27" customWidth="1"/>
    <col min="3591" max="3591" width="0.5703125" style="27" customWidth="1"/>
    <col min="3592" max="3592" width="12.42578125" style="27" customWidth="1"/>
    <col min="3593" max="3593" width="0.5703125" style="27" customWidth="1"/>
    <col min="3594" max="3594" width="12.42578125" style="27" customWidth="1"/>
    <col min="3595" max="3595" width="10.42578125" style="27"/>
    <col min="3596" max="3596" width="12.42578125" style="27" bestFit="1" customWidth="1"/>
    <col min="3597" max="3840" width="10.42578125" style="27"/>
    <col min="3841" max="3841" width="38.42578125" style="27" customWidth="1"/>
    <col min="3842" max="3842" width="4.5703125" style="27" customWidth="1"/>
    <col min="3843" max="3843" width="4.140625" style="27" customWidth="1"/>
    <col min="3844" max="3844" width="12.42578125" style="27" customWidth="1"/>
    <col min="3845" max="3845" width="0.5703125" style="27" customWidth="1"/>
    <col min="3846" max="3846" width="12.42578125" style="27" customWidth="1"/>
    <col min="3847" max="3847" width="0.5703125" style="27" customWidth="1"/>
    <col min="3848" max="3848" width="12.42578125" style="27" customWidth="1"/>
    <col min="3849" max="3849" width="0.5703125" style="27" customWidth="1"/>
    <col min="3850" max="3850" width="12.42578125" style="27" customWidth="1"/>
    <col min="3851" max="3851" width="10.42578125" style="27"/>
    <col min="3852" max="3852" width="12.42578125" style="27" bestFit="1" customWidth="1"/>
    <col min="3853" max="4096" width="10.42578125" style="27"/>
    <col min="4097" max="4097" width="38.42578125" style="27" customWidth="1"/>
    <col min="4098" max="4098" width="4.5703125" style="27" customWidth="1"/>
    <col min="4099" max="4099" width="4.140625" style="27" customWidth="1"/>
    <col min="4100" max="4100" width="12.42578125" style="27" customWidth="1"/>
    <col min="4101" max="4101" width="0.5703125" style="27" customWidth="1"/>
    <col min="4102" max="4102" width="12.42578125" style="27" customWidth="1"/>
    <col min="4103" max="4103" width="0.5703125" style="27" customWidth="1"/>
    <col min="4104" max="4104" width="12.42578125" style="27" customWidth="1"/>
    <col min="4105" max="4105" width="0.5703125" style="27" customWidth="1"/>
    <col min="4106" max="4106" width="12.42578125" style="27" customWidth="1"/>
    <col min="4107" max="4107" width="10.42578125" style="27"/>
    <col min="4108" max="4108" width="12.42578125" style="27" bestFit="1" customWidth="1"/>
    <col min="4109" max="4352" width="10.42578125" style="27"/>
    <col min="4353" max="4353" width="38.42578125" style="27" customWidth="1"/>
    <col min="4354" max="4354" width="4.5703125" style="27" customWidth="1"/>
    <col min="4355" max="4355" width="4.140625" style="27" customWidth="1"/>
    <col min="4356" max="4356" width="12.42578125" style="27" customWidth="1"/>
    <col min="4357" max="4357" width="0.5703125" style="27" customWidth="1"/>
    <col min="4358" max="4358" width="12.42578125" style="27" customWidth="1"/>
    <col min="4359" max="4359" width="0.5703125" style="27" customWidth="1"/>
    <col min="4360" max="4360" width="12.42578125" style="27" customWidth="1"/>
    <col min="4361" max="4361" width="0.5703125" style="27" customWidth="1"/>
    <col min="4362" max="4362" width="12.42578125" style="27" customWidth="1"/>
    <col min="4363" max="4363" width="10.42578125" style="27"/>
    <col min="4364" max="4364" width="12.42578125" style="27" bestFit="1" customWidth="1"/>
    <col min="4365" max="4608" width="10.42578125" style="27"/>
    <col min="4609" max="4609" width="38.42578125" style="27" customWidth="1"/>
    <col min="4610" max="4610" width="4.5703125" style="27" customWidth="1"/>
    <col min="4611" max="4611" width="4.140625" style="27" customWidth="1"/>
    <col min="4612" max="4612" width="12.42578125" style="27" customWidth="1"/>
    <col min="4613" max="4613" width="0.5703125" style="27" customWidth="1"/>
    <col min="4614" max="4614" width="12.42578125" style="27" customWidth="1"/>
    <col min="4615" max="4615" width="0.5703125" style="27" customWidth="1"/>
    <col min="4616" max="4616" width="12.42578125" style="27" customWidth="1"/>
    <col min="4617" max="4617" width="0.5703125" style="27" customWidth="1"/>
    <col min="4618" max="4618" width="12.42578125" style="27" customWidth="1"/>
    <col min="4619" max="4619" width="10.42578125" style="27"/>
    <col min="4620" max="4620" width="12.42578125" style="27" bestFit="1" customWidth="1"/>
    <col min="4621" max="4864" width="10.42578125" style="27"/>
    <col min="4865" max="4865" width="38.42578125" style="27" customWidth="1"/>
    <col min="4866" max="4866" width="4.5703125" style="27" customWidth="1"/>
    <col min="4867" max="4867" width="4.140625" style="27" customWidth="1"/>
    <col min="4868" max="4868" width="12.42578125" style="27" customWidth="1"/>
    <col min="4869" max="4869" width="0.5703125" style="27" customWidth="1"/>
    <col min="4870" max="4870" width="12.42578125" style="27" customWidth="1"/>
    <col min="4871" max="4871" width="0.5703125" style="27" customWidth="1"/>
    <col min="4872" max="4872" width="12.42578125" style="27" customWidth="1"/>
    <col min="4873" max="4873" width="0.5703125" style="27" customWidth="1"/>
    <col min="4874" max="4874" width="12.42578125" style="27" customWidth="1"/>
    <col min="4875" max="4875" width="10.42578125" style="27"/>
    <col min="4876" max="4876" width="12.42578125" style="27" bestFit="1" customWidth="1"/>
    <col min="4877" max="5120" width="10.42578125" style="27"/>
    <col min="5121" max="5121" width="38.42578125" style="27" customWidth="1"/>
    <col min="5122" max="5122" width="4.5703125" style="27" customWidth="1"/>
    <col min="5123" max="5123" width="4.140625" style="27" customWidth="1"/>
    <col min="5124" max="5124" width="12.42578125" style="27" customWidth="1"/>
    <col min="5125" max="5125" width="0.5703125" style="27" customWidth="1"/>
    <col min="5126" max="5126" width="12.42578125" style="27" customWidth="1"/>
    <col min="5127" max="5127" width="0.5703125" style="27" customWidth="1"/>
    <col min="5128" max="5128" width="12.42578125" style="27" customWidth="1"/>
    <col min="5129" max="5129" width="0.5703125" style="27" customWidth="1"/>
    <col min="5130" max="5130" width="12.42578125" style="27" customWidth="1"/>
    <col min="5131" max="5131" width="10.42578125" style="27"/>
    <col min="5132" max="5132" width="12.42578125" style="27" bestFit="1" customWidth="1"/>
    <col min="5133" max="5376" width="10.42578125" style="27"/>
    <col min="5377" max="5377" width="38.42578125" style="27" customWidth="1"/>
    <col min="5378" max="5378" width="4.5703125" style="27" customWidth="1"/>
    <col min="5379" max="5379" width="4.140625" style="27" customWidth="1"/>
    <col min="5380" max="5380" width="12.42578125" style="27" customWidth="1"/>
    <col min="5381" max="5381" width="0.5703125" style="27" customWidth="1"/>
    <col min="5382" max="5382" width="12.42578125" style="27" customWidth="1"/>
    <col min="5383" max="5383" width="0.5703125" style="27" customWidth="1"/>
    <col min="5384" max="5384" width="12.42578125" style="27" customWidth="1"/>
    <col min="5385" max="5385" width="0.5703125" style="27" customWidth="1"/>
    <col min="5386" max="5386" width="12.42578125" style="27" customWidth="1"/>
    <col min="5387" max="5387" width="10.42578125" style="27"/>
    <col min="5388" max="5388" width="12.42578125" style="27" bestFit="1" customWidth="1"/>
    <col min="5389" max="5632" width="10.42578125" style="27"/>
    <col min="5633" max="5633" width="38.42578125" style="27" customWidth="1"/>
    <col min="5634" max="5634" width="4.5703125" style="27" customWidth="1"/>
    <col min="5635" max="5635" width="4.140625" style="27" customWidth="1"/>
    <col min="5636" max="5636" width="12.42578125" style="27" customWidth="1"/>
    <col min="5637" max="5637" width="0.5703125" style="27" customWidth="1"/>
    <col min="5638" max="5638" width="12.42578125" style="27" customWidth="1"/>
    <col min="5639" max="5639" width="0.5703125" style="27" customWidth="1"/>
    <col min="5640" max="5640" width="12.42578125" style="27" customWidth="1"/>
    <col min="5641" max="5641" width="0.5703125" style="27" customWidth="1"/>
    <col min="5642" max="5642" width="12.42578125" style="27" customWidth="1"/>
    <col min="5643" max="5643" width="10.42578125" style="27"/>
    <col min="5644" max="5644" width="12.42578125" style="27" bestFit="1" customWidth="1"/>
    <col min="5645" max="5888" width="10.42578125" style="27"/>
    <col min="5889" max="5889" width="38.42578125" style="27" customWidth="1"/>
    <col min="5890" max="5890" width="4.5703125" style="27" customWidth="1"/>
    <col min="5891" max="5891" width="4.140625" style="27" customWidth="1"/>
    <col min="5892" max="5892" width="12.42578125" style="27" customWidth="1"/>
    <col min="5893" max="5893" width="0.5703125" style="27" customWidth="1"/>
    <col min="5894" max="5894" width="12.42578125" style="27" customWidth="1"/>
    <col min="5895" max="5895" width="0.5703125" style="27" customWidth="1"/>
    <col min="5896" max="5896" width="12.42578125" style="27" customWidth="1"/>
    <col min="5897" max="5897" width="0.5703125" style="27" customWidth="1"/>
    <col min="5898" max="5898" width="12.42578125" style="27" customWidth="1"/>
    <col min="5899" max="5899" width="10.42578125" style="27"/>
    <col min="5900" max="5900" width="12.42578125" style="27" bestFit="1" customWidth="1"/>
    <col min="5901" max="6144" width="10.42578125" style="27"/>
    <col min="6145" max="6145" width="38.42578125" style="27" customWidth="1"/>
    <col min="6146" max="6146" width="4.5703125" style="27" customWidth="1"/>
    <col min="6147" max="6147" width="4.140625" style="27" customWidth="1"/>
    <col min="6148" max="6148" width="12.42578125" style="27" customWidth="1"/>
    <col min="6149" max="6149" width="0.5703125" style="27" customWidth="1"/>
    <col min="6150" max="6150" width="12.42578125" style="27" customWidth="1"/>
    <col min="6151" max="6151" width="0.5703125" style="27" customWidth="1"/>
    <col min="6152" max="6152" width="12.42578125" style="27" customWidth="1"/>
    <col min="6153" max="6153" width="0.5703125" style="27" customWidth="1"/>
    <col min="6154" max="6154" width="12.42578125" style="27" customWidth="1"/>
    <col min="6155" max="6155" width="10.42578125" style="27"/>
    <col min="6156" max="6156" width="12.42578125" style="27" bestFit="1" customWidth="1"/>
    <col min="6157" max="6400" width="10.42578125" style="27"/>
    <col min="6401" max="6401" width="38.42578125" style="27" customWidth="1"/>
    <col min="6402" max="6402" width="4.5703125" style="27" customWidth="1"/>
    <col min="6403" max="6403" width="4.140625" style="27" customWidth="1"/>
    <col min="6404" max="6404" width="12.42578125" style="27" customWidth="1"/>
    <col min="6405" max="6405" width="0.5703125" style="27" customWidth="1"/>
    <col min="6406" max="6406" width="12.42578125" style="27" customWidth="1"/>
    <col min="6407" max="6407" width="0.5703125" style="27" customWidth="1"/>
    <col min="6408" max="6408" width="12.42578125" style="27" customWidth="1"/>
    <col min="6409" max="6409" width="0.5703125" style="27" customWidth="1"/>
    <col min="6410" max="6410" width="12.42578125" style="27" customWidth="1"/>
    <col min="6411" max="6411" width="10.42578125" style="27"/>
    <col min="6412" max="6412" width="12.42578125" style="27" bestFit="1" customWidth="1"/>
    <col min="6413" max="6656" width="10.42578125" style="27"/>
    <col min="6657" max="6657" width="38.42578125" style="27" customWidth="1"/>
    <col min="6658" max="6658" width="4.5703125" style="27" customWidth="1"/>
    <col min="6659" max="6659" width="4.140625" style="27" customWidth="1"/>
    <col min="6660" max="6660" width="12.42578125" style="27" customWidth="1"/>
    <col min="6661" max="6661" width="0.5703125" style="27" customWidth="1"/>
    <col min="6662" max="6662" width="12.42578125" style="27" customWidth="1"/>
    <col min="6663" max="6663" width="0.5703125" style="27" customWidth="1"/>
    <col min="6664" max="6664" width="12.42578125" style="27" customWidth="1"/>
    <col min="6665" max="6665" width="0.5703125" style="27" customWidth="1"/>
    <col min="6666" max="6666" width="12.42578125" style="27" customWidth="1"/>
    <col min="6667" max="6667" width="10.42578125" style="27"/>
    <col min="6668" max="6668" width="12.42578125" style="27" bestFit="1" customWidth="1"/>
    <col min="6669" max="6912" width="10.42578125" style="27"/>
    <col min="6913" max="6913" width="38.42578125" style="27" customWidth="1"/>
    <col min="6914" max="6914" width="4.5703125" style="27" customWidth="1"/>
    <col min="6915" max="6915" width="4.140625" style="27" customWidth="1"/>
    <col min="6916" max="6916" width="12.42578125" style="27" customWidth="1"/>
    <col min="6917" max="6917" width="0.5703125" style="27" customWidth="1"/>
    <col min="6918" max="6918" width="12.42578125" style="27" customWidth="1"/>
    <col min="6919" max="6919" width="0.5703125" style="27" customWidth="1"/>
    <col min="6920" max="6920" width="12.42578125" style="27" customWidth="1"/>
    <col min="6921" max="6921" width="0.5703125" style="27" customWidth="1"/>
    <col min="6922" max="6922" width="12.42578125" style="27" customWidth="1"/>
    <col min="6923" max="6923" width="10.42578125" style="27"/>
    <col min="6924" max="6924" width="12.42578125" style="27" bestFit="1" customWidth="1"/>
    <col min="6925" max="7168" width="10.42578125" style="27"/>
    <col min="7169" max="7169" width="38.42578125" style="27" customWidth="1"/>
    <col min="7170" max="7170" width="4.5703125" style="27" customWidth="1"/>
    <col min="7171" max="7171" width="4.140625" style="27" customWidth="1"/>
    <col min="7172" max="7172" width="12.42578125" style="27" customWidth="1"/>
    <col min="7173" max="7173" width="0.5703125" style="27" customWidth="1"/>
    <col min="7174" max="7174" width="12.42578125" style="27" customWidth="1"/>
    <col min="7175" max="7175" width="0.5703125" style="27" customWidth="1"/>
    <col min="7176" max="7176" width="12.42578125" style="27" customWidth="1"/>
    <col min="7177" max="7177" width="0.5703125" style="27" customWidth="1"/>
    <col min="7178" max="7178" width="12.42578125" style="27" customWidth="1"/>
    <col min="7179" max="7179" width="10.42578125" style="27"/>
    <col min="7180" max="7180" width="12.42578125" style="27" bestFit="1" customWidth="1"/>
    <col min="7181" max="7424" width="10.42578125" style="27"/>
    <col min="7425" max="7425" width="38.42578125" style="27" customWidth="1"/>
    <col min="7426" max="7426" width="4.5703125" style="27" customWidth="1"/>
    <col min="7427" max="7427" width="4.140625" style="27" customWidth="1"/>
    <col min="7428" max="7428" width="12.42578125" style="27" customWidth="1"/>
    <col min="7429" max="7429" width="0.5703125" style="27" customWidth="1"/>
    <col min="7430" max="7430" width="12.42578125" style="27" customWidth="1"/>
    <col min="7431" max="7431" width="0.5703125" style="27" customWidth="1"/>
    <col min="7432" max="7432" width="12.42578125" style="27" customWidth="1"/>
    <col min="7433" max="7433" width="0.5703125" style="27" customWidth="1"/>
    <col min="7434" max="7434" width="12.42578125" style="27" customWidth="1"/>
    <col min="7435" max="7435" width="10.42578125" style="27"/>
    <col min="7436" max="7436" width="12.42578125" style="27" bestFit="1" customWidth="1"/>
    <col min="7437" max="7680" width="10.42578125" style="27"/>
    <col min="7681" max="7681" width="38.42578125" style="27" customWidth="1"/>
    <col min="7682" max="7682" width="4.5703125" style="27" customWidth="1"/>
    <col min="7683" max="7683" width="4.140625" style="27" customWidth="1"/>
    <col min="7684" max="7684" width="12.42578125" style="27" customWidth="1"/>
    <col min="7685" max="7685" width="0.5703125" style="27" customWidth="1"/>
    <col min="7686" max="7686" width="12.42578125" style="27" customWidth="1"/>
    <col min="7687" max="7687" width="0.5703125" style="27" customWidth="1"/>
    <col min="7688" max="7688" width="12.42578125" style="27" customWidth="1"/>
    <col min="7689" max="7689" width="0.5703125" style="27" customWidth="1"/>
    <col min="7690" max="7690" width="12.42578125" style="27" customWidth="1"/>
    <col min="7691" max="7691" width="10.42578125" style="27"/>
    <col min="7692" max="7692" width="12.42578125" style="27" bestFit="1" customWidth="1"/>
    <col min="7693" max="7936" width="10.42578125" style="27"/>
    <col min="7937" max="7937" width="38.42578125" style="27" customWidth="1"/>
    <col min="7938" max="7938" width="4.5703125" style="27" customWidth="1"/>
    <col min="7939" max="7939" width="4.140625" style="27" customWidth="1"/>
    <col min="7940" max="7940" width="12.42578125" style="27" customWidth="1"/>
    <col min="7941" max="7941" width="0.5703125" style="27" customWidth="1"/>
    <col min="7942" max="7942" width="12.42578125" style="27" customWidth="1"/>
    <col min="7943" max="7943" width="0.5703125" style="27" customWidth="1"/>
    <col min="7944" max="7944" width="12.42578125" style="27" customWidth="1"/>
    <col min="7945" max="7945" width="0.5703125" style="27" customWidth="1"/>
    <col min="7946" max="7946" width="12.42578125" style="27" customWidth="1"/>
    <col min="7947" max="7947" width="10.42578125" style="27"/>
    <col min="7948" max="7948" width="12.42578125" style="27" bestFit="1" customWidth="1"/>
    <col min="7949" max="8192" width="10.42578125" style="27"/>
    <col min="8193" max="8193" width="38.42578125" style="27" customWidth="1"/>
    <col min="8194" max="8194" width="4.5703125" style="27" customWidth="1"/>
    <col min="8195" max="8195" width="4.140625" style="27" customWidth="1"/>
    <col min="8196" max="8196" width="12.42578125" style="27" customWidth="1"/>
    <col min="8197" max="8197" width="0.5703125" style="27" customWidth="1"/>
    <col min="8198" max="8198" width="12.42578125" style="27" customWidth="1"/>
    <col min="8199" max="8199" width="0.5703125" style="27" customWidth="1"/>
    <col min="8200" max="8200" width="12.42578125" style="27" customWidth="1"/>
    <col min="8201" max="8201" width="0.5703125" style="27" customWidth="1"/>
    <col min="8202" max="8202" width="12.42578125" style="27" customWidth="1"/>
    <col min="8203" max="8203" width="10.42578125" style="27"/>
    <col min="8204" max="8204" width="12.42578125" style="27" bestFit="1" customWidth="1"/>
    <col min="8205" max="8448" width="10.42578125" style="27"/>
    <col min="8449" max="8449" width="38.42578125" style="27" customWidth="1"/>
    <col min="8450" max="8450" width="4.5703125" style="27" customWidth="1"/>
    <col min="8451" max="8451" width="4.140625" style="27" customWidth="1"/>
    <col min="8452" max="8452" width="12.42578125" style="27" customWidth="1"/>
    <col min="8453" max="8453" width="0.5703125" style="27" customWidth="1"/>
    <col min="8454" max="8454" width="12.42578125" style="27" customWidth="1"/>
    <col min="8455" max="8455" width="0.5703125" style="27" customWidth="1"/>
    <col min="8456" max="8456" width="12.42578125" style="27" customWidth="1"/>
    <col min="8457" max="8457" width="0.5703125" style="27" customWidth="1"/>
    <col min="8458" max="8458" width="12.42578125" style="27" customWidth="1"/>
    <col min="8459" max="8459" width="10.42578125" style="27"/>
    <col min="8460" max="8460" width="12.42578125" style="27" bestFit="1" customWidth="1"/>
    <col min="8461" max="8704" width="10.42578125" style="27"/>
    <col min="8705" max="8705" width="38.42578125" style="27" customWidth="1"/>
    <col min="8706" max="8706" width="4.5703125" style="27" customWidth="1"/>
    <col min="8707" max="8707" width="4.140625" style="27" customWidth="1"/>
    <col min="8708" max="8708" width="12.42578125" style="27" customWidth="1"/>
    <col min="8709" max="8709" width="0.5703125" style="27" customWidth="1"/>
    <col min="8710" max="8710" width="12.42578125" style="27" customWidth="1"/>
    <col min="8711" max="8711" width="0.5703125" style="27" customWidth="1"/>
    <col min="8712" max="8712" width="12.42578125" style="27" customWidth="1"/>
    <col min="8713" max="8713" width="0.5703125" style="27" customWidth="1"/>
    <col min="8714" max="8714" width="12.42578125" style="27" customWidth="1"/>
    <col min="8715" max="8715" width="10.42578125" style="27"/>
    <col min="8716" max="8716" width="12.42578125" style="27" bestFit="1" customWidth="1"/>
    <col min="8717" max="8960" width="10.42578125" style="27"/>
    <col min="8961" max="8961" width="38.42578125" style="27" customWidth="1"/>
    <col min="8962" max="8962" width="4.5703125" style="27" customWidth="1"/>
    <col min="8963" max="8963" width="4.140625" style="27" customWidth="1"/>
    <col min="8964" max="8964" width="12.42578125" style="27" customWidth="1"/>
    <col min="8965" max="8965" width="0.5703125" style="27" customWidth="1"/>
    <col min="8966" max="8966" width="12.42578125" style="27" customWidth="1"/>
    <col min="8967" max="8967" width="0.5703125" style="27" customWidth="1"/>
    <col min="8968" max="8968" width="12.42578125" style="27" customWidth="1"/>
    <col min="8969" max="8969" width="0.5703125" style="27" customWidth="1"/>
    <col min="8970" max="8970" width="12.42578125" style="27" customWidth="1"/>
    <col min="8971" max="8971" width="10.42578125" style="27"/>
    <col min="8972" max="8972" width="12.42578125" style="27" bestFit="1" customWidth="1"/>
    <col min="8973" max="9216" width="10.42578125" style="27"/>
    <col min="9217" max="9217" width="38.42578125" style="27" customWidth="1"/>
    <col min="9218" max="9218" width="4.5703125" style="27" customWidth="1"/>
    <col min="9219" max="9219" width="4.140625" style="27" customWidth="1"/>
    <col min="9220" max="9220" width="12.42578125" style="27" customWidth="1"/>
    <col min="9221" max="9221" width="0.5703125" style="27" customWidth="1"/>
    <col min="9222" max="9222" width="12.42578125" style="27" customWidth="1"/>
    <col min="9223" max="9223" width="0.5703125" style="27" customWidth="1"/>
    <col min="9224" max="9224" width="12.42578125" style="27" customWidth="1"/>
    <col min="9225" max="9225" width="0.5703125" style="27" customWidth="1"/>
    <col min="9226" max="9226" width="12.42578125" style="27" customWidth="1"/>
    <col min="9227" max="9227" width="10.42578125" style="27"/>
    <col min="9228" max="9228" width="12.42578125" style="27" bestFit="1" customWidth="1"/>
    <col min="9229" max="9472" width="10.42578125" style="27"/>
    <col min="9473" max="9473" width="38.42578125" style="27" customWidth="1"/>
    <col min="9474" max="9474" width="4.5703125" style="27" customWidth="1"/>
    <col min="9475" max="9475" width="4.140625" style="27" customWidth="1"/>
    <col min="9476" max="9476" width="12.42578125" style="27" customWidth="1"/>
    <col min="9477" max="9477" width="0.5703125" style="27" customWidth="1"/>
    <col min="9478" max="9478" width="12.42578125" style="27" customWidth="1"/>
    <col min="9479" max="9479" width="0.5703125" style="27" customWidth="1"/>
    <col min="9480" max="9480" width="12.42578125" style="27" customWidth="1"/>
    <col min="9481" max="9481" width="0.5703125" style="27" customWidth="1"/>
    <col min="9482" max="9482" width="12.42578125" style="27" customWidth="1"/>
    <col min="9483" max="9483" width="10.42578125" style="27"/>
    <col min="9484" max="9484" width="12.42578125" style="27" bestFit="1" customWidth="1"/>
    <col min="9485" max="9728" width="10.42578125" style="27"/>
    <col min="9729" max="9729" width="38.42578125" style="27" customWidth="1"/>
    <col min="9730" max="9730" width="4.5703125" style="27" customWidth="1"/>
    <col min="9731" max="9731" width="4.140625" style="27" customWidth="1"/>
    <col min="9732" max="9732" width="12.42578125" style="27" customWidth="1"/>
    <col min="9733" max="9733" width="0.5703125" style="27" customWidth="1"/>
    <col min="9734" max="9734" width="12.42578125" style="27" customWidth="1"/>
    <col min="9735" max="9735" width="0.5703125" style="27" customWidth="1"/>
    <col min="9736" max="9736" width="12.42578125" style="27" customWidth="1"/>
    <col min="9737" max="9737" width="0.5703125" style="27" customWidth="1"/>
    <col min="9738" max="9738" width="12.42578125" style="27" customWidth="1"/>
    <col min="9739" max="9739" width="10.42578125" style="27"/>
    <col min="9740" max="9740" width="12.42578125" style="27" bestFit="1" customWidth="1"/>
    <col min="9741" max="9984" width="10.42578125" style="27"/>
    <col min="9985" max="9985" width="38.42578125" style="27" customWidth="1"/>
    <col min="9986" max="9986" width="4.5703125" style="27" customWidth="1"/>
    <col min="9987" max="9987" width="4.140625" style="27" customWidth="1"/>
    <col min="9988" max="9988" width="12.42578125" style="27" customWidth="1"/>
    <col min="9989" max="9989" width="0.5703125" style="27" customWidth="1"/>
    <col min="9990" max="9990" width="12.42578125" style="27" customWidth="1"/>
    <col min="9991" max="9991" width="0.5703125" style="27" customWidth="1"/>
    <col min="9992" max="9992" width="12.42578125" style="27" customWidth="1"/>
    <col min="9993" max="9993" width="0.5703125" style="27" customWidth="1"/>
    <col min="9994" max="9994" width="12.42578125" style="27" customWidth="1"/>
    <col min="9995" max="9995" width="10.42578125" style="27"/>
    <col min="9996" max="9996" width="12.42578125" style="27" bestFit="1" customWidth="1"/>
    <col min="9997" max="10240" width="10.42578125" style="27"/>
    <col min="10241" max="10241" width="38.42578125" style="27" customWidth="1"/>
    <col min="10242" max="10242" width="4.5703125" style="27" customWidth="1"/>
    <col min="10243" max="10243" width="4.140625" style="27" customWidth="1"/>
    <col min="10244" max="10244" width="12.42578125" style="27" customWidth="1"/>
    <col min="10245" max="10245" width="0.5703125" style="27" customWidth="1"/>
    <col min="10246" max="10246" width="12.42578125" style="27" customWidth="1"/>
    <col min="10247" max="10247" width="0.5703125" style="27" customWidth="1"/>
    <col min="10248" max="10248" width="12.42578125" style="27" customWidth="1"/>
    <col min="10249" max="10249" width="0.5703125" style="27" customWidth="1"/>
    <col min="10250" max="10250" width="12.42578125" style="27" customWidth="1"/>
    <col min="10251" max="10251" width="10.42578125" style="27"/>
    <col min="10252" max="10252" width="12.42578125" style="27" bestFit="1" customWidth="1"/>
    <col min="10253" max="10496" width="10.42578125" style="27"/>
    <col min="10497" max="10497" width="38.42578125" style="27" customWidth="1"/>
    <col min="10498" max="10498" width="4.5703125" style="27" customWidth="1"/>
    <col min="10499" max="10499" width="4.140625" style="27" customWidth="1"/>
    <col min="10500" max="10500" width="12.42578125" style="27" customWidth="1"/>
    <col min="10501" max="10501" width="0.5703125" style="27" customWidth="1"/>
    <col min="10502" max="10502" width="12.42578125" style="27" customWidth="1"/>
    <col min="10503" max="10503" width="0.5703125" style="27" customWidth="1"/>
    <col min="10504" max="10504" width="12.42578125" style="27" customWidth="1"/>
    <col min="10505" max="10505" width="0.5703125" style="27" customWidth="1"/>
    <col min="10506" max="10506" width="12.42578125" style="27" customWidth="1"/>
    <col min="10507" max="10507" width="10.42578125" style="27"/>
    <col min="10508" max="10508" width="12.42578125" style="27" bestFit="1" customWidth="1"/>
    <col min="10509" max="10752" width="10.42578125" style="27"/>
    <col min="10753" max="10753" width="38.42578125" style="27" customWidth="1"/>
    <col min="10754" max="10754" width="4.5703125" style="27" customWidth="1"/>
    <col min="10755" max="10755" width="4.140625" style="27" customWidth="1"/>
    <col min="10756" max="10756" width="12.42578125" style="27" customWidth="1"/>
    <col min="10757" max="10757" width="0.5703125" style="27" customWidth="1"/>
    <col min="10758" max="10758" width="12.42578125" style="27" customWidth="1"/>
    <col min="10759" max="10759" width="0.5703125" style="27" customWidth="1"/>
    <col min="10760" max="10760" width="12.42578125" style="27" customWidth="1"/>
    <col min="10761" max="10761" width="0.5703125" style="27" customWidth="1"/>
    <col min="10762" max="10762" width="12.42578125" style="27" customWidth="1"/>
    <col min="10763" max="10763" width="10.42578125" style="27"/>
    <col min="10764" max="10764" width="12.42578125" style="27" bestFit="1" customWidth="1"/>
    <col min="10765" max="11008" width="10.42578125" style="27"/>
    <col min="11009" max="11009" width="38.42578125" style="27" customWidth="1"/>
    <col min="11010" max="11010" width="4.5703125" style="27" customWidth="1"/>
    <col min="11011" max="11011" width="4.140625" style="27" customWidth="1"/>
    <col min="11012" max="11012" width="12.42578125" style="27" customWidth="1"/>
    <col min="11013" max="11013" width="0.5703125" style="27" customWidth="1"/>
    <col min="11014" max="11014" width="12.42578125" style="27" customWidth="1"/>
    <col min="11015" max="11015" width="0.5703125" style="27" customWidth="1"/>
    <col min="11016" max="11016" width="12.42578125" style="27" customWidth="1"/>
    <col min="11017" max="11017" width="0.5703125" style="27" customWidth="1"/>
    <col min="11018" max="11018" width="12.42578125" style="27" customWidth="1"/>
    <col min="11019" max="11019" width="10.42578125" style="27"/>
    <col min="11020" max="11020" width="12.42578125" style="27" bestFit="1" customWidth="1"/>
    <col min="11021" max="11264" width="10.42578125" style="27"/>
    <col min="11265" max="11265" width="38.42578125" style="27" customWidth="1"/>
    <col min="11266" max="11266" width="4.5703125" style="27" customWidth="1"/>
    <col min="11267" max="11267" width="4.140625" style="27" customWidth="1"/>
    <col min="11268" max="11268" width="12.42578125" style="27" customWidth="1"/>
    <col min="11269" max="11269" width="0.5703125" style="27" customWidth="1"/>
    <col min="11270" max="11270" width="12.42578125" style="27" customWidth="1"/>
    <col min="11271" max="11271" width="0.5703125" style="27" customWidth="1"/>
    <col min="11272" max="11272" width="12.42578125" style="27" customWidth="1"/>
    <col min="11273" max="11273" width="0.5703125" style="27" customWidth="1"/>
    <col min="11274" max="11274" width="12.42578125" style="27" customWidth="1"/>
    <col min="11275" max="11275" width="10.42578125" style="27"/>
    <col min="11276" max="11276" width="12.42578125" style="27" bestFit="1" customWidth="1"/>
    <col min="11277" max="11520" width="10.42578125" style="27"/>
    <col min="11521" max="11521" width="38.42578125" style="27" customWidth="1"/>
    <col min="11522" max="11522" width="4.5703125" style="27" customWidth="1"/>
    <col min="11523" max="11523" width="4.140625" style="27" customWidth="1"/>
    <col min="11524" max="11524" width="12.42578125" style="27" customWidth="1"/>
    <col min="11525" max="11525" width="0.5703125" style="27" customWidth="1"/>
    <col min="11526" max="11526" width="12.42578125" style="27" customWidth="1"/>
    <col min="11527" max="11527" width="0.5703125" style="27" customWidth="1"/>
    <col min="11528" max="11528" width="12.42578125" style="27" customWidth="1"/>
    <col min="11529" max="11529" width="0.5703125" style="27" customWidth="1"/>
    <col min="11530" max="11530" width="12.42578125" style="27" customWidth="1"/>
    <col min="11531" max="11531" width="10.42578125" style="27"/>
    <col min="11532" max="11532" width="12.42578125" style="27" bestFit="1" customWidth="1"/>
    <col min="11533" max="11776" width="10.42578125" style="27"/>
    <col min="11777" max="11777" width="38.42578125" style="27" customWidth="1"/>
    <col min="11778" max="11778" width="4.5703125" style="27" customWidth="1"/>
    <col min="11779" max="11779" width="4.140625" style="27" customWidth="1"/>
    <col min="11780" max="11780" width="12.42578125" style="27" customWidth="1"/>
    <col min="11781" max="11781" width="0.5703125" style="27" customWidth="1"/>
    <col min="11782" max="11782" width="12.42578125" style="27" customWidth="1"/>
    <col min="11783" max="11783" width="0.5703125" style="27" customWidth="1"/>
    <col min="11784" max="11784" width="12.42578125" style="27" customWidth="1"/>
    <col min="11785" max="11785" width="0.5703125" style="27" customWidth="1"/>
    <col min="11786" max="11786" width="12.42578125" style="27" customWidth="1"/>
    <col min="11787" max="11787" width="10.42578125" style="27"/>
    <col min="11788" max="11788" width="12.42578125" style="27" bestFit="1" customWidth="1"/>
    <col min="11789" max="12032" width="10.42578125" style="27"/>
    <col min="12033" max="12033" width="38.42578125" style="27" customWidth="1"/>
    <col min="12034" max="12034" width="4.5703125" style="27" customWidth="1"/>
    <col min="12035" max="12035" width="4.140625" style="27" customWidth="1"/>
    <col min="12036" max="12036" width="12.42578125" style="27" customWidth="1"/>
    <col min="12037" max="12037" width="0.5703125" style="27" customWidth="1"/>
    <col min="12038" max="12038" width="12.42578125" style="27" customWidth="1"/>
    <col min="12039" max="12039" width="0.5703125" style="27" customWidth="1"/>
    <col min="12040" max="12040" width="12.42578125" style="27" customWidth="1"/>
    <col min="12041" max="12041" width="0.5703125" style="27" customWidth="1"/>
    <col min="12042" max="12042" width="12.42578125" style="27" customWidth="1"/>
    <col min="12043" max="12043" width="10.42578125" style="27"/>
    <col min="12044" max="12044" width="12.42578125" style="27" bestFit="1" customWidth="1"/>
    <col min="12045" max="12288" width="10.42578125" style="27"/>
    <col min="12289" max="12289" width="38.42578125" style="27" customWidth="1"/>
    <col min="12290" max="12290" width="4.5703125" style="27" customWidth="1"/>
    <col min="12291" max="12291" width="4.140625" style="27" customWidth="1"/>
    <col min="12292" max="12292" width="12.42578125" style="27" customWidth="1"/>
    <col min="12293" max="12293" width="0.5703125" style="27" customWidth="1"/>
    <col min="12294" max="12294" width="12.42578125" style="27" customWidth="1"/>
    <col min="12295" max="12295" width="0.5703125" style="27" customWidth="1"/>
    <col min="12296" max="12296" width="12.42578125" style="27" customWidth="1"/>
    <col min="12297" max="12297" width="0.5703125" style="27" customWidth="1"/>
    <col min="12298" max="12298" width="12.42578125" style="27" customWidth="1"/>
    <col min="12299" max="12299" width="10.42578125" style="27"/>
    <col min="12300" max="12300" width="12.42578125" style="27" bestFit="1" customWidth="1"/>
    <col min="12301" max="12544" width="10.42578125" style="27"/>
    <col min="12545" max="12545" width="38.42578125" style="27" customWidth="1"/>
    <col min="12546" max="12546" width="4.5703125" style="27" customWidth="1"/>
    <col min="12547" max="12547" width="4.140625" style="27" customWidth="1"/>
    <col min="12548" max="12548" width="12.42578125" style="27" customWidth="1"/>
    <col min="12549" max="12549" width="0.5703125" style="27" customWidth="1"/>
    <col min="12550" max="12550" width="12.42578125" style="27" customWidth="1"/>
    <col min="12551" max="12551" width="0.5703125" style="27" customWidth="1"/>
    <col min="12552" max="12552" width="12.42578125" style="27" customWidth="1"/>
    <col min="12553" max="12553" width="0.5703125" style="27" customWidth="1"/>
    <col min="12554" max="12554" width="12.42578125" style="27" customWidth="1"/>
    <col min="12555" max="12555" width="10.42578125" style="27"/>
    <col min="12556" max="12556" width="12.42578125" style="27" bestFit="1" customWidth="1"/>
    <col min="12557" max="12800" width="10.42578125" style="27"/>
    <col min="12801" max="12801" width="38.42578125" style="27" customWidth="1"/>
    <col min="12802" max="12802" width="4.5703125" style="27" customWidth="1"/>
    <col min="12803" max="12803" width="4.140625" style="27" customWidth="1"/>
    <col min="12804" max="12804" width="12.42578125" style="27" customWidth="1"/>
    <col min="12805" max="12805" width="0.5703125" style="27" customWidth="1"/>
    <col min="12806" max="12806" width="12.42578125" style="27" customWidth="1"/>
    <col min="12807" max="12807" width="0.5703125" style="27" customWidth="1"/>
    <col min="12808" max="12808" width="12.42578125" style="27" customWidth="1"/>
    <col min="12809" max="12809" width="0.5703125" style="27" customWidth="1"/>
    <col min="12810" max="12810" width="12.42578125" style="27" customWidth="1"/>
    <col min="12811" max="12811" width="10.42578125" style="27"/>
    <col min="12812" max="12812" width="12.42578125" style="27" bestFit="1" customWidth="1"/>
    <col min="12813" max="13056" width="10.42578125" style="27"/>
    <col min="13057" max="13057" width="38.42578125" style="27" customWidth="1"/>
    <col min="13058" max="13058" width="4.5703125" style="27" customWidth="1"/>
    <col min="13059" max="13059" width="4.140625" style="27" customWidth="1"/>
    <col min="13060" max="13060" width="12.42578125" style="27" customWidth="1"/>
    <col min="13061" max="13061" width="0.5703125" style="27" customWidth="1"/>
    <col min="13062" max="13062" width="12.42578125" style="27" customWidth="1"/>
    <col min="13063" max="13063" width="0.5703125" style="27" customWidth="1"/>
    <col min="13064" max="13064" width="12.42578125" style="27" customWidth="1"/>
    <col min="13065" max="13065" width="0.5703125" style="27" customWidth="1"/>
    <col min="13066" max="13066" width="12.42578125" style="27" customWidth="1"/>
    <col min="13067" max="13067" width="10.42578125" style="27"/>
    <col min="13068" max="13068" width="12.42578125" style="27" bestFit="1" customWidth="1"/>
    <col min="13069" max="13312" width="10.42578125" style="27"/>
    <col min="13313" max="13313" width="38.42578125" style="27" customWidth="1"/>
    <col min="13314" max="13314" width="4.5703125" style="27" customWidth="1"/>
    <col min="13315" max="13315" width="4.140625" style="27" customWidth="1"/>
    <col min="13316" max="13316" width="12.42578125" style="27" customWidth="1"/>
    <col min="13317" max="13317" width="0.5703125" style="27" customWidth="1"/>
    <col min="13318" max="13318" width="12.42578125" style="27" customWidth="1"/>
    <col min="13319" max="13319" width="0.5703125" style="27" customWidth="1"/>
    <col min="13320" max="13320" width="12.42578125" style="27" customWidth="1"/>
    <col min="13321" max="13321" width="0.5703125" style="27" customWidth="1"/>
    <col min="13322" max="13322" width="12.42578125" style="27" customWidth="1"/>
    <col min="13323" max="13323" width="10.42578125" style="27"/>
    <col min="13324" max="13324" width="12.42578125" style="27" bestFit="1" customWidth="1"/>
    <col min="13325" max="13568" width="10.42578125" style="27"/>
    <col min="13569" max="13569" width="38.42578125" style="27" customWidth="1"/>
    <col min="13570" max="13570" width="4.5703125" style="27" customWidth="1"/>
    <col min="13571" max="13571" width="4.140625" style="27" customWidth="1"/>
    <col min="13572" max="13572" width="12.42578125" style="27" customWidth="1"/>
    <col min="13573" max="13573" width="0.5703125" style="27" customWidth="1"/>
    <col min="13574" max="13574" width="12.42578125" style="27" customWidth="1"/>
    <col min="13575" max="13575" width="0.5703125" style="27" customWidth="1"/>
    <col min="13576" max="13576" width="12.42578125" style="27" customWidth="1"/>
    <col min="13577" max="13577" width="0.5703125" style="27" customWidth="1"/>
    <col min="13578" max="13578" width="12.42578125" style="27" customWidth="1"/>
    <col min="13579" max="13579" width="10.42578125" style="27"/>
    <col min="13580" max="13580" width="12.42578125" style="27" bestFit="1" customWidth="1"/>
    <col min="13581" max="13824" width="10.42578125" style="27"/>
    <col min="13825" max="13825" width="38.42578125" style="27" customWidth="1"/>
    <col min="13826" max="13826" width="4.5703125" style="27" customWidth="1"/>
    <col min="13827" max="13827" width="4.140625" style="27" customWidth="1"/>
    <col min="13828" max="13828" width="12.42578125" style="27" customWidth="1"/>
    <col min="13829" max="13829" width="0.5703125" style="27" customWidth="1"/>
    <col min="13830" max="13830" width="12.42578125" style="27" customWidth="1"/>
    <col min="13831" max="13831" width="0.5703125" style="27" customWidth="1"/>
    <col min="13832" max="13832" width="12.42578125" style="27" customWidth="1"/>
    <col min="13833" max="13833" width="0.5703125" style="27" customWidth="1"/>
    <col min="13834" max="13834" width="12.42578125" style="27" customWidth="1"/>
    <col min="13835" max="13835" width="10.42578125" style="27"/>
    <col min="13836" max="13836" width="12.42578125" style="27" bestFit="1" customWidth="1"/>
    <col min="13837" max="14080" width="10.42578125" style="27"/>
    <col min="14081" max="14081" width="38.42578125" style="27" customWidth="1"/>
    <col min="14082" max="14082" width="4.5703125" style="27" customWidth="1"/>
    <col min="14083" max="14083" width="4.140625" style="27" customWidth="1"/>
    <col min="14084" max="14084" width="12.42578125" style="27" customWidth="1"/>
    <col min="14085" max="14085" width="0.5703125" style="27" customWidth="1"/>
    <col min="14086" max="14086" width="12.42578125" style="27" customWidth="1"/>
    <col min="14087" max="14087" width="0.5703125" style="27" customWidth="1"/>
    <col min="14088" max="14088" width="12.42578125" style="27" customWidth="1"/>
    <col min="14089" max="14089" width="0.5703125" style="27" customWidth="1"/>
    <col min="14090" max="14090" width="12.42578125" style="27" customWidth="1"/>
    <col min="14091" max="14091" width="10.42578125" style="27"/>
    <col min="14092" max="14092" width="12.42578125" style="27" bestFit="1" customWidth="1"/>
    <col min="14093" max="14336" width="10.42578125" style="27"/>
    <col min="14337" max="14337" width="38.42578125" style="27" customWidth="1"/>
    <col min="14338" max="14338" width="4.5703125" style="27" customWidth="1"/>
    <col min="14339" max="14339" width="4.140625" style="27" customWidth="1"/>
    <col min="14340" max="14340" width="12.42578125" style="27" customWidth="1"/>
    <col min="14341" max="14341" width="0.5703125" style="27" customWidth="1"/>
    <col min="14342" max="14342" width="12.42578125" style="27" customWidth="1"/>
    <col min="14343" max="14343" width="0.5703125" style="27" customWidth="1"/>
    <col min="14344" max="14344" width="12.42578125" style="27" customWidth="1"/>
    <col min="14345" max="14345" width="0.5703125" style="27" customWidth="1"/>
    <col min="14346" max="14346" width="12.42578125" style="27" customWidth="1"/>
    <col min="14347" max="14347" width="10.42578125" style="27"/>
    <col min="14348" max="14348" width="12.42578125" style="27" bestFit="1" customWidth="1"/>
    <col min="14349" max="14592" width="10.42578125" style="27"/>
    <col min="14593" max="14593" width="38.42578125" style="27" customWidth="1"/>
    <col min="14594" max="14594" width="4.5703125" style="27" customWidth="1"/>
    <col min="14595" max="14595" width="4.140625" style="27" customWidth="1"/>
    <col min="14596" max="14596" width="12.42578125" style="27" customWidth="1"/>
    <col min="14597" max="14597" width="0.5703125" style="27" customWidth="1"/>
    <col min="14598" max="14598" width="12.42578125" style="27" customWidth="1"/>
    <col min="14599" max="14599" width="0.5703125" style="27" customWidth="1"/>
    <col min="14600" max="14600" width="12.42578125" style="27" customWidth="1"/>
    <col min="14601" max="14601" width="0.5703125" style="27" customWidth="1"/>
    <col min="14602" max="14602" width="12.42578125" style="27" customWidth="1"/>
    <col min="14603" max="14603" width="10.42578125" style="27"/>
    <col min="14604" max="14604" width="12.42578125" style="27" bestFit="1" customWidth="1"/>
    <col min="14605" max="14848" width="10.42578125" style="27"/>
    <col min="14849" max="14849" width="38.42578125" style="27" customWidth="1"/>
    <col min="14850" max="14850" width="4.5703125" style="27" customWidth="1"/>
    <col min="14851" max="14851" width="4.140625" style="27" customWidth="1"/>
    <col min="14852" max="14852" width="12.42578125" style="27" customWidth="1"/>
    <col min="14853" max="14853" width="0.5703125" style="27" customWidth="1"/>
    <col min="14854" max="14854" width="12.42578125" style="27" customWidth="1"/>
    <col min="14855" max="14855" width="0.5703125" style="27" customWidth="1"/>
    <col min="14856" max="14856" width="12.42578125" style="27" customWidth="1"/>
    <col min="14857" max="14857" width="0.5703125" style="27" customWidth="1"/>
    <col min="14858" max="14858" width="12.42578125" style="27" customWidth="1"/>
    <col min="14859" max="14859" width="10.42578125" style="27"/>
    <col min="14860" max="14860" width="12.42578125" style="27" bestFit="1" customWidth="1"/>
    <col min="14861" max="15104" width="10.42578125" style="27"/>
    <col min="15105" max="15105" width="38.42578125" style="27" customWidth="1"/>
    <col min="15106" max="15106" width="4.5703125" style="27" customWidth="1"/>
    <col min="15107" max="15107" width="4.140625" style="27" customWidth="1"/>
    <col min="15108" max="15108" width="12.42578125" style="27" customWidth="1"/>
    <col min="15109" max="15109" width="0.5703125" style="27" customWidth="1"/>
    <col min="15110" max="15110" width="12.42578125" style="27" customWidth="1"/>
    <col min="15111" max="15111" width="0.5703125" style="27" customWidth="1"/>
    <col min="15112" max="15112" width="12.42578125" style="27" customWidth="1"/>
    <col min="15113" max="15113" width="0.5703125" style="27" customWidth="1"/>
    <col min="15114" max="15114" width="12.42578125" style="27" customWidth="1"/>
    <col min="15115" max="15115" width="10.42578125" style="27"/>
    <col min="15116" max="15116" width="12.42578125" style="27" bestFit="1" customWidth="1"/>
    <col min="15117" max="15360" width="10.42578125" style="27"/>
    <col min="15361" max="15361" width="38.42578125" style="27" customWidth="1"/>
    <col min="15362" max="15362" width="4.5703125" style="27" customWidth="1"/>
    <col min="15363" max="15363" width="4.140625" style="27" customWidth="1"/>
    <col min="15364" max="15364" width="12.42578125" style="27" customWidth="1"/>
    <col min="15365" max="15365" width="0.5703125" style="27" customWidth="1"/>
    <col min="15366" max="15366" width="12.42578125" style="27" customWidth="1"/>
    <col min="15367" max="15367" width="0.5703125" style="27" customWidth="1"/>
    <col min="15368" max="15368" width="12.42578125" style="27" customWidth="1"/>
    <col min="15369" max="15369" width="0.5703125" style="27" customWidth="1"/>
    <col min="15370" max="15370" width="12.42578125" style="27" customWidth="1"/>
    <col min="15371" max="15371" width="10.42578125" style="27"/>
    <col min="15372" max="15372" width="12.42578125" style="27" bestFit="1" customWidth="1"/>
    <col min="15373" max="15616" width="10.42578125" style="27"/>
    <col min="15617" max="15617" width="38.42578125" style="27" customWidth="1"/>
    <col min="15618" max="15618" width="4.5703125" style="27" customWidth="1"/>
    <col min="15619" max="15619" width="4.140625" style="27" customWidth="1"/>
    <col min="15620" max="15620" width="12.42578125" style="27" customWidth="1"/>
    <col min="15621" max="15621" width="0.5703125" style="27" customWidth="1"/>
    <col min="15622" max="15622" width="12.42578125" style="27" customWidth="1"/>
    <col min="15623" max="15623" width="0.5703125" style="27" customWidth="1"/>
    <col min="15624" max="15624" width="12.42578125" style="27" customWidth="1"/>
    <col min="15625" max="15625" width="0.5703125" style="27" customWidth="1"/>
    <col min="15626" max="15626" width="12.42578125" style="27" customWidth="1"/>
    <col min="15627" max="15627" width="10.42578125" style="27"/>
    <col min="15628" max="15628" width="12.42578125" style="27" bestFit="1" customWidth="1"/>
    <col min="15629" max="15872" width="10.42578125" style="27"/>
    <col min="15873" max="15873" width="38.42578125" style="27" customWidth="1"/>
    <col min="15874" max="15874" width="4.5703125" style="27" customWidth="1"/>
    <col min="15875" max="15875" width="4.140625" style="27" customWidth="1"/>
    <col min="15876" max="15876" width="12.42578125" style="27" customWidth="1"/>
    <col min="15877" max="15877" width="0.5703125" style="27" customWidth="1"/>
    <col min="15878" max="15878" width="12.42578125" style="27" customWidth="1"/>
    <col min="15879" max="15879" width="0.5703125" style="27" customWidth="1"/>
    <col min="15880" max="15880" width="12.42578125" style="27" customWidth="1"/>
    <col min="15881" max="15881" width="0.5703125" style="27" customWidth="1"/>
    <col min="15882" max="15882" width="12.42578125" style="27" customWidth="1"/>
    <col min="15883" max="15883" width="10.42578125" style="27"/>
    <col min="15884" max="15884" width="12.42578125" style="27" bestFit="1" customWidth="1"/>
    <col min="15885" max="16128" width="10.42578125" style="27"/>
    <col min="16129" max="16129" width="38.42578125" style="27" customWidth="1"/>
    <col min="16130" max="16130" width="4.5703125" style="27" customWidth="1"/>
    <col min="16131" max="16131" width="4.140625" style="27" customWidth="1"/>
    <col min="16132" max="16132" width="12.42578125" style="27" customWidth="1"/>
    <col min="16133" max="16133" width="0.5703125" style="27" customWidth="1"/>
    <col min="16134" max="16134" width="12.42578125" style="27" customWidth="1"/>
    <col min="16135" max="16135" width="0.5703125" style="27" customWidth="1"/>
    <col min="16136" max="16136" width="12.42578125" style="27" customWidth="1"/>
    <col min="16137" max="16137" width="0.5703125" style="27" customWidth="1"/>
    <col min="16138" max="16138" width="12.42578125" style="27" customWidth="1"/>
    <col min="16139" max="16139" width="10.42578125" style="27"/>
    <col min="16140" max="16140" width="12.42578125" style="27" bestFit="1" customWidth="1"/>
    <col min="16141" max="16384" width="10.42578125" style="27"/>
  </cols>
  <sheetData>
    <row r="1" spans="1:12" ht="20.25" customHeight="1">
      <c r="A1" s="196" t="s">
        <v>132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2" ht="20.25" customHeight="1">
      <c r="A2" s="205" t="s">
        <v>98</v>
      </c>
      <c r="B2" s="205"/>
      <c r="C2" s="205"/>
      <c r="D2" s="205"/>
      <c r="E2" s="205"/>
      <c r="F2" s="205"/>
      <c r="G2" s="205"/>
      <c r="H2" s="205"/>
      <c r="I2" s="205"/>
      <c r="J2" s="205"/>
      <c r="K2" s="24"/>
    </row>
    <row r="3" spans="1:12" ht="20.25" customHeight="1">
      <c r="A3" s="205" t="s">
        <v>214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ht="17.45" customHeight="1">
      <c r="A4" s="205" t="s">
        <v>140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2" s="129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2" ht="4.9000000000000004" customHeight="1">
      <c r="A6" s="204" t="s">
        <v>1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J7" s="28"/>
    </row>
    <row r="8" spans="1:12" ht="17.25" customHeight="1">
      <c r="B8" s="6" t="s">
        <v>2</v>
      </c>
      <c r="C8" s="6"/>
      <c r="D8" s="202" t="s">
        <v>3</v>
      </c>
      <c r="E8" s="202"/>
      <c r="F8" s="202"/>
      <c r="G8" s="143"/>
      <c r="H8" s="202" t="s">
        <v>4</v>
      </c>
      <c r="I8" s="202"/>
      <c r="J8" s="202"/>
    </row>
    <row r="9" spans="1:12" ht="17.25" customHeight="1">
      <c r="B9" s="6"/>
      <c r="C9" s="6"/>
      <c r="D9" s="193" t="s">
        <v>160</v>
      </c>
      <c r="E9" s="193"/>
      <c r="F9" s="193"/>
      <c r="G9" s="6"/>
      <c r="H9" s="193" t="s">
        <v>160</v>
      </c>
      <c r="I9" s="193"/>
      <c r="J9" s="193"/>
    </row>
    <row r="10" spans="1:12" ht="17.45" customHeight="1">
      <c r="D10" s="22" t="s">
        <v>209</v>
      </c>
      <c r="E10" s="30"/>
      <c r="F10" s="22" t="s">
        <v>209</v>
      </c>
      <c r="G10" s="23"/>
      <c r="H10" s="22" t="s">
        <v>209</v>
      </c>
      <c r="I10" s="30"/>
      <c r="J10" s="22" t="s">
        <v>209</v>
      </c>
      <c r="L10" s="31"/>
    </row>
    <row r="11" spans="1:12" ht="17.4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L11" s="31"/>
    </row>
    <row r="12" spans="1:12" ht="17.45" customHeight="1">
      <c r="D12" s="8"/>
      <c r="E12" s="21"/>
      <c r="F12" s="8"/>
      <c r="G12" s="23"/>
      <c r="H12" s="8"/>
      <c r="I12" s="21"/>
      <c r="J12" s="8"/>
      <c r="L12" s="31"/>
    </row>
    <row r="13" spans="1:12" ht="17.45" customHeight="1">
      <c r="A13" s="27" t="s">
        <v>48</v>
      </c>
      <c r="B13" s="18">
        <v>23</v>
      </c>
      <c r="C13" s="32"/>
      <c r="D13" s="67">
        <f>+PL9M!D13-PL6M!D13</f>
        <v>258204649</v>
      </c>
      <c r="E13" s="67">
        <v>0</v>
      </c>
      <c r="F13" s="67">
        <f>+PL9M!F13-PL6M!F13</f>
        <v>67887475</v>
      </c>
      <c r="G13" s="67">
        <v>0</v>
      </c>
      <c r="H13" s="67">
        <f>+PL9M!H13-PL6M!H13</f>
        <v>224264559</v>
      </c>
      <c r="I13" s="67">
        <v>0</v>
      </c>
      <c r="J13" s="67">
        <f>+PL9M!J13-PL6M!J13</f>
        <v>25817608</v>
      </c>
      <c r="L13" s="31"/>
    </row>
    <row r="14" spans="1:12" ht="17.45" customHeight="1">
      <c r="A14" s="27" t="s">
        <v>49</v>
      </c>
      <c r="B14" s="18">
        <v>23</v>
      </c>
      <c r="C14" s="32"/>
      <c r="D14" s="67">
        <f>+PL9M!D14-PL6M!D14</f>
        <v>-206131594</v>
      </c>
      <c r="E14" s="67">
        <v>0</v>
      </c>
      <c r="F14" s="67">
        <f>+PL9M!F14-PL6M!F14</f>
        <v>-46489564</v>
      </c>
      <c r="G14" s="67">
        <v>0</v>
      </c>
      <c r="H14" s="67">
        <f>+PL9M!H14-PL6M!H14</f>
        <v>-180730412</v>
      </c>
      <c r="I14" s="67">
        <v>0</v>
      </c>
      <c r="J14" s="67">
        <f>+PL9M!J14-PL6M!J14</f>
        <v>-15085093</v>
      </c>
      <c r="L14" s="31"/>
    </row>
    <row r="15" spans="1:12" ht="17.45" customHeight="1">
      <c r="A15" s="27" t="s">
        <v>50</v>
      </c>
      <c r="B15" s="18"/>
      <c r="C15" s="32"/>
      <c r="D15" s="145">
        <f>SUM(D13:D14)</f>
        <v>52073055</v>
      </c>
      <c r="E15" s="69"/>
      <c r="F15" s="189">
        <f>SUM(F13:F14)</f>
        <v>21397911</v>
      </c>
      <c r="G15" s="69"/>
      <c r="H15" s="145">
        <f>SUM(H13:H14)</f>
        <v>43534147</v>
      </c>
      <c r="I15" s="69"/>
      <c r="J15" s="189">
        <f>SUM(J13:J14)</f>
        <v>10732515</v>
      </c>
      <c r="L15" s="31"/>
    </row>
    <row r="16" spans="1:12" ht="17.45" customHeight="1">
      <c r="A16" s="27" t="s">
        <v>51</v>
      </c>
      <c r="B16" s="18">
        <v>23</v>
      </c>
      <c r="C16" s="18"/>
      <c r="D16" s="67">
        <f>+PL9M!D16-PL6M!D16</f>
        <v>910931</v>
      </c>
      <c r="E16" s="67">
        <v>0</v>
      </c>
      <c r="F16" s="67">
        <f>+PL9M!F16-PL6M!F16</f>
        <v>570495</v>
      </c>
      <c r="G16" s="67">
        <v>0</v>
      </c>
      <c r="H16" s="67">
        <f>+PL9M!H16-PL6M!H16</f>
        <v>900504</v>
      </c>
      <c r="I16" s="67">
        <v>0</v>
      </c>
      <c r="J16" s="67">
        <f>+PL9M!J16-PL6M!J16</f>
        <v>1164256</v>
      </c>
      <c r="L16" s="31"/>
    </row>
    <row r="17" spans="1:12" ht="17.45" customHeight="1">
      <c r="A17" s="27" t="s">
        <v>52</v>
      </c>
      <c r="B17" s="9"/>
      <c r="C17" s="34"/>
      <c r="D17" s="70">
        <f>SUM(D15:D16)</f>
        <v>52983986</v>
      </c>
      <c r="E17" s="67"/>
      <c r="F17" s="70">
        <f>SUM(F15:F16)</f>
        <v>21968406</v>
      </c>
      <c r="G17" s="67"/>
      <c r="H17" s="70">
        <f>SUM(H15:H16)</f>
        <v>44434651</v>
      </c>
      <c r="I17" s="67"/>
      <c r="J17" s="70">
        <f>SUM(J15:J16)</f>
        <v>11896771</v>
      </c>
      <c r="L17" s="31"/>
    </row>
    <row r="18" spans="1:12" ht="17.45" customHeight="1">
      <c r="A18" s="27" t="s">
        <v>53</v>
      </c>
      <c r="B18" s="18">
        <v>23</v>
      </c>
      <c r="C18" s="18"/>
      <c r="D18" s="67">
        <f>+PL9M!D18-PL6M!D18</f>
        <v>-1962041</v>
      </c>
      <c r="E18" s="67">
        <v>0</v>
      </c>
      <c r="F18" s="67">
        <f>+PL9M!F18-PL6M!F18</f>
        <v>-738080</v>
      </c>
      <c r="G18" s="67">
        <v>0</v>
      </c>
      <c r="H18" s="67">
        <f>+PL9M!H18-PL6M!H18</f>
        <v>-562785</v>
      </c>
      <c r="I18" s="67">
        <v>0</v>
      </c>
      <c r="J18" s="67">
        <f>+PL9M!J18-PL6M!J18</f>
        <v>-701601</v>
      </c>
      <c r="L18" s="31"/>
    </row>
    <row r="19" spans="1:12" ht="17.45" customHeight="1">
      <c r="A19" s="27" t="s">
        <v>54</v>
      </c>
      <c r="B19" s="18">
        <v>23</v>
      </c>
      <c r="C19" s="18"/>
      <c r="D19" s="67">
        <f>+PL9M!D19-PL6M!D19</f>
        <v>-52127210</v>
      </c>
      <c r="E19" s="67">
        <v>0</v>
      </c>
      <c r="F19" s="67">
        <f>+PL9M!F19-PL6M!F19</f>
        <v>-52421511</v>
      </c>
      <c r="G19" s="67">
        <v>0</v>
      </c>
      <c r="H19" s="67">
        <f>+PL9M!H19-PL6M!H19</f>
        <v>-41185519</v>
      </c>
      <c r="I19" s="67">
        <v>0</v>
      </c>
      <c r="J19" s="67">
        <f>+PL9M!J19-PL6M!J19</f>
        <v>-41618207</v>
      </c>
    </row>
    <row r="20" spans="1:12" ht="17.45" customHeight="1">
      <c r="A20" s="27" t="s">
        <v>55</v>
      </c>
      <c r="B20" s="18"/>
      <c r="C20" s="32"/>
      <c r="D20" s="70">
        <f>SUM(D18:D19)</f>
        <v>-54089251</v>
      </c>
      <c r="E20" s="67"/>
      <c r="F20" s="70">
        <f>SUM(F18:F19)</f>
        <v>-53159591</v>
      </c>
      <c r="G20" s="67"/>
      <c r="H20" s="70">
        <f>SUM(H18:H19)</f>
        <v>-41748304</v>
      </c>
      <c r="I20" s="67"/>
      <c r="J20" s="70">
        <f>SUM(J18:J19)</f>
        <v>-42319808</v>
      </c>
    </row>
    <row r="21" spans="1:12" ht="17.45" customHeight="1">
      <c r="A21" s="27" t="s">
        <v>108</v>
      </c>
      <c r="B21" s="18"/>
      <c r="C21" s="35"/>
      <c r="D21" s="71"/>
      <c r="E21" s="71"/>
      <c r="F21" s="71"/>
      <c r="G21" s="71"/>
      <c r="H21" s="71"/>
      <c r="I21" s="71"/>
      <c r="J21" s="71"/>
    </row>
    <row r="22" spans="1:12" ht="17.45" customHeight="1">
      <c r="A22" s="36" t="s">
        <v>95</v>
      </c>
      <c r="B22" s="18"/>
      <c r="C22" s="37"/>
      <c r="D22" s="67">
        <f>D17+D20</f>
        <v>-1105265</v>
      </c>
      <c r="E22" s="67"/>
      <c r="F22" s="67">
        <f>F17+F20</f>
        <v>-31191185</v>
      </c>
      <c r="G22" s="67"/>
      <c r="H22" s="67">
        <f>H17+H20</f>
        <v>2686347</v>
      </c>
      <c r="I22" s="67"/>
      <c r="J22" s="67">
        <f>J17+J20</f>
        <v>-30423037</v>
      </c>
    </row>
    <row r="23" spans="1:12" ht="17.45" customHeight="1">
      <c r="A23" s="27" t="s">
        <v>56</v>
      </c>
      <c r="B23" s="18"/>
      <c r="D23" s="67">
        <f>+PL9M!D23-PL6M!D23</f>
        <v>-626064</v>
      </c>
      <c r="E23" s="67">
        <v>0</v>
      </c>
      <c r="F23" s="67">
        <f>+PL9M!F23-PL6M!F23</f>
        <v>-580319</v>
      </c>
      <c r="G23" s="67">
        <v>0</v>
      </c>
      <c r="H23" s="67">
        <f>+PL9M!H23-PL6M!H23</f>
        <v>-490772</v>
      </c>
      <c r="I23" s="67">
        <v>0</v>
      </c>
      <c r="J23" s="67">
        <f>+PL9M!J23-PL6M!J23</f>
        <v>-503601</v>
      </c>
    </row>
    <row r="24" spans="1:12" ht="17.45" customHeight="1">
      <c r="A24" s="27" t="s">
        <v>147</v>
      </c>
      <c r="B24" s="18"/>
      <c r="D24" s="67"/>
      <c r="E24" s="67"/>
      <c r="F24" s="67"/>
      <c r="G24" s="67"/>
      <c r="H24" s="67"/>
      <c r="I24" s="67"/>
      <c r="J24" s="67"/>
    </row>
    <row r="25" spans="1:12" ht="17.45" customHeight="1">
      <c r="A25" s="36" t="s">
        <v>57</v>
      </c>
      <c r="B25" s="18"/>
      <c r="D25" s="67">
        <f>+PL9M!D25-PL6M!D25</f>
        <v>-764313</v>
      </c>
      <c r="E25" s="67">
        <v>0</v>
      </c>
      <c r="F25" s="67">
        <f>+PL9M!F25-PL6M!F25</f>
        <v>-1043741</v>
      </c>
      <c r="G25" s="67">
        <v>0</v>
      </c>
      <c r="H25" s="67">
        <f>+PL9M!H25-PL6M!H25</f>
        <v>0</v>
      </c>
      <c r="I25" s="67">
        <v>0</v>
      </c>
      <c r="J25" s="67">
        <f>+PL9M!J25-PL6M!J25</f>
        <v>0</v>
      </c>
    </row>
    <row r="26" spans="1:12" ht="17.45" customHeight="1">
      <c r="A26" s="27" t="s">
        <v>109</v>
      </c>
      <c r="B26" s="18"/>
      <c r="D26" s="189">
        <f>SUM(D22:D25)</f>
        <v>-2495642</v>
      </c>
      <c r="E26" s="67"/>
      <c r="F26" s="189">
        <f>SUM(F22:F25)</f>
        <v>-32815245</v>
      </c>
      <c r="G26" s="72"/>
      <c r="H26" s="189">
        <f>SUM(H22:H25)</f>
        <v>2195575</v>
      </c>
      <c r="I26" s="72"/>
      <c r="J26" s="189">
        <f>SUM(J22:J25)</f>
        <v>-30926638</v>
      </c>
    </row>
    <row r="27" spans="1:12" ht="17.45" customHeight="1">
      <c r="A27" s="27" t="s">
        <v>161</v>
      </c>
      <c r="B27" s="18">
        <v>24</v>
      </c>
      <c r="D27" s="67">
        <f>+PL9M!D27-PL6M!D27</f>
        <v>176502</v>
      </c>
      <c r="E27" s="67">
        <v>0</v>
      </c>
      <c r="F27" s="67">
        <f>+PL9M!F27-PL6M!F27</f>
        <v>9328473</v>
      </c>
      <c r="G27" s="67">
        <v>0</v>
      </c>
      <c r="H27" s="67">
        <f>+PL9M!H27-PL6M!H27</f>
        <v>-505656</v>
      </c>
      <c r="I27" s="67">
        <v>0</v>
      </c>
      <c r="J27" s="67">
        <f>+PL9M!J27-PL6M!J27</f>
        <v>8077592</v>
      </c>
    </row>
    <row r="28" spans="1:12" ht="17.45" customHeight="1" thickBot="1">
      <c r="A28" s="39" t="s">
        <v>138</v>
      </c>
      <c r="D28" s="73">
        <f>SUM(D26:D27)</f>
        <v>-2319140</v>
      </c>
      <c r="E28" s="67"/>
      <c r="F28" s="73">
        <f>SUM(F26:F27)</f>
        <v>-23486772</v>
      </c>
      <c r="G28" s="72"/>
      <c r="H28" s="73">
        <f>SUM(H26:H27)</f>
        <v>1689919</v>
      </c>
      <c r="I28" s="72"/>
      <c r="J28" s="73">
        <f>SUM(J26:J27)</f>
        <v>-22849046</v>
      </c>
    </row>
    <row r="29" spans="1:12" ht="17.45" customHeight="1" thickTop="1">
      <c r="A29" s="142" t="s">
        <v>141</v>
      </c>
      <c r="D29" s="40"/>
      <c r="E29" s="20"/>
      <c r="F29" s="40"/>
      <c r="G29" s="38"/>
      <c r="H29" s="40"/>
      <c r="I29" s="38"/>
      <c r="J29" s="40"/>
    </row>
    <row r="30" spans="1:12" ht="17.45" customHeight="1">
      <c r="A30" s="126" t="s">
        <v>148</v>
      </c>
      <c r="D30" s="40"/>
      <c r="E30" s="20"/>
      <c r="F30" s="40"/>
      <c r="G30" s="38"/>
      <c r="H30" s="40"/>
      <c r="I30" s="38"/>
      <c r="J30" s="40"/>
    </row>
    <row r="31" spans="1:12" ht="17.45" customHeight="1">
      <c r="A31" s="126" t="s">
        <v>149</v>
      </c>
      <c r="D31" s="40"/>
      <c r="E31" s="20"/>
      <c r="F31" s="40"/>
      <c r="G31" s="38"/>
      <c r="H31" s="40"/>
      <c r="I31" s="38"/>
      <c r="J31" s="40"/>
    </row>
    <row r="32" spans="1:12" ht="17.45" customHeight="1">
      <c r="A32" s="10" t="s">
        <v>142</v>
      </c>
      <c r="D32" s="40"/>
      <c r="E32" s="20"/>
      <c r="F32" s="40"/>
      <c r="G32" s="38"/>
      <c r="H32" s="40"/>
      <c r="I32" s="38"/>
      <c r="J32" s="40"/>
    </row>
    <row r="33" spans="1:10" ht="21">
      <c r="A33" s="10" t="s">
        <v>143</v>
      </c>
      <c r="D33" s="67">
        <f>+PL9M!D33-PL6M!D33</f>
        <v>-7606</v>
      </c>
      <c r="E33" s="67">
        <v>0</v>
      </c>
      <c r="F33" s="67">
        <f>+PL9M!F33-PL6M!F33</f>
        <v>14001</v>
      </c>
      <c r="G33" s="67">
        <v>0</v>
      </c>
      <c r="H33" s="67">
        <f>+PL9M!H33-PL6M!H33</f>
        <v>0</v>
      </c>
      <c r="I33" s="67">
        <v>0</v>
      </c>
      <c r="J33" s="67">
        <f>+PL9M!J33-PL6M!J33</f>
        <v>0</v>
      </c>
    </row>
    <row r="34" spans="1:10" ht="17.45" customHeight="1" thickBot="1">
      <c r="A34" s="39" t="s">
        <v>58</v>
      </c>
      <c r="D34" s="75">
        <f>SUM(D33)</f>
        <v>-7606</v>
      </c>
      <c r="E34" s="67"/>
      <c r="F34" s="75">
        <f>SUM(F33)</f>
        <v>14001</v>
      </c>
      <c r="G34" s="72"/>
      <c r="H34" s="75">
        <f>SUM(H33)</f>
        <v>0</v>
      </c>
      <c r="I34" s="72"/>
      <c r="J34" s="75">
        <f>SUM(J33)</f>
        <v>0</v>
      </c>
    </row>
    <row r="35" spans="1:10" ht="8.65" customHeight="1" thickTop="1">
      <c r="A35" s="127"/>
      <c r="D35" s="69"/>
      <c r="E35" s="67"/>
      <c r="F35" s="69"/>
      <c r="G35" s="72"/>
      <c r="H35" s="69"/>
      <c r="I35" s="72"/>
      <c r="J35" s="69"/>
    </row>
    <row r="36" spans="1:10" ht="17.45" customHeight="1" thickBot="1">
      <c r="A36" s="39" t="s">
        <v>59</v>
      </c>
      <c r="D36" s="75">
        <f>+D28+D34</f>
        <v>-2326746</v>
      </c>
      <c r="E36" s="76"/>
      <c r="F36" s="75">
        <f>+F28+F34</f>
        <v>-23472771</v>
      </c>
      <c r="G36" s="77"/>
      <c r="H36" s="75">
        <f>+H28+H34</f>
        <v>1689919</v>
      </c>
      <c r="I36" s="77"/>
      <c r="J36" s="75">
        <f>+J28+J34</f>
        <v>-22849046</v>
      </c>
    </row>
    <row r="37" spans="1:10" ht="8.65" customHeight="1" thickTop="1">
      <c r="A37" s="127"/>
      <c r="D37" s="69"/>
      <c r="E37" s="67"/>
      <c r="F37" s="69"/>
      <c r="G37" s="72"/>
      <c r="H37" s="69"/>
      <c r="I37" s="72"/>
      <c r="J37" s="69"/>
    </row>
    <row r="38" spans="1:10" ht="17.45" customHeight="1">
      <c r="A38" s="41" t="s">
        <v>60</v>
      </c>
      <c r="B38" s="34"/>
      <c r="C38" s="34"/>
      <c r="D38" s="76"/>
      <c r="E38" s="76"/>
      <c r="F38" s="76"/>
      <c r="G38" s="78"/>
      <c r="H38" s="76"/>
      <c r="I38" s="78"/>
      <c r="J38" s="76"/>
    </row>
    <row r="39" spans="1:10" ht="17.45" customHeight="1">
      <c r="A39" s="42" t="s">
        <v>61</v>
      </c>
      <c r="B39" s="34"/>
      <c r="C39" s="34"/>
      <c r="D39" s="79">
        <f>+D28-D40</f>
        <v>-2210944</v>
      </c>
      <c r="E39" s="76"/>
      <c r="F39" s="79">
        <f>+F28-F40</f>
        <v>-23315036</v>
      </c>
      <c r="G39" s="76"/>
      <c r="H39" s="79">
        <f>+H28-H40</f>
        <v>1689919</v>
      </c>
      <c r="I39" s="79"/>
      <c r="J39" s="79">
        <f>+J28-J40</f>
        <v>-22849046</v>
      </c>
    </row>
    <row r="40" spans="1:10" ht="17.45" customHeight="1">
      <c r="A40" s="42" t="s">
        <v>100</v>
      </c>
      <c r="B40" s="34"/>
      <c r="C40" s="34"/>
      <c r="D40" s="67">
        <f>+PL9M!D40-PL6M!D40</f>
        <v>-108196</v>
      </c>
      <c r="E40" s="67">
        <v>0</v>
      </c>
      <c r="F40" s="67">
        <f>+PL9M!F40-PL6M!F40</f>
        <v>-171736</v>
      </c>
      <c r="G40" s="67">
        <v>0</v>
      </c>
      <c r="H40" s="67">
        <f>+PL9M!H40-PL6M!H40</f>
        <v>0</v>
      </c>
      <c r="I40" s="67">
        <v>0</v>
      </c>
      <c r="J40" s="67">
        <f>+PL9M!J40-PL6M!J40</f>
        <v>0</v>
      </c>
    </row>
    <row r="41" spans="1:10" ht="17.45" customHeight="1" thickBot="1">
      <c r="A41" s="39"/>
      <c r="B41" s="34"/>
      <c r="C41" s="34"/>
      <c r="D41" s="73">
        <f>SUM(D39:D40)</f>
        <v>-2319140</v>
      </c>
      <c r="E41" s="76"/>
      <c r="F41" s="73">
        <f>SUM(F39:F40)</f>
        <v>-23486772</v>
      </c>
      <c r="G41" s="78"/>
      <c r="H41" s="73">
        <f>SUM(H39:H40)</f>
        <v>1689919</v>
      </c>
      <c r="I41" s="78"/>
      <c r="J41" s="73">
        <f>SUM(J39:J40)</f>
        <v>-22849046</v>
      </c>
    </row>
    <row r="42" spans="1:10" ht="17.45" customHeight="1" thickTop="1">
      <c r="A42" s="41" t="s">
        <v>62</v>
      </c>
      <c r="B42" s="34"/>
      <c r="C42" s="34"/>
      <c r="D42" s="67"/>
      <c r="E42" s="67"/>
      <c r="F42" s="67"/>
      <c r="G42" s="80"/>
      <c r="H42" s="67"/>
      <c r="I42" s="80"/>
      <c r="J42" s="67"/>
    </row>
    <row r="43" spans="1:10" ht="17.45" customHeight="1">
      <c r="A43" s="44" t="s">
        <v>63</v>
      </c>
      <c r="B43" s="34"/>
      <c r="C43" s="34"/>
      <c r="D43" s="67"/>
      <c r="E43" s="67"/>
      <c r="F43" s="67"/>
      <c r="G43" s="80"/>
      <c r="H43" s="67"/>
      <c r="I43" s="80"/>
      <c r="J43" s="67"/>
    </row>
    <row r="44" spans="1:10" ht="17.45" customHeight="1">
      <c r="A44" s="42" t="s">
        <v>61</v>
      </c>
      <c r="B44" s="34"/>
      <c r="C44" s="34"/>
      <c r="D44" s="81">
        <f>+D36-D45</f>
        <v>-2218550</v>
      </c>
      <c r="E44" s="67"/>
      <c r="F44" s="81">
        <f>+F36-F45</f>
        <v>-23301035</v>
      </c>
      <c r="G44" s="67"/>
      <c r="H44" s="81">
        <f>+H36-H45</f>
        <v>1689919</v>
      </c>
      <c r="I44" s="82"/>
      <c r="J44" s="81">
        <f>+J36-J45</f>
        <v>-22849046</v>
      </c>
    </row>
    <row r="45" spans="1:10" ht="21">
      <c r="A45" s="42" t="s">
        <v>97</v>
      </c>
      <c r="B45" s="34"/>
      <c r="C45" s="34"/>
      <c r="D45" s="67">
        <f>+PL9M!D45-PL6M!D45</f>
        <v>-108196</v>
      </c>
      <c r="E45" s="67">
        <v>0</v>
      </c>
      <c r="F45" s="67">
        <f>+PL9M!F45-PL6M!F45</f>
        <v>-171736</v>
      </c>
      <c r="G45" s="67">
        <v>0</v>
      </c>
      <c r="H45" s="67">
        <f>+PL9M!H45-PL6M!H45</f>
        <v>0</v>
      </c>
      <c r="I45" s="67">
        <v>0</v>
      </c>
      <c r="J45" s="67">
        <f>+PL9M!J45-PL6M!J45</f>
        <v>0</v>
      </c>
    </row>
    <row r="46" spans="1:10" ht="17.45" customHeight="1" thickBot="1">
      <c r="A46" s="39"/>
      <c r="B46" s="34"/>
      <c r="C46" s="34"/>
      <c r="D46" s="73">
        <f>SUM(D44:D45)</f>
        <v>-2326746</v>
      </c>
      <c r="E46" s="67"/>
      <c r="F46" s="73">
        <f>SUM(F44:F45)</f>
        <v>-23472771</v>
      </c>
      <c r="G46" s="80"/>
      <c r="H46" s="73">
        <f>SUM(H44:H45)</f>
        <v>1689919</v>
      </c>
      <c r="I46" s="80"/>
      <c r="J46" s="73">
        <f>SUM(J44:J45)</f>
        <v>-22849046</v>
      </c>
    </row>
    <row r="47" spans="1:10" ht="3.75" customHeight="1" thickTop="1">
      <c r="A47" s="46"/>
      <c r="B47" s="34"/>
      <c r="C47" s="34"/>
      <c r="D47" s="47"/>
      <c r="E47" s="20"/>
      <c r="F47" s="47"/>
      <c r="G47" s="45"/>
      <c r="H47" s="47"/>
      <c r="I47" s="45"/>
      <c r="J47" s="47"/>
    </row>
    <row r="48" spans="1:10" ht="17.45" customHeight="1">
      <c r="A48" s="39" t="s">
        <v>144</v>
      </c>
      <c r="B48" s="48"/>
      <c r="C48" s="49"/>
      <c r="D48" s="50"/>
      <c r="E48" s="9"/>
      <c r="F48" s="50"/>
      <c r="G48" s="9"/>
      <c r="H48" s="50"/>
      <c r="I48" s="9"/>
      <c r="J48" s="50"/>
    </row>
    <row r="49" spans="1:10" ht="17.45" customHeight="1">
      <c r="A49" s="51" t="s">
        <v>64</v>
      </c>
      <c r="B49" s="48"/>
      <c r="C49" s="49"/>
      <c r="D49" s="52">
        <f>(D39/D51)</f>
        <v>-1.0269390969606437E-2</v>
      </c>
      <c r="E49" s="53"/>
      <c r="F49" s="52">
        <f>(F39/F51)</f>
        <v>-0.10829366105810412</v>
      </c>
      <c r="G49" s="53"/>
      <c r="H49" s="52">
        <f>(H39/H51)</f>
        <v>7.8493344553124539E-3</v>
      </c>
      <c r="I49" s="53"/>
      <c r="J49" s="52">
        <f>(J39/J51)</f>
        <v>-0.1061292310689561</v>
      </c>
    </row>
    <row r="50" spans="1:10" ht="21">
      <c r="A50" s="39" t="s">
        <v>65</v>
      </c>
      <c r="B50" s="49"/>
      <c r="C50" s="49"/>
      <c r="D50" s="9"/>
      <c r="E50" s="9"/>
      <c r="F50" s="9"/>
      <c r="G50" s="43"/>
      <c r="H50" s="9"/>
      <c r="I50" s="43"/>
      <c r="J50" s="9"/>
    </row>
    <row r="51" spans="1:10" ht="21">
      <c r="A51" s="51" t="s">
        <v>66</v>
      </c>
      <c r="B51" s="18"/>
      <c r="C51" s="49"/>
      <c r="D51" s="69">
        <v>215294559</v>
      </c>
      <c r="E51" s="20"/>
      <c r="F51" s="69">
        <v>215294559</v>
      </c>
      <c r="G51" s="20"/>
      <c r="H51" s="69">
        <v>215294559</v>
      </c>
      <c r="I51" s="45"/>
      <c r="J51" s="69">
        <v>215294559</v>
      </c>
    </row>
    <row r="52" spans="1:10" ht="6.75" customHeight="1">
      <c r="A52" s="51"/>
      <c r="B52" s="18"/>
      <c r="C52" s="49"/>
      <c r="D52" s="33"/>
      <c r="E52" s="20"/>
      <c r="F52" s="33"/>
      <c r="G52" s="20"/>
      <c r="H52" s="33"/>
      <c r="I52" s="45"/>
      <c r="J52" s="33"/>
    </row>
    <row r="53" spans="1:10" ht="6" customHeight="1">
      <c r="A53" s="51"/>
      <c r="B53" s="49"/>
      <c r="C53" s="49"/>
      <c r="D53" s="33"/>
      <c r="E53" s="9"/>
      <c r="F53" s="33"/>
      <c r="G53" s="43"/>
      <c r="H53" s="33"/>
      <c r="I53" s="43"/>
      <c r="J53" s="33"/>
    </row>
    <row r="54" spans="1:10" ht="17.45" customHeight="1">
      <c r="A54" s="203" t="s">
        <v>145</v>
      </c>
      <c r="B54" s="203"/>
      <c r="C54" s="203"/>
      <c r="D54" s="203"/>
      <c r="E54" s="203"/>
      <c r="F54" s="203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4:F54"/>
  </mergeCells>
  <pageMargins left="0.78740157480314998" right="0.118110236220472" top="0.47244094488188998" bottom="0.196850393700787" header="0.35433070866141703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89A5-A71D-433E-8D63-285D87D830B4}">
  <dimension ref="A1:L54"/>
  <sheetViews>
    <sheetView view="pageBreakPreview" topLeftCell="A25" zoomScale="90" zoomScaleNormal="100" zoomScaleSheetLayoutView="90" workbookViewId="0">
      <selection activeCell="J22" sqref="J22"/>
    </sheetView>
  </sheetViews>
  <sheetFormatPr defaultColWidth="10.42578125" defaultRowHeight="17.45" customHeight="1"/>
  <cols>
    <col min="1" max="1" width="47.28515625" style="27" customWidth="1"/>
    <col min="2" max="2" width="6.42578125" style="29" customWidth="1"/>
    <col min="3" max="3" width="2.5703125" style="29" customWidth="1"/>
    <col min="4" max="4" width="12.42578125" style="27" customWidth="1"/>
    <col min="5" max="5" width="0.5703125" style="27" customWidth="1"/>
    <col min="6" max="6" width="12.42578125" style="27" customWidth="1"/>
    <col min="7" max="7" width="0.5703125" style="27" customWidth="1"/>
    <col min="8" max="8" width="12.42578125" style="27" customWidth="1"/>
    <col min="9" max="9" width="0.5703125" style="27" customWidth="1"/>
    <col min="10" max="10" width="12.42578125" style="27" customWidth="1"/>
    <col min="11" max="11" width="5.42578125" style="27" customWidth="1"/>
    <col min="12" max="12" width="9.7109375" style="27" customWidth="1"/>
    <col min="13" max="256" width="10.42578125" style="27"/>
    <col min="257" max="257" width="38.42578125" style="27" customWidth="1"/>
    <col min="258" max="258" width="4.5703125" style="27" customWidth="1"/>
    <col min="259" max="259" width="4.140625" style="27" customWidth="1"/>
    <col min="260" max="260" width="12.42578125" style="27" customWidth="1"/>
    <col min="261" max="261" width="0.5703125" style="27" customWidth="1"/>
    <col min="262" max="262" width="12.42578125" style="27" customWidth="1"/>
    <col min="263" max="263" width="0.5703125" style="27" customWidth="1"/>
    <col min="264" max="264" width="12.42578125" style="27" customWidth="1"/>
    <col min="265" max="265" width="0.5703125" style="27" customWidth="1"/>
    <col min="266" max="266" width="12.42578125" style="27" customWidth="1"/>
    <col min="267" max="267" width="10.42578125" style="27"/>
    <col min="268" max="268" width="12.42578125" style="27" bestFit="1" customWidth="1"/>
    <col min="269" max="512" width="10.42578125" style="27"/>
    <col min="513" max="513" width="38.42578125" style="27" customWidth="1"/>
    <col min="514" max="514" width="4.5703125" style="27" customWidth="1"/>
    <col min="515" max="515" width="4.140625" style="27" customWidth="1"/>
    <col min="516" max="516" width="12.42578125" style="27" customWidth="1"/>
    <col min="517" max="517" width="0.5703125" style="27" customWidth="1"/>
    <col min="518" max="518" width="12.42578125" style="27" customWidth="1"/>
    <col min="519" max="519" width="0.5703125" style="27" customWidth="1"/>
    <col min="520" max="520" width="12.42578125" style="27" customWidth="1"/>
    <col min="521" max="521" width="0.5703125" style="27" customWidth="1"/>
    <col min="522" max="522" width="12.42578125" style="27" customWidth="1"/>
    <col min="523" max="523" width="10.42578125" style="27"/>
    <col min="524" max="524" width="12.42578125" style="27" bestFit="1" customWidth="1"/>
    <col min="525" max="768" width="10.42578125" style="27"/>
    <col min="769" max="769" width="38.42578125" style="27" customWidth="1"/>
    <col min="770" max="770" width="4.5703125" style="27" customWidth="1"/>
    <col min="771" max="771" width="4.140625" style="27" customWidth="1"/>
    <col min="772" max="772" width="12.42578125" style="27" customWidth="1"/>
    <col min="773" max="773" width="0.5703125" style="27" customWidth="1"/>
    <col min="774" max="774" width="12.42578125" style="27" customWidth="1"/>
    <col min="775" max="775" width="0.5703125" style="27" customWidth="1"/>
    <col min="776" max="776" width="12.42578125" style="27" customWidth="1"/>
    <col min="777" max="777" width="0.5703125" style="27" customWidth="1"/>
    <col min="778" max="778" width="12.42578125" style="27" customWidth="1"/>
    <col min="779" max="779" width="10.42578125" style="27"/>
    <col min="780" max="780" width="12.42578125" style="27" bestFit="1" customWidth="1"/>
    <col min="781" max="1024" width="10.42578125" style="27"/>
    <col min="1025" max="1025" width="38.42578125" style="27" customWidth="1"/>
    <col min="1026" max="1026" width="4.5703125" style="27" customWidth="1"/>
    <col min="1027" max="1027" width="4.140625" style="27" customWidth="1"/>
    <col min="1028" max="1028" width="12.42578125" style="27" customWidth="1"/>
    <col min="1029" max="1029" width="0.5703125" style="27" customWidth="1"/>
    <col min="1030" max="1030" width="12.42578125" style="27" customWidth="1"/>
    <col min="1031" max="1031" width="0.5703125" style="27" customWidth="1"/>
    <col min="1032" max="1032" width="12.42578125" style="27" customWidth="1"/>
    <col min="1033" max="1033" width="0.5703125" style="27" customWidth="1"/>
    <col min="1034" max="1034" width="12.42578125" style="27" customWidth="1"/>
    <col min="1035" max="1035" width="10.42578125" style="27"/>
    <col min="1036" max="1036" width="12.42578125" style="27" bestFit="1" customWidth="1"/>
    <col min="1037" max="1280" width="10.42578125" style="27"/>
    <col min="1281" max="1281" width="38.42578125" style="27" customWidth="1"/>
    <col min="1282" max="1282" width="4.5703125" style="27" customWidth="1"/>
    <col min="1283" max="1283" width="4.140625" style="27" customWidth="1"/>
    <col min="1284" max="1284" width="12.42578125" style="27" customWidth="1"/>
    <col min="1285" max="1285" width="0.5703125" style="27" customWidth="1"/>
    <col min="1286" max="1286" width="12.42578125" style="27" customWidth="1"/>
    <col min="1287" max="1287" width="0.5703125" style="27" customWidth="1"/>
    <col min="1288" max="1288" width="12.42578125" style="27" customWidth="1"/>
    <col min="1289" max="1289" width="0.5703125" style="27" customWidth="1"/>
    <col min="1290" max="1290" width="12.42578125" style="27" customWidth="1"/>
    <col min="1291" max="1291" width="10.42578125" style="27"/>
    <col min="1292" max="1292" width="12.42578125" style="27" bestFit="1" customWidth="1"/>
    <col min="1293" max="1536" width="10.42578125" style="27"/>
    <col min="1537" max="1537" width="38.42578125" style="27" customWidth="1"/>
    <col min="1538" max="1538" width="4.5703125" style="27" customWidth="1"/>
    <col min="1539" max="1539" width="4.140625" style="27" customWidth="1"/>
    <col min="1540" max="1540" width="12.42578125" style="27" customWidth="1"/>
    <col min="1541" max="1541" width="0.5703125" style="27" customWidth="1"/>
    <col min="1542" max="1542" width="12.42578125" style="27" customWidth="1"/>
    <col min="1543" max="1543" width="0.5703125" style="27" customWidth="1"/>
    <col min="1544" max="1544" width="12.42578125" style="27" customWidth="1"/>
    <col min="1545" max="1545" width="0.5703125" style="27" customWidth="1"/>
    <col min="1546" max="1546" width="12.42578125" style="27" customWidth="1"/>
    <col min="1547" max="1547" width="10.42578125" style="27"/>
    <col min="1548" max="1548" width="12.42578125" style="27" bestFit="1" customWidth="1"/>
    <col min="1549" max="1792" width="10.42578125" style="27"/>
    <col min="1793" max="1793" width="38.42578125" style="27" customWidth="1"/>
    <col min="1794" max="1794" width="4.5703125" style="27" customWidth="1"/>
    <col min="1795" max="1795" width="4.140625" style="27" customWidth="1"/>
    <col min="1796" max="1796" width="12.42578125" style="27" customWidth="1"/>
    <col min="1797" max="1797" width="0.5703125" style="27" customWidth="1"/>
    <col min="1798" max="1798" width="12.42578125" style="27" customWidth="1"/>
    <col min="1799" max="1799" width="0.5703125" style="27" customWidth="1"/>
    <col min="1800" max="1800" width="12.42578125" style="27" customWidth="1"/>
    <col min="1801" max="1801" width="0.5703125" style="27" customWidth="1"/>
    <col min="1802" max="1802" width="12.42578125" style="27" customWidth="1"/>
    <col min="1803" max="1803" width="10.42578125" style="27"/>
    <col min="1804" max="1804" width="12.42578125" style="27" bestFit="1" customWidth="1"/>
    <col min="1805" max="2048" width="10.42578125" style="27"/>
    <col min="2049" max="2049" width="38.42578125" style="27" customWidth="1"/>
    <col min="2050" max="2050" width="4.5703125" style="27" customWidth="1"/>
    <col min="2051" max="2051" width="4.140625" style="27" customWidth="1"/>
    <col min="2052" max="2052" width="12.42578125" style="27" customWidth="1"/>
    <col min="2053" max="2053" width="0.5703125" style="27" customWidth="1"/>
    <col min="2054" max="2054" width="12.42578125" style="27" customWidth="1"/>
    <col min="2055" max="2055" width="0.5703125" style="27" customWidth="1"/>
    <col min="2056" max="2056" width="12.42578125" style="27" customWidth="1"/>
    <col min="2057" max="2057" width="0.5703125" style="27" customWidth="1"/>
    <col min="2058" max="2058" width="12.42578125" style="27" customWidth="1"/>
    <col min="2059" max="2059" width="10.42578125" style="27"/>
    <col min="2060" max="2060" width="12.42578125" style="27" bestFit="1" customWidth="1"/>
    <col min="2061" max="2304" width="10.42578125" style="27"/>
    <col min="2305" max="2305" width="38.42578125" style="27" customWidth="1"/>
    <col min="2306" max="2306" width="4.5703125" style="27" customWidth="1"/>
    <col min="2307" max="2307" width="4.140625" style="27" customWidth="1"/>
    <col min="2308" max="2308" width="12.42578125" style="27" customWidth="1"/>
    <col min="2309" max="2309" width="0.5703125" style="27" customWidth="1"/>
    <col min="2310" max="2310" width="12.42578125" style="27" customWidth="1"/>
    <col min="2311" max="2311" width="0.5703125" style="27" customWidth="1"/>
    <col min="2312" max="2312" width="12.42578125" style="27" customWidth="1"/>
    <col min="2313" max="2313" width="0.5703125" style="27" customWidth="1"/>
    <col min="2314" max="2314" width="12.42578125" style="27" customWidth="1"/>
    <col min="2315" max="2315" width="10.42578125" style="27"/>
    <col min="2316" max="2316" width="12.42578125" style="27" bestFit="1" customWidth="1"/>
    <col min="2317" max="2560" width="10.42578125" style="27"/>
    <col min="2561" max="2561" width="38.42578125" style="27" customWidth="1"/>
    <col min="2562" max="2562" width="4.5703125" style="27" customWidth="1"/>
    <col min="2563" max="2563" width="4.140625" style="27" customWidth="1"/>
    <col min="2564" max="2564" width="12.42578125" style="27" customWidth="1"/>
    <col min="2565" max="2565" width="0.5703125" style="27" customWidth="1"/>
    <col min="2566" max="2566" width="12.42578125" style="27" customWidth="1"/>
    <col min="2567" max="2567" width="0.5703125" style="27" customWidth="1"/>
    <col min="2568" max="2568" width="12.42578125" style="27" customWidth="1"/>
    <col min="2569" max="2569" width="0.5703125" style="27" customWidth="1"/>
    <col min="2570" max="2570" width="12.42578125" style="27" customWidth="1"/>
    <col min="2571" max="2571" width="10.42578125" style="27"/>
    <col min="2572" max="2572" width="12.42578125" style="27" bestFit="1" customWidth="1"/>
    <col min="2573" max="2816" width="10.42578125" style="27"/>
    <col min="2817" max="2817" width="38.42578125" style="27" customWidth="1"/>
    <col min="2818" max="2818" width="4.5703125" style="27" customWidth="1"/>
    <col min="2819" max="2819" width="4.140625" style="27" customWidth="1"/>
    <col min="2820" max="2820" width="12.42578125" style="27" customWidth="1"/>
    <col min="2821" max="2821" width="0.5703125" style="27" customWidth="1"/>
    <col min="2822" max="2822" width="12.42578125" style="27" customWidth="1"/>
    <col min="2823" max="2823" width="0.5703125" style="27" customWidth="1"/>
    <col min="2824" max="2824" width="12.42578125" style="27" customWidth="1"/>
    <col min="2825" max="2825" width="0.5703125" style="27" customWidth="1"/>
    <col min="2826" max="2826" width="12.42578125" style="27" customWidth="1"/>
    <col min="2827" max="2827" width="10.42578125" style="27"/>
    <col min="2828" max="2828" width="12.42578125" style="27" bestFit="1" customWidth="1"/>
    <col min="2829" max="3072" width="10.42578125" style="27"/>
    <col min="3073" max="3073" width="38.42578125" style="27" customWidth="1"/>
    <col min="3074" max="3074" width="4.5703125" style="27" customWidth="1"/>
    <col min="3075" max="3075" width="4.140625" style="27" customWidth="1"/>
    <col min="3076" max="3076" width="12.42578125" style="27" customWidth="1"/>
    <col min="3077" max="3077" width="0.5703125" style="27" customWidth="1"/>
    <col min="3078" max="3078" width="12.42578125" style="27" customWidth="1"/>
    <col min="3079" max="3079" width="0.5703125" style="27" customWidth="1"/>
    <col min="3080" max="3080" width="12.42578125" style="27" customWidth="1"/>
    <col min="3081" max="3081" width="0.5703125" style="27" customWidth="1"/>
    <col min="3082" max="3082" width="12.42578125" style="27" customWidth="1"/>
    <col min="3083" max="3083" width="10.42578125" style="27"/>
    <col min="3084" max="3084" width="12.42578125" style="27" bestFit="1" customWidth="1"/>
    <col min="3085" max="3328" width="10.42578125" style="27"/>
    <col min="3329" max="3329" width="38.42578125" style="27" customWidth="1"/>
    <col min="3330" max="3330" width="4.5703125" style="27" customWidth="1"/>
    <col min="3331" max="3331" width="4.140625" style="27" customWidth="1"/>
    <col min="3332" max="3332" width="12.42578125" style="27" customWidth="1"/>
    <col min="3333" max="3333" width="0.5703125" style="27" customWidth="1"/>
    <col min="3334" max="3334" width="12.42578125" style="27" customWidth="1"/>
    <col min="3335" max="3335" width="0.5703125" style="27" customWidth="1"/>
    <col min="3336" max="3336" width="12.42578125" style="27" customWidth="1"/>
    <col min="3337" max="3337" width="0.5703125" style="27" customWidth="1"/>
    <col min="3338" max="3338" width="12.42578125" style="27" customWidth="1"/>
    <col min="3339" max="3339" width="10.42578125" style="27"/>
    <col min="3340" max="3340" width="12.42578125" style="27" bestFit="1" customWidth="1"/>
    <col min="3341" max="3584" width="10.42578125" style="27"/>
    <col min="3585" max="3585" width="38.42578125" style="27" customWidth="1"/>
    <col min="3586" max="3586" width="4.5703125" style="27" customWidth="1"/>
    <col min="3587" max="3587" width="4.140625" style="27" customWidth="1"/>
    <col min="3588" max="3588" width="12.42578125" style="27" customWidth="1"/>
    <col min="3589" max="3589" width="0.5703125" style="27" customWidth="1"/>
    <col min="3590" max="3590" width="12.42578125" style="27" customWidth="1"/>
    <col min="3591" max="3591" width="0.5703125" style="27" customWidth="1"/>
    <col min="3592" max="3592" width="12.42578125" style="27" customWidth="1"/>
    <col min="3593" max="3593" width="0.5703125" style="27" customWidth="1"/>
    <col min="3594" max="3594" width="12.42578125" style="27" customWidth="1"/>
    <col min="3595" max="3595" width="10.42578125" style="27"/>
    <col min="3596" max="3596" width="12.42578125" style="27" bestFit="1" customWidth="1"/>
    <col min="3597" max="3840" width="10.42578125" style="27"/>
    <col min="3841" max="3841" width="38.42578125" style="27" customWidth="1"/>
    <col min="3842" max="3842" width="4.5703125" style="27" customWidth="1"/>
    <col min="3843" max="3843" width="4.140625" style="27" customWidth="1"/>
    <col min="3844" max="3844" width="12.42578125" style="27" customWidth="1"/>
    <col min="3845" max="3845" width="0.5703125" style="27" customWidth="1"/>
    <col min="3846" max="3846" width="12.42578125" style="27" customWidth="1"/>
    <col min="3847" max="3847" width="0.5703125" style="27" customWidth="1"/>
    <col min="3848" max="3848" width="12.42578125" style="27" customWidth="1"/>
    <col min="3849" max="3849" width="0.5703125" style="27" customWidth="1"/>
    <col min="3850" max="3850" width="12.42578125" style="27" customWidth="1"/>
    <col min="3851" max="3851" width="10.42578125" style="27"/>
    <col min="3852" max="3852" width="12.42578125" style="27" bestFit="1" customWidth="1"/>
    <col min="3853" max="4096" width="10.42578125" style="27"/>
    <col min="4097" max="4097" width="38.42578125" style="27" customWidth="1"/>
    <col min="4098" max="4098" width="4.5703125" style="27" customWidth="1"/>
    <col min="4099" max="4099" width="4.140625" style="27" customWidth="1"/>
    <col min="4100" max="4100" width="12.42578125" style="27" customWidth="1"/>
    <col min="4101" max="4101" width="0.5703125" style="27" customWidth="1"/>
    <col min="4102" max="4102" width="12.42578125" style="27" customWidth="1"/>
    <col min="4103" max="4103" width="0.5703125" style="27" customWidth="1"/>
    <col min="4104" max="4104" width="12.42578125" style="27" customWidth="1"/>
    <col min="4105" max="4105" width="0.5703125" style="27" customWidth="1"/>
    <col min="4106" max="4106" width="12.42578125" style="27" customWidth="1"/>
    <col min="4107" max="4107" width="10.42578125" style="27"/>
    <col min="4108" max="4108" width="12.42578125" style="27" bestFit="1" customWidth="1"/>
    <col min="4109" max="4352" width="10.42578125" style="27"/>
    <col min="4353" max="4353" width="38.42578125" style="27" customWidth="1"/>
    <col min="4354" max="4354" width="4.5703125" style="27" customWidth="1"/>
    <col min="4355" max="4355" width="4.140625" style="27" customWidth="1"/>
    <col min="4356" max="4356" width="12.42578125" style="27" customWidth="1"/>
    <col min="4357" max="4357" width="0.5703125" style="27" customWidth="1"/>
    <col min="4358" max="4358" width="12.42578125" style="27" customWidth="1"/>
    <col min="4359" max="4359" width="0.5703125" style="27" customWidth="1"/>
    <col min="4360" max="4360" width="12.42578125" style="27" customWidth="1"/>
    <col min="4361" max="4361" width="0.5703125" style="27" customWidth="1"/>
    <col min="4362" max="4362" width="12.42578125" style="27" customWidth="1"/>
    <col min="4363" max="4363" width="10.42578125" style="27"/>
    <col min="4364" max="4364" width="12.42578125" style="27" bestFit="1" customWidth="1"/>
    <col min="4365" max="4608" width="10.42578125" style="27"/>
    <col min="4609" max="4609" width="38.42578125" style="27" customWidth="1"/>
    <col min="4610" max="4610" width="4.5703125" style="27" customWidth="1"/>
    <col min="4611" max="4611" width="4.140625" style="27" customWidth="1"/>
    <col min="4612" max="4612" width="12.42578125" style="27" customWidth="1"/>
    <col min="4613" max="4613" width="0.5703125" style="27" customWidth="1"/>
    <col min="4614" max="4614" width="12.42578125" style="27" customWidth="1"/>
    <col min="4615" max="4615" width="0.5703125" style="27" customWidth="1"/>
    <col min="4616" max="4616" width="12.42578125" style="27" customWidth="1"/>
    <col min="4617" max="4617" width="0.5703125" style="27" customWidth="1"/>
    <col min="4618" max="4618" width="12.42578125" style="27" customWidth="1"/>
    <col min="4619" max="4619" width="10.42578125" style="27"/>
    <col min="4620" max="4620" width="12.42578125" style="27" bestFit="1" customWidth="1"/>
    <col min="4621" max="4864" width="10.42578125" style="27"/>
    <col min="4865" max="4865" width="38.42578125" style="27" customWidth="1"/>
    <col min="4866" max="4866" width="4.5703125" style="27" customWidth="1"/>
    <col min="4867" max="4867" width="4.140625" style="27" customWidth="1"/>
    <col min="4868" max="4868" width="12.42578125" style="27" customWidth="1"/>
    <col min="4869" max="4869" width="0.5703125" style="27" customWidth="1"/>
    <col min="4870" max="4870" width="12.42578125" style="27" customWidth="1"/>
    <col min="4871" max="4871" width="0.5703125" style="27" customWidth="1"/>
    <col min="4872" max="4872" width="12.42578125" style="27" customWidth="1"/>
    <col min="4873" max="4873" width="0.5703125" style="27" customWidth="1"/>
    <col min="4874" max="4874" width="12.42578125" style="27" customWidth="1"/>
    <col min="4875" max="4875" width="10.42578125" style="27"/>
    <col min="4876" max="4876" width="12.42578125" style="27" bestFit="1" customWidth="1"/>
    <col min="4877" max="5120" width="10.42578125" style="27"/>
    <col min="5121" max="5121" width="38.42578125" style="27" customWidth="1"/>
    <col min="5122" max="5122" width="4.5703125" style="27" customWidth="1"/>
    <col min="5123" max="5123" width="4.140625" style="27" customWidth="1"/>
    <col min="5124" max="5124" width="12.42578125" style="27" customWidth="1"/>
    <col min="5125" max="5125" width="0.5703125" style="27" customWidth="1"/>
    <col min="5126" max="5126" width="12.42578125" style="27" customWidth="1"/>
    <col min="5127" max="5127" width="0.5703125" style="27" customWidth="1"/>
    <col min="5128" max="5128" width="12.42578125" style="27" customWidth="1"/>
    <col min="5129" max="5129" width="0.5703125" style="27" customWidth="1"/>
    <col min="5130" max="5130" width="12.42578125" style="27" customWidth="1"/>
    <col min="5131" max="5131" width="10.42578125" style="27"/>
    <col min="5132" max="5132" width="12.42578125" style="27" bestFit="1" customWidth="1"/>
    <col min="5133" max="5376" width="10.42578125" style="27"/>
    <col min="5377" max="5377" width="38.42578125" style="27" customWidth="1"/>
    <col min="5378" max="5378" width="4.5703125" style="27" customWidth="1"/>
    <col min="5379" max="5379" width="4.140625" style="27" customWidth="1"/>
    <col min="5380" max="5380" width="12.42578125" style="27" customWidth="1"/>
    <col min="5381" max="5381" width="0.5703125" style="27" customWidth="1"/>
    <col min="5382" max="5382" width="12.42578125" style="27" customWidth="1"/>
    <col min="5383" max="5383" width="0.5703125" style="27" customWidth="1"/>
    <col min="5384" max="5384" width="12.42578125" style="27" customWidth="1"/>
    <col min="5385" max="5385" width="0.5703125" style="27" customWidth="1"/>
    <col min="5386" max="5386" width="12.42578125" style="27" customWidth="1"/>
    <col min="5387" max="5387" width="10.42578125" style="27"/>
    <col min="5388" max="5388" width="12.42578125" style="27" bestFit="1" customWidth="1"/>
    <col min="5389" max="5632" width="10.42578125" style="27"/>
    <col min="5633" max="5633" width="38.42578125" style="27" customWidth="1"/>
    <col min="5634" max="5634" width="4.5703125" style="27" customWidth="1"/>
    <col min="5635" max="5635" width="4.140625" style="27" customWidth="1"/>
    <col min="5636" max="5636" width="12.42578125" style="27" customWidth="1"/>
    <col min="5637" max="5637" width="0.5703125" style="27" customWidth="1"/>
    <col min="5638" max="5638" width="12.42578125" style="27" customWidth="1"/>
    <col min="5639" max="5639" width="0.5703125" style="27" customWidth="1"/>
    <col min="5640" max="5640" width="12.42578125" style="27" customWidth="1"/>
    <col min="5641" max="5641" width="0.5703125" style="27" customWidth="1"/>
    <col min="5642" max="5642" width="12.42578125" style="27" customWidth="1"/>
    <col min="5643" max="5643" width="10.42578125" style="27"/>
    <col min="5644" max="5644" width="12.42578125" style="27" bestFit="1" customWidth="1"/>
    <col min="5645" max="5888" width="10.42578125" style="27"/>
    <col min="5889" max="5889" width="38.42578125" style="27" customWidth="1"/>
    <col min="5890" max="5890" width="4.5703125" style="27" customWidth="1"/>
    <col min="5891" max="5891" width="4.140625" style="27" customWidth="1"/>
    <col min="5892" max="5892" width="12.42578125" style="27" customWidth="1"/>
    <col min="5893" max="5893" width="0.5703125" style="27" customWidth="1"/>
    <col min="5894" max="5894" width="12.42578125" style="27" customWidth="1"/>
    <col min="5895" max="5895" width="0.5703125" style="27" customWidth="1"/>
    <col min="5896" max="5896" width="12.42578125" style="27" customWidth="1"/>
    <col min="5897" max="5897" width="0.5703125" style="27" customWidth="1"/>
    <col min="5898" max="5898" width="12.42578125" style="27" customWidth="1"/>
    <col min="5899" max="5899" width="10.42578125" style="27"/>
    <col min="5900" max="5900" width="12.42578125" style="27" bestFit="1" customWidth="1"/>
    <col min="5901" max="6144" width="10.42578125" style="27"/>
    <col min="6145" max="6145" width="38.42578125" style="27" customWidth="1"/>
    <col min="6146" max="6146" width="4.5703125" style="27" customWidth="1"/>
    <col min="6147" max="6147" width="4.140625" style="27" customWidth="1"/>
    <col min="6148" max="6148" width="12.42578125" style="27" customWidth="1"/>
    <col min="6149" max="6149" width="0.5703125" style="27" customWidth="1"/>
    <col min="6150" max="6150" width="12.42578125" style="27" customWidth="1"/>
    <col min="6151" max="6151" width="0.5703125" style="27" customWidth="1"/>
    <col min="6152" max="6152" width="12.42578125" style="27" customWidth="1"/>
    <col min="6153" max="6153" width="0.5703125" style="27" customWidth="1"/>
    <col min="6154" max="6154" width="12.42578125" style="27" customWidth="1"/>
    <col min="6155" max="6155" width="10.42578125" style="27"/>
    <col min="6156" max="6156" width="12.42578125" style="27" bestFit="1" customWidth="1"/>
    <col min="6157" max="6400" width="10.42578125" style="27"/>
    <col min="6401" max="6401" width="38.42578125" style="27" customWidth="1"/>
    <col min="6402" max="6402" width="4.5703125" style="27" customWidth="1"/>
    <col min="6403" max="6403" width="4.140625" style="27" customWidth="1"/>
    <col min="6404" max="6404" width="12.42578125" style="27" customWidth="1"/>
    <col min="6405" max="6405" width="0.5703125" style="27" customWidth="1"/>
    <col min="6406" max="6406" width="12.42578125" style="27" customWidth="1"/>
    <col min="6407" max="6407" width="0.5703125" style="27" customWidth="1"/>
    <col min="6408" max="6408" width="12.42578125" style="27" customWidth="1"/>
    <col min="6409" max="6409" width="0.5703125" style="27" customWidth="1"/>
    <col min="6410" max="6410" width="12.42578125" style="27" customWidth="1"/>
    <col min="6411" max="6411" width="10.42578125" style="27"/>
    <col min="6412" max="6412" width="12.42578125" style="27" bestFit="1" customWidth="1"/>
    <col min="6413" max="6656" width="10.42578125" style="27"/>
    <col min="6657" max="6657" width="38.42578125" style="27" customWidth="1"/>
    <col min="6658" max="6658" width="4.5703125" style="27" customWidth="1"/>
    <col min="6659" max="6659" width="4.140625" style="27" customWidth="1"/>
    <col min="6660" max="6660" width="12.42578125" style="27" customWidth="1"/>
    <col min="6661" max="6661" width="0.5703125" style="27" customWidth="1"/>
    <col min="6662" max="6662" width="12.42578125" style="27" customWidth="1"/>
    <col min="6663" max="6663" width="0.5703125" style="27" customWidth="1"/>
    <col min="6664" max="6664" width="12.42578125" style="27" customWidth="1"/>
    <col min="6665" max="6665" width="0.5703125" style="27" customWidth="1"/>
    <col min="6666" max="6666" width="12.42578125" style="27" customWidth="1"/>
    <col min="6667" max="6667" width="10.42578125" style="27"/>
    <col min="6668" max="6668" width="12.42578125" style="27" bestFit="1" customWidth="1"/>
    <col min="6669" max="6912" width="10.42578125" style="27"/>
    <col min="6913" max="6913" width="38.42578125" style="27" customWidth="1"/>
    <col min="6914" max="6914" width="4.5703125" style="27" customWidth="1"/>
    <col min="6915" max="6915" width="4.140625" style="27" customWidth="1"/>
    <col min="6916" max="6916" width="12.42578125" style="27" customWidth="1"/>
    <col min="6917" max="6917" width="0.5703125" style="27" customWidth="1"/>
    <col min="6918" max="6918" width="12.42578125" style="27" customWidth="1"/>
    <col min="6919" max="6919" width="0.5703125" style="27" customWidth="1"/>
    <col min="6920" max="6920" width="12.42578125" style="27" customWidth="1"/>
    <col min="6921" max="6921" width="0.5703125" style="27" customWidth="1"/>
    <col min="6922" max="6922" width="12.42578125" style="27" customWidth="1"/>
    <col min="6923" max="6923" width="10.42578125" style="27"/>
    <col min="6924" max="6924" width="12.42578125" style="27" bestFit="1" customWidth="1"/>
    <col min="6925" max="7168" width="10.42578125" style="27"/>
    <col min="7169" max="7169" width="38.42578125" style="27" customWidth="1"/>
    <col min="7170" max="7170" width="4.5703125" style="27" customWidth="1"/>
    <col min="7171" max="7171" width="4.140625" style="27" customWidth="1"/>
    <col min="7172" max="7172" width="12.42578125" style="27" customWidth="1"/>
    <col min="7173" max="7173" width="0.5703125" style="27" customWidth="1"/>
    <col min="7174" max="7174" width="12.42578125" style="27" customWidth="1"/>
    <col min="7175" max="7175" width="0.5703125" style="27" customWidth="1"/>
    <col min="7176" max="7176" width="12.42578125" style="27" customWidth="1"/>
    <col min="7177" max="7177" width="0.5703125" style="27" customWidth="1"/>
    <col min="7178" max="7178" width="12.42578125" style="27" customWidth="1"/>
    <col min="7179" max="7179" width="10.42578125" style="27"/>
    <col min="7180" max="7180" width="12.42578125" style="27" bestFit="1" customWidth="1"/>
    <col min="7181" max="7424" width="10.42578125" style="27"/>
    <col min="7425" max="7425" width="38.42578125" style="27" customWidth="1"/>
    <col min="7426" max="7426" width="4.5703125" style="27" customWidth="1"/>
    <col min="7427" max="7427" width="4.140625" style="27" customWidth="1"/>
    <col min="7428" max="7428" width="12.42578125" style="27" customWidth="1"/>
    <col min="7429" max="7429" width="0.5703125" style="27" customWidth="1"/>
    <col min="7430" max="7430" width="12.42578125" style="27" customWidth="1"/>
    <col min="7431" max="7431" width="0.5703125" style="27" customWidth="1"/>
    <col min="7432" max="7432" width="12.42578125" style="27" customWidth="1"/>
    <col min="7433" max="7433" width="0.5703125" style="27" customWidth="1"/>
    <col min="7434" max="7434" width="12.42578125" style="27" customWidth="1"/>
    <col min="7435" max="7435" width="10.42578125" style="27"/>
    <col min="7436" max="7436" width="12.42578125" style="27" bestFit="1" customWidth="1"/>
    <col min="7437" max="7680" width="10.42578125" style="27"/>
    <col min="7681" max="7681" width="38.42578125" style="27" customWidth="1"/>
    <col min="7682" max="7682" width="4.5703125" style="27" customWidth="1"/>
    <col min="7683" max="7683" width="4.140625" style="27" customWidth="1"/>
    <col min="7684" max="7684" width="12.42578125" style="27" customWidth="1"/>
    <col min="7685" max="7685" width="0.5703125" style="27" customWidth="1"/>
    <col min="7686" max="7686" width="12.42578125" style="27" customWidth="1"/>
    <col min="7687" max="7687" width="0.5703125" style="27" customWidth="1"/>
    <col min="7688" max="7688" width="12.42578125" style="27" customWidth="1"/>
    <col min="7689" max="7689" width="0.5703125" style="27" customWidth="1"/>
    <col min="7690" max="7690" width="12.42578125" style="27" customWidth="1"/>
    <col min="7691" max="7691" width="10.42578125" style="27"/>
    <col min="7692" max="7692" width="12.42578125" style="27" bestFit="1" customWidth="1"/>
    <col min="7693" max="7936" width="10.42578125" style="27"/>
    <col min="7937" max="7937" width="38.42578125" style="27" customWidth="1"/>
    <col min="7938" max="7938" width="4.5703125" style="27" customWidth="1"/>
    <col min="7939" max="7939" width="4.140625" style="27" customWidth="1"/>
    <col min="7940" max="7940" width="12.42578125" style="27" customWidth="1"/>
    <col min="7941" max="7941" width="0.5703125" style="27" customWidth="1"/>
    <col min="7942" max="7942" width="12.42578125" style="27" customWidth="1"/>
    <col min="7943" max="7943" width="0.5703125" style="27" customWidth="1"/>
    <col min="7944" max="7944" width="12.42578125" style="27" customWidth="1"/>
    <col min="7945" max="7945" width="0.5703125" style="27" customWidth="1"/>
    <col min="7946" max="7946" width="12.42578125" style="27" customWidth="1"/>
    <col min="7947" max="7947" width="10.42578125" style="27"/>
    <col min="7948" max="7948" width="12.42578125" style="27" bestFit="1" customWidth="1"/>
    <col min="7949" max="8192" width="10.42578125" style="27"/>
    <col min="8193" max="8193" width="38.42578125" style="27" customWidth="1"/>
    <col min="8194" max="8194" width="4.5703125" style="27" customWidth="1"/>
    <col min="8195" max="8195" width="4.140625" style="27" customWidth="1"/>
    <col min="8196" max="8196" width="12.42578125" style="27" customWidth="1"/>
    <col min="8197" max="8197" width="0.5703125" style="27" customWidth="1"/>
    <col min="8198" max="8198" width="12.42578125" style="27" customWidth="1"/>
    <col min="8199" max="8199" width="0.5703125" style="27" customWidth="1"/>
    <col min="8200" max="8200" width="12.42578125" style="27" customWidth="1"/>
    <col min="8201" max="8201" width="0.5703125" style="27" customWidth="1"/>
    <col min="8202" max="8202" width="12.42578125" style="27" customWidth="1"/>
    <col min="8203" max="8203" width="10.42578125" style="27"/>
    <col min="8204" max="8204" width="12.42578125" style="27" bestFit="1" customWidth="1"/>
    <col min="8205" max="8448" width="10.42578125" style="27"/>
    <col min="8449" max="8449" width="38.42578125" style="27" customWidth="1"/>
    <col min="8450" max="8450" width="4.5703125" style="27" customWidth="1"/>
    <col min="8451" max="8451" width="4.140625" style="27" customWidth="1"/>
    <col min="8452" max="8452" width="12.42578125" style="27" customWidth="1"/>
    <col min="8453" max="8453" width="0.5703125" style="27" customWidth="1"/>
    <col min="8454" max="8454" width="12.42578125" style="27" customWidth="1"/>
    <col min="8455" max="8455" width="0.5703125" style="27" customWidth="1"/>
    <col min="8456" max="8456" width="12.42578125" style="27" customWidth="1"/>
    <col min="8457" max="8457" width="0.5703125" style="27" customWidth="1"/>
    <col min="8458" max="8458" width="12.42578125" style="27" customWidth="1"/>
    <col min="8459" max="8459" width="10.42578125" style="27"/>
    <col min="8460" max="8460" width="12.42578125" style="27" bestFit="1" customWidth="1"/>
    <col min="8461" max="8704" width="10.42578125" style="27"/>
    <col min="8705" max="8705" width="38.42578125" style="27" customWidth="1"/>
    <col min="8706" max="8706" width="4.5703125" style="27" customWidth="1"/>
    <col min="8707" max="8707" width="4.140625" style="27" customWidth="1"/>
    <col min="8708" max="8708" width="12.42578125" style="27" customWidth="1"/>
    <col min="8709" max="8709" width="0.5703125" style="27" customWidth="1"/>
    <col min="8710" max="8710" width="12.42578125" style="27" customWidth="1"/>
    <col min="8711" max="8711" width="0.5703125" style="27" customWidth="1"/>
    <col min="8712" max="8712" width="12.42578125" style="27" customWidth="1"/>
    <col min="8713" max="8713" width="0.5703125" style="27" customWidth="1"/>
    <col min="8714" max="8714" width="12.42578125" style="27" customWidth="1"/>
    <col min="8715" max="8715" width="10.42578125" style="27"/>
    <col min="8716" max="8716" width="12.42578125" style="27" bestFit="1" customWidth="1"/>
    <col min="8717" max="8960" width="10.42578125" style="27"/>
    <col min="8961" max="8961" width="38.42578125" style="27" customWidth="1"/>
    <col min="8962" max="8962" width="4.5703125" style="27" customWidth="1"/>
    <col min="8963" max="8963" width="4.140625" style="27" customWidth="1"/>
    <col min="8964" max="8964" width="12.42578125" style="27" customWidth="1"/>
    <col min="8965" max="8965" width="0.5703125" style="27" customWidth="1"/>
    <col min="8966" max="8966" width="12.42578125" style="27" customWidth="1"/>
    <col min="8967" max="8967" width="0.5703125" style="27" customWidth="1"/>
    <col min="8968" max="8968" width="12.42578125" style="27" customWidth="1"/>
    <col min="8969" max="8969" width="0.5703125" style="27" customWidth="1"/>
    <col min="8970" max="8970" width="12.42578125" style="27" customWidth="1"/>
    <col min="8971" max="8971" width="10.42578125" style="27"/>
    <col min="8972" max="8972" width="12.42578125" style="27" bestFit="1" customWidth="1"/>
    <col min="8973" max="9216" width="10.42578125" style="27"/>
    <col min="9217" max="9217" width="38.42578125" style="27" customWidth="1"/>
    <col min="9218" max="9218" width="4.5703125" style="27" customWidth="1"/>
    <col min="9219" max="9219" width="4.140625" style="27" customWidth="1"/>
    <col min="9220" max="9220" width="12.42578125" style="27" customWidth="1"/>
    <col min="9221" max="9221" width="0.5703125" style="27" customWidth="1"/>
    <col min="9222" max="9222" width="12.42578125" style="27" customWidth="1"/>
    <col min="9223" max="9223" width="0.5703125" style="27" customWidth="1"/>
    <col min="9224" max="9224" width="12.42578125" style="27" customWidth="1"/>
    <col min="9225" max="9225" width="0.5703125" style="27" customWidth="1"/>
    <col min="9226" max="9226" width="12.42578125" style="27" customWidth="1"/>
    <col min="9227" max="9227" width="10.42578125" style="27"/>
    <col min="9228" max="9228" width="12.42578125" style="27" bestFit="1" customWidth="1"/>
    <col min="9229" max="9472" width="10.42578125" style="27"/>
    <col min="9473" max="9473" width="38.42578125" style="27" customWidth="1"/>
    <col min="9474" max="9474" width="4.5703125" style="27" customWidth="1"/>
    <col min="9475" max="9475" width="4.140625" style="27" customWidth="1"/>
    <col min="9476" max="9476" width="12.42578125" style="27" customWidth="1"/>
    <col min="9477" max="9477" width="0.5703125" style="27" customWidth="1"/>
    <col min="9478" max="9478" width="12.42578125" style="27" customWidth="1"/>
    <col min="9479" max="9479" width="0.5703125" style="27" customWidth="1"/>
    <col min="9480" max="9480" width="12.42578125" style="27" customWidth="1"/>
    <col min="9481" max="9481" width="0.5703125" style="27" customWidth="1"/>
    <col min="9482" max="9482" width="12.42578125" style="27" customWidth="1"/>
    <col min="9483" max="9483" width="10.42578125" style="27"/>
    <col min="9484" max="9484" width="12.42578125" style="27" bestFit="1" customWidth="1"/>
    <col min="9485" max="9728" width="10.42578125" style="27"/>
    <col min="9729" max="9729" width="38.42578125" style="27" customWidth="1"/>
    <col min="9730" max="9730" width="4.5703125" style="27" customWidth="1"/>
    <col min="9731" max="9731" width="4.140625" style="27" customWidth="1"/>
    <col min="9732" max="9732" width="12.42578125" style="27" customWidth="1"/>
    <col min="9733" max="9733" width="0.5703125" style="27" customWidth="1"/>
    <col min="9734" max="9734" width="12.42578125" style="27" customWidth="1"/>
    <col min="9735" max="9735" width="0.5703125" style="27" customWidth="1"/>
    <col min="9736" max="9736" width="12.42578125" style="27" customWidth="1"/>
    <col min="9737" max="9737" width="0.5703125" style="27" customWidth="1"/>
    <col min="9738" max="9738" width="12.42578125" style="27" customWidth="1"/>
    <col min="9739" max="9739" width="10.42578125" style="27"/>
    <col min="9740" max="9740" width="12.42578125" style="27" bestFit="1" customWidth="1"/>
    <col min="9741" max="9984" width="10.42578125" style="27"/>
    <col min="9985" max="9985" width="38.42578125" style="27" customWidth="1"/>
    <col min="9986" max="9986" width="4.5703125" style="27" customWidth="1"/>
    <col min="9987" max="9987" width="4.140625" style="27" customWidth="1"/>
    <col min="9988" max="9988" width="12.42578125" style="27" customWidth="1"/>
    <col min="9989" max="9989" width="0.5703125" style="27" customWidth="1"/>
    <col min="9990" max="9990" width="12.42578125" style="27" customWidth="1"/>
    <col min="9991" max="9991" width="0.5703125" style="27" customWidth="1"/>
    <col min="9992" max="9992" width="12.42578125" style="27" customWidth="1"/>
    <col min="9993" max="9993" width="0.5703125" style="27" customWidth="1"/>
    <col min="9994" max="9994" width="12.42578125" style="27" customWidth="1"/>
    <col min="9995" max="9995" width="10.42578125" style="27"/>
    <col min="9996" max="9996" width="12.42578125" style="27" bestFit="1" customWidth="1"/>
    <col min="9997" max="10240" width="10.42578125" style="27"/>
    <col min="10241" max="10241" width="38.42578125" style="27" customWidth="1"/>
    <col min="10242" max="10242" width="4.5703125" style="27" customWidth="1"/>
    <col min="10243" max="10243" width="4.140625" style="27" customWidth="1"/>
    <col min="10244" max="10244" width="12.42578125" style="27" customWidth="1"/>
    <col min="10245" max="10245" width="0.5703125" style="27" customWidth="1"/>
    <col min="10246" max="10246" width="12.42578125" style="27" customWidth="1"/>
    <col min="10247" max="10247" width="0.5703125" style="27" customWidth="1"/>
    <col min="10248" max="10248" width="12.42578125" style="27" customWidth="1"/>
    <col min="10249" max="10249" width="0.5703125" style="27" customWidth="1"/>
    <col min="10250" max="10250" width="12.42578125" style="27" customWidth="1"/>
    <col min="10251" max="10251" width="10.42578125" style="27"/>
    <col min="10252" max="10252" width="12.42578125" style="27" bestFit="1" customWidth="1"/>
    <col min="10253" max="10496" width="10.42578125" style="27"/>
    <col min="10497" max="10497" width="38.42578125" style="27" customWidth="1"/>
    <col min="10498" max="10498" width="4.5703125" style="27" customWidth="1"/>
    <col min="10499" max="10499" width="4.140625" style="27" customWidth="1"/>
    <col min="10500" max="10500" width="12.42578125" style="27" customWidth="1"/>
    <col min="10501" max="10501" width="0.5703125" style="27" customWidth="1"/>
    <col min="10502" max="10502" width="12.42578125" style="27" customWidth="1"/>
    <col min="10503" max="10503" width="0.5703125" style="27" customWidth="1"/>
    <col min="10504" max="10504" width="12.42578125" style="27" customWidth="1"/>
    <col min="10505" max="10505" width="0.5703125" style="27" customWidth="1"/>
    <col min="10506" max="10506" width="12.42578125" style="27" customWidth="1"/>
    <col min="10507" max="10507" width="10.42578125" style="27"/>
    <col min="10508" max="10508" width="12.42578125" style="27" bestFit="1" customWidth="1"/>
    <col min="10509" max="10752" width="10.42578125" style="27"/>
    <col min="10753" max="10753" width="38.42578125" style="27" customWidth="1"/>
    <col min="10754" max="10754" width="4.5703125" style="27" customWidth="1"/>
    <col min="10755" max="10755" width="4.140625" style="27" customWidth="1"/>
    <col min="10756" max="10756" width="12.42578125" style="27" customWidth="1"/>
    <col min="10757" max="10757" width="0.5703125" style="27" customWidth="1"/>
    <col min="10758" max="10758" width="12.42578125" style="27" customWidth="1"/>
    <col min="10759" max="10759" width="0.5703125" style="27" customWidth="1"/>
    <col min="10760" max="10760" width="12.42578125" style="27" customWidth="1"/>
    <col min="10761" max="10761" width="0.5703125" style="27" customWidth="1"/>
    <col min="10762" max="10762" width="12.42578125" style="27" customWidth="1"/>
    <col min="10763" max="10763" width="10.42578125" style="27"/>
    <col min="10764" max="10764" width="12.42578125" style="27" bestFit="1" customWidth="1"/>
    <col min="10765" max="11008" width="10.42578125" style="27"/>
    <col min="11009" max="11009" width="38.42578125" style="27" customWidth="1"/>
    <col min="11010" max="11010" width="4.5703125" style="27" customWidth="1"/>
    <col min="11011" max="11011" width="4.140625" style="27" customWidth="1"/>
    <col min="11012" max="11012" width="12.42578125" style="27" customWidth="1"/>
    <col min="11013" max="11013" width="0.5703125" style="27" customWidth="1"/>
    <col min="11014" max="11014" width="12.42578125" style="27" customWidth="1"/>
    <col min="11015" max="11015" width="0.5703125" style="27" customWidth="1"/>
    <col min="11016" max="11016" width="12.42578125" style="27" customWidth="1"/>
    <col min="11017" max="11017" width="0.5703125" style="27" customWidth="1"/>
    <col min="11018" max="11018" width="12.42578125" style="27" customWidth="1"/>
    <col min="11019" max="11019" width="10.42578125" style="27"/>
    <col min="11020" max="11020" width="12.42578125" style="27" bestFit="1" customWidth="1"/>
    <col min="11021" max="11264" width="10.42578125" style="27"/>
    <col min="11265" max="11265" width="38.42578125" style="27" customWidth="1"/>
    <col min="11266" max="11266" width="4.5703125" style="27" customWidth="1"/>
    <col min="11267" max="11267" width="4.140625" style="27" customWidth="1"/>
    <col min="11268" max="11268" width="12.42578125" style="27" customWidth="1"/>
    <col min="11269" max="11269" width="0.5703125" style="27" customWidth="1"/>
    <col min="11270" max="11270" width="12.42578125" style="27" customWidth="1"/>
    <col min="11271" max="11271" width="0.5703125" style="27" customWidth="1"/>
    <col min="11272" max="11272" width="12.42578125" style="27" customWidth="1"/>
    <col min="11273" max="11273" width="0.5703125" style="27" customWidth="1"/>
    <col min="11274" max="11274" width="12.42578125" style="27" customWidth="1"/>
    <col min="11275" max="11275" width="10.42578125" style="27"/>
    <col min="11276" max="11276" width="12.42578125" style="27" bestFit="1" customWidth="1"/>
    <col min="11277" max="11520" width="10.42578125" style="27"/>
    <col min="11521" max="11521" width="38.42578125" style="27" customWidth="1"/>
    <col min="11522" max="11522" width="4.5703125" style="27" customWidth="1"/>
    <col min="11523" max="11523" width="4.140625" style="27" customWidth="1"/>
    <col min="11524" max="11524" width="12.42578125" style="27" customWidth="1"/>
    <col min="11525" max="11525" width="0.5703125" style="27" customWidth="1"/>
    <col min="11526" max="11526" width="12.42578125" style="27" customWidth="1"/>
    <col min="11527" max="11527" width="0.5703125" style="27" customWidth="1"/>
    <col min="11528" max="11528" width="12.42578125" style="27" customWidth="1"/>
    <col min="11529" max="11529" width="0.5703125" style="27" customWidth="1"/>
    <col min="11530" max="11530" width="12.42578125" style="27" customWidth="1"/>
    <col min="11531" max="11531" width="10.42578125" style="27"/>
    <col min="11532" max="11532" width="12.42578125" style="27" bestFit="1" customWidth="1"/>
    <col min="11533" max="11776" width="10.42578125" style="27"/>
    <col min="11777" max="11777" width="38.42578125" style="27" customWidth="1"/>
    <col min="11778" max="11778" width="4.5703125" style="27" customWidth="1"/>
    <col min="11779" max="11779" width="4.140625" style="27" customWidth="1"/>
    <col min="11780" max="11780" width="12.42578125" style="27" customWidth="1"/>
    <col min="11781" max="11781" width="0.5703125" style="27" customWidth="1"/>
    <col min="11782" max="11782" width="12.42578125" style="27" customWidth="1"/>
    <col min="11783" max="11783" width="0.5703125" style="27" customWidth="1"/>
    <col min="11784" max="11784" width="12.42578125" style="27" customWidth="1"/>
    <col min="11785" max="11785" width="0.5703125" style="27" customWidth="1"/>
    <col min="11786" max="11786" width="12.42578125" style="27" customWidth="1"/>
    <col min="11787" max="11787" width="10.42578125" style="27"/>
    <col min="11788" max="11788" width="12.42578125" style="27" bestFit="1" customWidth="1"/>
    <col min="11789" max="12032" width="10.42578125" style="27"/>
    <col min="12033" max="12033" width="38.42578125" style="27" customWidth="1"/>
    <col min="12034" max="12034" width="4.5703125" style="27" customWidth="1"/>
    <col min="12035" max="12035" width="4.140625" style="27" customWidth="1"/>
    <col min="12036" max="12036" width="12.42578125" style="27" customWidth="1"/>
    <col min="12037" max="12037" width="0.5703125" style="27" customWidth="1"/>
    <col min="12038" max="12038" width="12.42578125" style="27" customWidth="1"/>
    <col min="12039" max="12039" width="0.5703125" style="27" customWidth="1"/>
    <col min="12040" max="12040" width="12.42578125" style="27" customWidth="1"/>
    <col min="12041" max="12041" width="0.5703125" style="27" customWidth="1"/>
    <col min="12042" max="12042" width="12.42578125" style="27" customWidth="1"/>
    <col min="12043" max="12043" width="10.42578125" style="27"/>
    <col min="12044" max="12044" width="12.42578125" style="27" bestFit="1" customWidth="1"/>
    <col min="12045" max="12288" width="10.42578125" style="27"/>
    <col min="12289" max="12289" width="38.42578125" style="27" customWidth="1"/>
    <col min="12290" max="12290" width="4.5703125" style="27" customWidth="1"/>
    <col min="12291" max="12291" width="4.140625" style="27" customWidth="1"/>
    <col min="12292" max="12292" width="12.42578125" style="27" customWidth="1"/>
    <col min="12293" max="12293" width="0.5703125" style="27" customWidth="1"/>
    <col min="12294" max="12294" width="12.42578125" style="27" customWidth="1"/>
    <col min="12295" max="12295" width="0.5703125" style="27" customWidth="1"/>
    <col min="12296" max="12296" width="12.42578125" style="27" customWidth="1"/>
    <col min="12297" max="12297" width="0.5703125" style="27" customWidth="1"/>
    <col min="12298" max="12298" width="12.42578125" style="27" customWidth="1"/>
    <col min="12299" max="12299" width="10.42578125" style="27"/>
    <col min="12300" max="12300" width="12.42578125" style="27" bestFit="1" customWidth="1"/>
    <col min="12301" max="12544" width="10.42578125" style="27"/>
    <col min="12545" max="12545" width="38.42578125" style="27" customWidth="1"/>
    <col min="12546" max="12546" width="4.5703125" style="27" customWidth="1"/>
    <col min="12547" max="12547" width="4.140625" style="27" customWidth="1"/>
    <col min="12548" max="12548" width="12.42578125" style="27" customWidth="1"/>
    <col min="12549" max="12549" width="0.5703125" style="27" customWidth="1"/>
    <col min="12550" max="12550" width="12.42578125" style="27" customWidth="1"/>
    <col min="12551" max="12551" width="0.5703125" style="27" customWidth="1"/>
    <col min="12552" max="12552" width="12.42578125" style="27" customWidth="1"/>
    <col min="12553" max="12553" width="0.5703125" style="27" customWidth="1"/>
    <col min="12554" max="12554" width="12.42578125" style="27" customWidth="1"/>
    <col min="12555" max="12555" width="10.42578125" style="27"/>
    <col min="12556" max="12556" width="12.42578125" style="27" bestFit="1" customWidth="1"/>
    <col min="12557" max="12800" width="10.42578125" style="27"/>
    <col min="12801" max="12801" width="38.42578125" style="27" customWidth="1"/>
    <col min="12802" max="12802" width="4.5703125" style="27" customWidth="1"/>
    <col min="12803" max="12803" width="4.140625" style="27" customWidth="1"/>
    <col min="12804" max="12804" width="12.42578125" style="27" customWidth="1"/>
    <col min="12805" max="12805" width="0.5703125" style="27" customWidth="1"/>
    <col min="12806" max="12806" width="12.42578125" style="27" customWidth="1"/>
    <col min="12807" max="12807" width="0.5703125" style="27" customWidth="1"/>
    <col min="12808" max="12808" width="12.42578125" style="27" customWidth="1"/>
    <col min="12809" max="12809" width="0.5703125" style="27" customWidth="1"/>
    <col min="12810" max="12810" width="12.42578125" style="27" customWidth="1"/>
    <col min="12811" max="12811" width="10.42578125" style="27"/>
    <col min="12812" max="12812" width="12.42578125" style="27" bestFit="1" customWidth="1"/>
    <col min="12813" max="13056" width="10.42578125" style="27"/>
    <col min="13057" max="13057" width="38.42578125" style="27" customWidth="1"/>
    <col min="13058" max="13058" width="4.5703125" style="27" customWidth="1"/>
    <col min="13059" max="13059" width="4.140625" style="27" customWidth="1"/>
    <col min="13060" max="13060" width="12.42578125" style="27" customWidth="1"/>
    <col min="13061" max="13061" width="0.5703125" style="27" customWidth="1"/>
    <col min="13062" max="13062" width="12.42578125" style="27" customWidth="1"/>
    <col min="13063" max="13063" width="0.5703125" style="27" customWidth="1"/>
    <col min="13064" max="13064" width="12.42578125" style="27" customWidth="1"/>
    <col min="13065" max="13065" width="0.5703125" style="27" customWidth="1"/>
    <col min="13066" max="13066" width="12.42578125" style="27" customWidth="1"/>
    <col min="13067" max="13067" width="10.42578125" style="27"/>
    <col min="13068" max="13068" width="12.42578125" style="27" bestFit="1" customWidth="1"/>
    <col min="13069" max="13312" width="10.42578125" style="27"/>
    <col min="13313" max="13313" width="38.42578125" style="27" customWidth="1"/>
    <col min="13314" max="13314" width="4.5703125" style="27" customWidth="1"/>
    <col min="13315" max="13315" width="4.140625" style="27" customWidth="1"/>
    <col min="13316" max="13316" width="12.42578125" style="27" customWidth="1"/>
    <col min="13317" max="13317" width="0.5703125" style="27" customWidth="1"/>
    <col min="13318" max="13318" width="12.42578125" style="27" customWidth="1"/>
    <col min="13319" max="13319" width="0.5703125" style="27" customWidth="1"/>
    <col min="13320" max="13320" width="12.42578125" style="27" customWidth="1"/>
    <col min="13321" max="13321" width="0.5703125" style="27" customWidth="1"/>
    <col min="13322" max="13322" width="12.42578125" style="27" customWidth="1"/>
    <col min="13323" max="13323" width="10.42578125" style="27"/>
    <col min="13324" max="13324" width="12.42578125" style="27" bestFit="1" customWidth="1"/>
    <col min="13325" max="13568" width="10.42578125" style="27"/>
    <col min="13569" max="13569" width="38.42578125" style="27" customWidth="1"/>
    <col min="13570" max="13570" width="4.5703125" style="27" customWidth="1"/>
    <col min="13571" max="13571" width="4.140625" style="27" customWidth="1"/>
    <col min="13572" max="13572" width="12.42578125" style="27" customWidth="1"/>
    <col min="13573" max="13573" width="0.5703125" style="27" customWidth="1"/>
    <col min="13574" max="13574" width="12.42578125" style="27" customWidth="1"/>
    <col min="13575" max="13575" width="0.5703125" style="27" customWidth="1"/>
    <col min="13576" max="13576" width="12.42578125" style="27" customWidth="1"/>
    <col min="13577" max="13577" width="0.5703125" style="27" customWidth="1"/>
    <col min="13578" max="13578" width="12.42578125" style="27" customWidth="1"/>
    <col min="13579" max="13579" width="10.42578125" style="27"/>
    <col min="13580" max="13580" width="12.42578125" style="27" bestFit="1" customWidth="1"/>
    <col min="13581" max="13824" width="10.42578125" style="27"/>
    <col min="13825" max="13825" width="38.42578125" style="27" customWidth="1"/>
    <col min="13826" max="13826" width="4.5703125" style="27" customWidth="1"/>
    <col min="13827" max="13827" width="4.140625" style="27" customWidth="1"/>
    <col min="13828" max="13828" width="12.42578125" style="27" customWidth="1"/>
    <col min="13829" max="13829" width="0.5703125" style="27" customWidth="1"/>
    <col min="13830" max="13830" width="12.42578125" style="27" customWidth="1"/>
    <col min="13831" max="13831" width="0.5703125" style="27" customWidth="1"/>
    <col min="13832" max="13832" width="12.42578125" style="27" customWidth="1"/>
    <col min="13833" max="13833" width="0.5703125" style="27" customWidth="1"/>
    <col min="13834" max="13834" width="12.42578125" style="27" customWidth="1"/>
    <col min="13835" max="13835" width="10.42578125" style="27"/>
    <col min="13836" max="13836" width="12.42578125" style="27" bestFit="1" customWidth="1"/>
    <col min="13837" max="14080" width="10.42578125" style="27"/>
    <col min="14081" max="14081" width="38.42578125" style="27" customWidth="1"/>
    <col min="14082" max="14082" width="4.5703125" style="27" customWidth="1"/>
    <col min="14083" max="14083" width="4.140625" style="27" customWidth="1"/>
    <col min="14084" max="14084" width="12.42578125" style="27" customWidth="1"/>
    <col min="14085" max="14085" width="0.5703125" style="27" customWidth="1"/>
    <col min="14086" max="14086" width="12.42578125" style="27" customWidth="1"/>
    <col min="14087" max="14087" width="0.5703125" style="27" customWidth="1"/>
    <col min="14088" max="14088" width="12.42578125" style="27" customWidth="1"/>
    <col min="14089" max="14089" width="0.5703125" style="27" customWidth="1"/>
    <col min="14090" max="14090" width="12.42578125" style="27" customWidth="1"/>
    <col min="14091" max="14091" width="10.42578125" style="27"/>
    <col min="14092" max="14092" width="12.42578125" style="27" bestFit="1" customWidth="1"/>
    <col min="14093" max="14336" width="10.42578125" style="27"/>
    <col min="14337" max="14337" width="38.42578125" style="27" customWidth="1"/>
    <col min="14338" max="14338" width="4.5703125" style="27" customWidth="1"/>
    <col min="14339" max="14339" width="4.140625" style="27" customWidth="1"/>
    <col min="14340" max="14340" width="12.42578125" style="27" customWidth="1"/>
    <col min="14341" max="14341" width="0.5703125" style="27" customWidth="1"/>
    <col min="14342" max="14342" width="12.42578125" style="27" customWidth="1"/>
    <col min="14343" max="14343" width="0.5703125" style="27" customWidth="1"/>
    <col min="14344" max="14344" width="12.42578125" style="27" customWidth="1"/>
    <col min="14345" max="14345" width="0.5703125" style="27" customWidth="1"/>
    <col min="14346" max="14346" width="12.42578125" style="27" customWidth="1"/>
    <col min="14347" max="14347" width="10.42578125" style="27"/>
    <col min="14348" max="14348" width="12.42578125" style="27" bestFit="1" customWidth="1"/>
    <col min="14349" max="14592" width="10.42578125" style="27"/>
    <col min="14593" max="14593" width="38.42578125" style="27" customWidth="1"/>
    <col min="14594" max="14594" width="4.5703125" style="27" customWidth="1"/>
    <col min="14595" max="14595" width="4.140625" style="27" customWidth="1"/>
    <col min="14596" max="14596" width="12.42578125" style="27" customWidth="1"/>
    <col min="14597" max="14597" width="0.5703125" style="27" customWidth="1"/>
    <col min="14598" max="14598" width="12.42578125" style="27" customWidth="1"/>
    <col min="14599" max="14599" width="0.5703125" style="27" customWidth="1"/>
    <col min="14600" max="14600" width="12.42578125" style="27" customWidth="1"/>
    <col min="14601" max="14601" width="0.5703125" style="27" customWidth="1"/>
    <col min="14602" max="14602" width="12.42578125" style="27" customWidth="1"/>
    <col min="14603" max="14603" width="10.42578125" style="27"/>
    <col min="14604" max="14604" width="12.42578125" style="27" bestFit="1" customWidth="1"/>
    <col min="14605" max="14848" width="10.42578125" style="27"/>
    <col min="14849" max="14849" width="38.42578125" style="27" customWidth="1"/>
    <col min="14850" max="14850" width="4.5703125" style="27" customWidth="1"/>
    <col min="14851" max="14851" width="4.140625" style="27" customWidth="1"/>
    <col min="14852" max="14852" width="12.42578125" style="27" customWidth="1"/>
    <col min="14853" max="14853" width="0.5703125" style="27" customWidth="1"/>
    <col min="14854" max="14854" width="12.42578125" style="27" customWidth="1"/>
    <col min="14855" max="14855" width="0.5703125" style="27" customWidth="1"/>
    <col min="14856" max="14856" width="12.42578125" style="27" customWidth="1"/>
    <col min="14857" max="14857" width="0.5703125" style="27" customWidth="1"/>
    <col min="14858" max="14858" width="12.42578125" style="27" customWidth="1"/>
    <col min="14859" max="14859" width="10.42578125" style="27"/>
    <col min="14860" max="14860" width="12.42578125" style="27" bestFit="1" customWidth="1"/>
    <col min="14861" max="15104" width="10.42578125" style="27"/>
    <col min="15105" max="15105" width="38.42578125" style="27" customWidth="1"/>
    <col min="15106" max="15106" width="4.5703125" style="27" customWidth="1"/>
    <col min="15107" max="15107" width="4.140625" style="27" customWidth="1"/>
    <col min="15108" max="15108" width="12.42578125" style="27" customWidth="1"/>
    <col min="15109" max="15109" width="0.5703125" style="27" customWidth="1"/>
    <col min="15110" max="15110" width="12.42578125" style="27" customWidth="1"/>
    <col min="15111" max="15111" width="0.5703125" style="27" customWidth="1"/>
    <col min="15112" max="15112" width="12.42578125" style="27" customWidth="1"/>
    <col min="15113" max="15113" width="0.5703125" style="27" customWidth="1"/>
    <col min="15114" max="15114" width="12.42578125" style="27" customWidth="1"/>
    <col min="15115" max="15115" width="10.42578125" style="27"/>
    <col min="15116" max="15116" width="12.42578125" style="27" bestFit="1" customWidth="1"/>
    <col min="15117" max="15360" width="10.42578125" style="27"/>
    <col min="15361" max="15361" width="38.42578125" style="27" customWidth="1"/>
    <col min="15362" max="15362" width="4.5703125" style="27" customWidth="1"/>
    <col min="15363" max="15363" width="4.140625" style="27" customWidth="1"/>
    <col min="15364" max="15364" width="12.42578125" style="27" customWidth="1"/>
    <col min="15365" max="15365" width="0.5703125" style="27" customWidth="1"/>
    <col min="15366" max="15366" width="12.42578125" style="27" customWidth="1"/>
    <col min="15367" max="15367" width="0.5703125" style="27" customWidth="1"/>
    <col min="15368" max="15368" width="12.42578125" style="27" customWidth="1"/>
    <col min="15369" max="15369" width="0.5703125" style="27" customWidth="1"/>
    <col min="15370" max="15370" width="12.42578125" style="27" customWidth="1"/>
    <col min="15371" max="15371" width="10.42578125" style="27"/>
    <col min="15372" max="15372" width="12.42578125" style="27" bestFit="1" customWidth="1"/>
    <col min="15373" max="15616" width="10.42578125" style="27"/>
    <col min="15617" max="15617" width="38.42578125" style="27" customWidth="1"/>
    <col min="15618" max="15618" width="4.5703125" style="27" customWidth="1"/>
    <col min="15619" max="15619" width="4.140625" style="27" customWidth="1"/>
    <col min="15620" max="15620" width="12.42578125" style="27" customWidth="1"/>
    <col min="15621" max="15621" width="0.5703125" style="27" customWidth="1"/>
    <col min="15622" max="15622" width="12.42578125" style="27" customWidth="1"/>
    <col min="15623" max="15623" width="0.5703125" style="27" customWidth="1"/>
    <col min="15624" max="15624" width="12.42578125" style="27" customWidth="1"/>
    <col min="15625" max="15625" width="0.5703125" style="27" customWidth="1"/>
    <col min="15626" max="15626" width="12.42578125" style="27" customWidth="1"/>
    <col min="15627" max="15627" width="10.42578125" style="27"/>
    <col min="15628" max="15628" width="12.42578125" style="27" bestFit="1" customWidth="1"/>
    <col min="15629" max="15872" width="10.42578125" style="27"/>
    <col min="15873" max="15873" width="38.42578125" style="27" customWidth="1"/>
    <col min="15874" max="15874" width="4.5703125" style="27" customWidth="1"/>
    <col min="15875" max="15875" width="4.140625" style="27" customWidth="1"/>
    <col min="15876" max="15876" width="12.42578125" style="27" customWidth="1"/>
    <col min="15877" max="15877" width="0.5703125" style="27" customWidth="1"/>
    <col min="15878" max="15878" width="12.42578125" style="27" customWidth="1"/>
    <col min="15879" max="15879" width="0.5703125" style="27" customWidth="1"/>
    <col min="15880" max="15880" width="12.42578125" style="27" customWidth="1"/>
    <col min="15881" max="15881" width="0.5703125" style="27" customWidth="1"/>
    <col min="15882" max="15882" width="12.42578125" style="27" customWidth="1"/>
    <col min="15883" max="15883" width="10.42578125" style="27"/>
    <col min="15884" max="15884" width="12.42578125" style="27" bestFit="1" customWidth="1"/>
    <col min="15885" max="16128" width="10.42578125" style="27"/>
    <col min="16129" max="16129" width="38.42578125" style="27" customWidth="1"/>
    <col min="16130" max="16130" width="4.5703125" style="27" customWidth="1"/>
    <col min="16131" max="16131" width="4.140625" style="27" customWidth="1"/>
    <col min="16132" max="16132" width="12.42578125" style="27" customWidth="1"/>
    <col min="16133" max="16133" width="0.5703125" style="27" customWidth="1"/>
    <col min="16134" max="16134" width="12.42578125" style="27" customWidth="1"/>
    <col min="16135" max="16135" width="0.5703125" style="27" customWidth="1"/>
    <col min="16136" max="16136" width="12.42578125" style="27" customWidth="1"/>
    <col min="16137" max="16137" width="0.5703125" style="27" customWidth="1"/>
    <col min="16138" max="16138" width="12.42578125" style="27" customWidth="1"/>
    <col min="16139" max="16139" width="10.42578125" style="27"/>
    <col min="16140" max="16140" width="12.42578125" style="27" bestFit="1" customWidth="1"/>
    <col min="16141" max="16384" width="10.42578125" style="27"/>
  </cols>
  <sheetData>
    <row r="1" spans="1:12" ht="20.25" customHeight="1">
      <c r="A1" s="196" t="s">
        <v>132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2" ht="20.25" customHeight="1">
      <c r="A2" s="205" t="s">
        <v>98</v>
      </c>
      <c r="B2" s="205"/>
      <c r="C2" s="205"/>
      <c r="D2" s="205"/>
      <c r="E2" s="205"/>
      <c r="F2" s="205"/>
      <c r="G2" s="205"/>
      <c r="H2" s="205"/>
      <c r="I2" s="205"/>
      <c r="J2" s="205"/>
      <c r="K2" s="24"/>
    </row>
    <row r="3" spans="1:12" ht="20.25" customHeight="1">
      <c r="A3" s="205" t="s">
        <v>210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ht="20.25" customHeight="1">
      <c r="A4" s="205" t="s">
        <v>140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2" s="129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2" ht="4.9000000000000004" customHeight="1">
      <c r="A6" s="204" t="s">
        <v>1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J7" s="28"/>
    </row>
    <row r="8" spans="1:12" ht="17.25" customHeight="1">
      <c r="B8" s="6" t="s">
        <v>2</v>
      </c>
      <c r="C8" s="6"/>
      <c r="D8" s="202" t="s">
        <v>3</v>
      </c>
      <c r="E8" s="202"/>
      <c r="F8" s="202"/>
      <c r="G8" s="143"/>
      <c r="H8" s="202" t="s">
        <v>4</v>
      </c>
      <c r="I8" s="202"/>
      <c r="J8" s="202"/>
    </row>
    <row r="9" spans="1:12" ht="17.25" customHeight="1">
      <c r="B9" s="6"/>
      <c r="C9" s="6"/>
      <c r="D9" s="193" t="s">
        <v>160</v>
      </c>
      <c r="E9" s="193"/>
      <c r="F9" s="193"/>
      <c r="G9" s="6"/>
      <c r="H9" s="193" t="s">
        <v>160</v>
      </c>
      <c r="I9" s="193"/>
      <c r="J9" s="193"/>
    </row>
    <row r="10" spans="1:12" ht="17.25" customHeight="1">
      <c r="B10" s="6"/>
      <c r="C10" s="6"/>
      <c r="D10" s="22" t="s">
        <v>209</v>
      </c>
      <c r="E10" s="158"/>
      <c r="F10" s="22" t="s">
        <v>209</v>
      </c>
      <c r="G10" s="6"/>
      <c r="H10" s="22" t="s">
        <v>209</v>
      </c>
      <c r="I10" s="158"/>
      <c r="J10" s="22" t="s">
        <v>209</v>
      </c>
    </row>
    <row r="11" spans="1:12" ht="17.4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L11" s="31"/>
    </row>
    <row r="12" spans="1:12" ht="17.45" customHeight="1">
      <c r="D12" s="8"/>
      <c r="E12" s="21"/>
      <c r="F12" s="8"/>
      <c r="G12" s="23"/>
      <c r="H12" s="8"/>
      <c r="I12" s="21"/>
      <c r="J12" s="8"/>
      <c r="L12" s="31"/>
    </row>
    <row r="13" spans="1:12" ht="17.45" customHeight="1">
      <c r="A13" s="27" t="s">
        <v>48</v>
      </c>
      <c r="B13" s="18">
        <v>23</v>
      </c>
      <c r="C13" s="32"/>
      <c r="D13" s="67">
        <v>734272271</v>
      </c>
      <c r="E13" s="67"/>
      <c r="F13" s="67">
        <v>419963547</v>
      </c>
      <c r="G13" s="67"/>
      <c r="H13" s="67">
        <v>630773601</v>
      </c>
      <c r="I13" s="67"/>
      <c r="J13" s="67">
        <v>340495487</v>
      </c>
      <c r="L13" s="9"/>
    </row>
    <row r="14" spans="1:12" ht="17.45" customHeight="1">
      <c r="A14" s="27" t="s">
        <v>49</v>
      </c>
      <c r="B14" s="18">
        <v>23</v>
      </c>
      <c r="C14" s="32"/>
      <c r="D14" s="67">
        <v>-578316088</v>
      </c>
      <c r="E14" s="67"/>
      <c r="F14" s="67">
        <v>-301119231</v>
      </c>
      <c r="G14" s="67"/>
      <c r="H14" s="67">
        <v>-501587226</v>
      </c>
      <c r="I14" s="67"/>
      <c r="J14" s="67">
        <v>-254119485</v>
      </c>
      <c r="L14" s="9"/>
    </row>
    <row r="15" spans="1:12" ht="17.45" customHeight="1">
      <c r="A15" s="27" t="s">
        <v>50</v>
      </c>
      <c r="B15" s="18"/>
      <c r="C15" s="32"/>
      <c r="D15" s="145">
        <f>SUM(D13:D14)</f>
        <v>155956183</v>
      </c>
      <c r="E15" s="69"/>
      <c r="F15" s="145">
        <f>SUM(F13:F14)</f>
        <v>118844316</v>
      </c>
      <c r="G15" s="69"/>
      <c r="H15" s="145">
        <f>SUM(H13:H14)</f>
        <v>129186375</v>
      </c>
      <c r="I15" s="69"/>
      <c r="J15" s="145">
        <f>SUM(J13:J14)</f>
        <v>86376002</v>
      </c>
      <c r="L15" s="9"/>
    </row>
    <row r="16" spans="1:12" ht="17.45" customHeight="1">
      <c r="A16" s="27" t="s">
        <v>51</v>
      </c>
      <c r="B16" s="18">
        <v>23</v>
      </c>
      <c r="C16" s="67"/>
      <c r="D16" s="67">
        <v>2302382</v>
      </c>
      <c r="E16" s="67"/>
      <c r="F16" s="67">
        <v>4560958</v>
      </c>
      <c r="G16" s="67"/>
      <c r="H16" s="67">
        <v>3167225</v>
      </c>
      <c r="I16" s="67"/>
      <c r="J16" s="67">
        <v>3407057</v>
      </c>
      <c r="L16" s="9"/>
    </row>
    <row r="17" spans="1:12" ht="17.45" customHeight="1">
      <c r="A17" s="27" t="s">
        <v>52</v>
      </c>
      <c r="B17" s="9"/>
      <c r="C17" s="34"/>
      <c r="D17" s="70">
        <f>SUM(D15:D16)</f>
        <v>158258565</v>
      </c>
      <c r="E17" s="67"/>
      <c r="F17" s="70">
        <f>SUM(F15:F16)</f>
        <v>123405274</v>
      </c>
      <c r="G17" s="67"/>
      <c r="H17" s="70">
        <f>SUM(H15:H16)</f>
        <v>132353600</v>
      </c>
      <c r="I17" s="67"/>
      <c r="J17" s="70">
        <f>SUM(J15:J16)</f>
        <v>89783059</v>
      </c>
      <c r="L17" s="9"/>
    </row>
    <row r="18" spans="1:12" ht="17.45" customHeight="1">
      <c r="A18" s="27" t="s">
        <v>53</v>
      </c>
      <c r="B18" s="18">
        <v>23</v>
      </c>
      <c r="C18" s="18"/>
      <c r="D18" s="67">
        <v>-3199253</v>
      </c>
      <c r="E18" s="67"/>
      <c r="F18" s="67">
        <v>-6226702</v>
      </c>
      <c r="G18" s="67"/>
      <c r="H18" s="67">
        <v>-2168975</v>
      </c>
      <c r="I18" s="67"/>
      <c r="J18" s="67">
        <v>-6074229</v>
      </c>
      <c r="L18" s="9"/>
    </row>
    <row r="19" spans="1:12" ht="17.45" customHeight="1">
      <c r="A19" s="27" t="s">
        <v>54</v>
      </c>
      <c r="B19" s="18">
        <v>23</v>
      </c>
      <c r="C19" s="18"/>
      <c r="D19" s="67">
        <v>-154313850</v>
      </c>
      <c r="E19" s="67"/>
      <c r="F19" s="67">
        <v>-157433056</v>
      </c>
      <c r="G19" s="67"/>
      <c r="H19" s="67">
        <v>-121067603</v>
      </c>
      <c r="I19" s="67"/>
      <c r="J19" s="67">
        <v>-123915784</v>
      </c>
      <c r="L19" s="9"/>
    </row>
    <row r="20" spans="1:12" ht="17.45" customHeight="1">
      <c r="A20" s="27" t="s">
        <v>55</v>
      </c>
      <c r="B20" s="18"/>
      <c r="C20" s="32"/>
      <c r="D20" s="70">
        <f>SUM(D18:D19)</f>
        <v>-157513103</v>
      </c>
      <c r="E20" s="67"/>
      <c r="F20" s="70">
        <f>SUM(F18:F19)</f>
        <v>-163659758</v>
      </c>
      <c r="G20" s="67"/>
      <c r="H20" s="70">
        <f>SUM(H18:H19)</f>
        <v>-123236578</v>
      </c>
      <c r="I20" s="67"/>
      <c r="J20" s="70">
        <f>SUM(J18:J19)</f>
        <v>-129990013</v>
      </c>
      <c r="L20" s="9"/>
    </row>
    <row r="21" spans="1:12" ht="17.45" customHeight="1">
      <c r="A21" s="27" t="s">
        <v>108</v>
      </c>
      <c r="B21" s="18"/>
      <c r="C21" s="35"/>
      <c r="D21" s="71"/>
      <c r="E21" s="71"/>
      <c r="F21" s="71"/>
      <c r="G21" s="71"/>
      <c r="H21" s="71"/>
      <c r="I21" s="71"/>
      <c r="J21" s="71"/>
      <c r="L21" s="9"/>
    </row>
    <row r="22" spans="1:12" ht="17.45" customHeight="1">
      <c r="A22" s="36" t="s">
        <v>95</v>
      </c>
      <c r="B22" s="18"/>
      <c r="C22" s="37"/>
      <c r="D22" s="67">
        <f>D17+D20</f>
        <v>745462</v>
      </c>
      <c r="E22" s="67"/>
      <c r="F22" s="67">
        <f>F17+F20</f>
        <v>-40254484</v>
      </c>
      <c r="G22" s="67"/>
      <c r="H22" s="67">
        <f>H17+H20</f>
        <v>9117022</v>
      </c>
      <c r="I22" s="67"/>
      <c r="J22" s="67">
        <f>J17+J20</f>
        <v>-40206954</v>
      </c>
      <c r="L22" s="9"/>
    </row>
    <row r="23" spans="1:12" ht="17.45" customHeight="1">
      <c r="A23" s="27" t="s">
        <v>56</v>
      </c>
      <c r="B23" s="18"/>
      <c r="D23" s="67">
        <v>-1700699</v>
      </c>
      <c r="E23" s="67"/>
      <c r="F23" s="67">
        <v>-1756195</v>
      </c>
      <c r="G23" s="67"/>
      <c r="H23" s="67">
        <v>-1427171</v>
      </c>
      <c r="I23" s="67"/>
      <c r="J23" s="67">
        <v>-1520097</v>
      </c>
      <c r="L23" s="9"/>
    </row>
    <row r="24" spans="1:12" ht="17.45" customHeight="1">
      <c r="A24" s="27" t="s">
        <v>147</v>
      </c>
      <c r="B24" s="18"/>
      <c r="D24" s="67"/>
      <c r="E24" s="67"/>
      <c r="F24" s="67"/>
      <c r="G24" s="67"/>
      <c r="H24" s="67"/>
      <c r="I24" s="67"/>
      <c r="J24" s="67"/>
      <c r="L24" s="9"/>
    </row>
    <row r="25" spans="1:12" ht="17.45" customHeight="1">
      <c r="A25" s="36" t="s">
        <v>57</v>
      </c>
      <c r="B25" s="18"/>
      <c r="D25" s="68">
        <v>51574</v>
      </c>
      <c r="E25" s="67"/>
      <c r="F25" s="68">
        <v>-1813511</v>
      </c>
      <c r="G25" s="67"/>
      <c r="H25" s="68">
        <v>0</v>
      </c>
      <c r="I25" s="67"/>
      <c r="J25" s="68">
        <v>0</v>
      </c>
      <c r="L25" s="9"/>
    </row>
    <row r="26" spans="1:12" ht="17.45" customHeight="1">
      <c r="A26" s="27" t="s">
        <v>109</v>
      </c>
      <c r="B26" s="18"/>
      <c r="D26" s="69">
        <f>SUM(D22:D25)</f>
        <v>-903663</v>
      </c>
      <c r="E26" s="67"/>
      <c r="F26" s="69">
        <f>SUM(F22:F25)</f>
        <v>-43824190</v>
      </c>
      <c r="G26" s="72"/>
      <c r="H26" s="69">
        <f>SUM(H22:H25)</f>
        <v>7689851</v>
      </c>
      <c r="I26" s="72"/>
      <c r="J26" s="69">
        <f>SUM(J22:J25)</f>
        <v>-41727051</v>
      </c>
      <c r="L26" s="9"/>
    </row>
    <row r="27" spans="1:12" ht="17.45" customHeight="1">
      <c r="A27" s="27" t="s">
        <v>161</v>
      </c>
      <c r="B27" s="18">
        <v>24</v>
      </c>
      <c r="D27" s="67">
        <v>-641360</v>
      </c>
      <c r="E27" s="67"/>
      <c r="F27" s="67">
        <v>8751358</v>
      </c>
      <c r="G27" s="67"/>
      <c r="H27" s="67">
        <v>-1939580</v>
      </c>
      <c r="I27" s="67"/>
      <c r="J27" s="67">
        <v>7846042</v>
      </c>
      <c r="L27" s="9"/>
    </row>
    <row r="28" spans="1:12" ht="17.45" customHeight="1" thickBot="1">
      <c r="A28" s="39" t="s">
        <v>138</v>
      </c>
      <c r="D28" s="73">
        <f>SUM(D26:D27)</f>
        <v>-1545023</v>
      </c>
      <c r="E28" s="67"/>
      <c r="F28" s="73">
        <f>SUM(F26:F27)</f>
        <v>-35072832</v>
      </c>
      <c r="G28" s="72"/>
      <c r="H28" s="73">
        <f>SUM(H26:H27)</f>
        <v>5750271</v>
      </c>
      <c r="I28" s="72"/>
      <c r="J28" s="73">
        <f>SUM(J26:J27)</f>
        <v>-33881009</v>
      </c>
      <c r="L28" s="9"/>
    </row>
    <row r="29" spans="1:12" ht="17.45" customHeight="1" thickTop="1">
      <c r="A29" s="142" t="s">
        <v>176</v>
      </c>
      <c r="D29" s="40"/>
      <c r="E29" s="20"/>
      <c r="F29" s="40"/>
      <c r="G29" s="38"/>
      <c r="H29" s="40"/>
      <c r="I29" s="38"/>
      <c r="J29" s="40"/>
      <c r="L29" s="9"/>
    </row>
    <row r="30" spans="1:12" ht="17.45" customHeight="1">
      <c r="A30" s="126" t="s">
        <v>148</v>
      </c>
      <c r="D30" s="40"/>
      <c r="E30" s="20"/>
      <c r="F30" s="40"/>
      <c r="G30" s="38"/>
      <c r="H30" s="40"/>
      <c r="I30" s="38"/>
      <c r="J30" s="40"/>
      <c r="L30" s="9"/>
    </row>
    <row r="31" spans="1:12" ht="17.45" customHeight="1">
      <c r="A31" s="126" t="s">
        <v>149</v>
      </c>
      <c r="D31" s="40"/>
      <c r="E31" s="20"/>
      <c r="F31" s="40"/>
      <c r="G31" s="38"/>
      <c r="H31" s="40"/>
      <c r="I31" s="38"/>
      <c r="J31" s="40"/>
      <c r="L31" s="9"/>
    </row>
    <row r="32" spans="1:12" ht="17.45" customHeight="1">
      <c r="A32" s="10" t="s">
        <v>142</v>
      </c>
      <c r="D32" s="40"/>
      <c r="E32" s="20"/>
      <c r="F32" s="40"/>
      <c r="G32" s="38"/>
      <c r="H32" s="40"/>
      <c r="I32" s="38"/>
      <c r="J32" s="40"/>
      <c r="L32" s="9"/>
    </row>
    <row r="33" spans="1:12" ht="21">
      <c r="A33" s="10" t="s">
        <v>143</v>
      </c>
      <c r="D33" s="67">
        <v>-19447</v>
      </c>
      <c r="E33" s="67"/>
      <c r="F33" s="67">
        <v>18558</v>
      </c>
      <c r="G33" s="67"/>
      <c r="H33" s="67">
        <v>0</v>
      </c>
      <c r="I33" s="67"/>
      <c r="J33" s="67">
        <v>0</v>
      </c>
      <c r="L33" s="9"/>
    </row>
    <row r="34" spans="1:12" ht="17.45" customHeight="1" thickBot="1">
      <c r="A34" s="39" t="s">
        <v>58</v>
      </c>
      <c r="D34" s="190">
        <f>SUM(D33:D33)</f>
        <v>-19447</v>
      </c>
      <c r="E34" s="67"/>
      <c r="F34" s="190">
        <f>SUM(F33)</f>
        <v>18558</v>
      </c>
      <c r="G34" s="67"/>
      <c r="H34" s="191">
        <f>SUM(H33:H33)</f>
        <v>0</v>
      </c>
      <c r="I34" s="192"/>
      <c r="J34" s="191">
        <f>SUM(J33)</f>
        <v>0</v>
      </c>
      <c r="L34" s="9"/>
    </row>
    <row r="35" spans="1:12" ht="8.65" customHeight="1" thickTop="1">
      <c r="A35" s="127"/>
      <c r="D35" s="69"/>
      <c r="E35" s="67"/>
      <c r="F35" s="69"/>
      <c r="G35" s="72"/>
      <c r="H35" s="69"/>
      <c r="I35" s="72"/>
      <c r="J35" s="69"/>
      <c r="L35" s="9"/>
    </row>
    <row r="36" spans="1:12" ht="17.45" customHeight="1" thickBot="1">
      <c r="A36" s="39" t="s">
        <v>59</v>
      </c>
      <c r="D36" s="75">
        <f>+D28+D34</f>
        <v>-1564470</v>
      </c>
      <c r="E36" s="76"/>
      <c r="F36" s="75">
        <f>+F28+F34</f>
        <v>-35054274</v>
      </c>
      <c r="G36" s="77"/>
      <c r="H36" s="75">
        <f>+H28+H34</f>
        <v>5750271</v>
      </c>
      <c r="I36" s="77"/>
      <c r="J36" s="75">
        <f>+J28+J34</f>
        <v>-33881009</v>
      </c>
      <c r="L36" s="9"/>
    </row>
    <row r="37" spans="1:12" ht="8.65" customHeight="1" thickTop="1">
      <c r="A37" s="127"/>
      <c r="D37" s="69"/>
      <c r="E37" s="67"/>
      <c r="F37" s="69"/>
      <c r="G37" s="72"/>
      <c r="H37" s="69"/>
      <c r="I37" s="72"/>
      <c r="J37" s="69"/>
      <c r="L37" s="9"/>
    </row>
    <row r="38" spans="1:12" ht="17.45" customHeight="1">
      <c r="A38" s="41" t="s">
        <v>60</v>
      </c>
      <c r="B38" s="34"/>
      <c r="C38" s="34"/>
      <c r="D38" s="76"/>
      <c r="E38" s="76"/>
      <c r="F38" s="76"/>
      <c r="G38" s="78"/>
      <c r="H38" s="76"/>
      <c r="I38" s="78"/>
      <c r="J38" s="76"/>
      <c r="L38" s="9"/>
    </row>
    <row r="39" spans="1:12" ht="17.45" customHeight="1">
      <c r="A39" s="42" t="s">
        <v>61</v>
      </c>
      <c r="B39" s="34"/>
      <c r="C39" s="34"/>
      <c r="D39" s="79">
        <f>+D28-D40</f>
        <v>-1091045</v>
      </c>
      <c r="E39" s="76"/>
      <c r="F39" s="79">
        <f>+F28-F40</f>
        <v>-34662098</v>
      </c>
      <c r="G39" s="76"/>
      <c r="H39" s="79">
        <f>+H28-H40</f>
        <v>5750271</v>
      </c>
      <c r="I39" s="79"/>
      <c r="J39" s="79">
        <f>+J28-J40</f>
        <v>-33881009</v>
      </c>
    </row>
    <row r="40" spans="1:12" ht="17.45" customHeight="1">
      <c r="A40" s="42" t="s">
        <v>100</v>
      </c>
      <c r="B40" s="34"/>
      <c r="C40" s="34"/>
      <c r="D40" s="67">
        <v>-453978</v>
      </c>
      <c r="E40" s="76"/>
      <c r="F40" s="67">
        <v>-410734</v>
      </c>
      <c r="G40" s="76"/>
      <c r="H40" s="67">
        <v>0</v>
      </c>
      <c r="I40" s="76"/>
      <c r="J40" s="67">
        <v>0</v>
      </c>
      <c r="L40" s="9"/>
    </row>
    <row r="41" spans="1:12" ht="17.45" customHeight="1" thickBot="1">
      <c r="A41" s="39"/>
      <c r="B41" s="34"/>
      <c r="C41" s="34"/>
      <c r="D41" s="73">
        <f>SUM(D39:D40)</f>
        <v>-1545023</v>
      </c>
      <c r="E41" s="76"/>
      <c r="F41" s="73">
        <f>SUM(F39:F40)</f>
        <v>-35072832</v>
      </c>
      <c r="G41" s="78"/>
      <c r="H41" s="73">
        <f>SUM(H39:H40)</f>
        <v>5750271</v>
      </c>
      <c r="I41" s="78"/>
      <c r="J41" s="73">
        <f>SUM(J39:J40)</f>
        <v>-33881009</v>
      </c>
      <c r="L41" s="9"/>
    </row>
    <row r="42" spans="1:12" ht="17.45" customHeight="1" thickTop="1">
      <c r="A42" s="41" t="s">
        <v>62</v>
      </c>
      <c r="B42" s="34"/>
      <c r="C42" s="34"/>
      <c r="D42" s="67"/>
      <c r="E42" s="67"/>
      <c r="F42" s="67"/>
      <c r="G42" s="80"/>
      <c r="H42" s="67"/>
      <c r="I42" s="80"/>
      <c r="J42" s="67"/>
      <c r="L42" s="9"/>
    </row>
    <row r="43" spans="1:12" ht="17.45" customHeight="1">
      <c r="A43" s="44" t="s">
        <v>63</v>
      </c>
      <c r="B43" s="34"/>
      <c r="C43" s="34"/>
      <c r="D43" s="67"/>
      <c r="E43" s="67"/>
      <c r="F43" s="67"/>
      <c r="G43" s="80"/>
      <c r="H43" s="67"/>
      <c r="I43" s="80"/>
      <c r="J43" s="67"/>
      <c r="L43" s="9"/>
    </row>
    <row r="44" spans="1:12" ht="17.45" customHeight="1">
      <c r="A44" s="42" t="s">
        <v>61</v>
      </c>
      <c r="B44" s="34"/>
      <c r="C44" s="34"/>
      <c r="D44" s="81">
        <f>+D36-D45</f>
        <v>-1110492</v>
      </c>
      <c r="E44" s="67"/>
      <c r="F44" s="81">
        <f>+F36-F45</f>
        <v>-34643540</v>
      </c>
      <c r="G44" s="67"/>
      <c r="H44" s="81">
        <f>+H36-H45</f>
        <v>5750271</v>
      </c>
      <c r="I44" s="82"/>
      <c r="J44" s="81">
        <f>+J36-J45</f>
        <v>-33881009</v>
      </c>
    </row>
    <row r="45" spans="1:12" ht="21">
      <c r="A45" s="42" t="s">
        <v>97</v>
      </c>
      <c r="B45" s="34"/>
      <c r="C45" s="34"/>
      <c r="D45" s="68">
        <v>-453978</v>
      </c>
      <c r="E45" s="67"/>
      <c r="F45" s="67">
        <v>-410734</v>
      </c>
      <c r="G45" s="67"/>
      <c r="H45" s="67">
        <v>0</v>
      </c>
      <c r="I45" s="67"/>
      <c r="J45" s="67">
        <v>0</v>
      </c>
      <c r="L45" s="9"/>
    </row>
    <row r="46" spans="1:12" ht="17.45" customHeight="1" thickBot="1">
      <c r="A46" s="39"/>
      <c r="B46" s="34"/>
      <c r="C46" s="34"/>
      <c r="D46" s="73">
        <f>SUM(D44:D45)</f>
        <v>-1564470</v>
      </c>
      <c r="E46" s="67"/>
      <c r="F46" s="73">
        <f>SUM(F44:F45)</f>
        <v>-35054274</v>
      </c>
      <c r="G46" s="80"/>
      <c r="H46" s="73">
        <f>SUM(H44:H45)</f>
        <v>5750271</v>
      </c>
      <c r="I46" s="80"/>
      <c r="J46" s="73">
        <f>SUM(J44:J45)</f>
        <v>-33881009</v>
      </c>
      <c r="L46" s="9"/>
    </row>
    <row r="47" spans="1:12" ht="3.75" customHeight="1" thickTop="1">
      <c r="A47" s="46"/>
      <c r="B47" s="34"/>
      <c r="C47" s="34"/>
      <c r="D47" s="47"/>
      <c r="E47" s="20"/>
      <c r="F47" s="47"/>
      <c r="G47" s="45"/>
      <c r="H47" s="47"/>
      <c r="I47" s="45"/>
      <c r="J47" s="47"/>
      <c r="L47" s="9"/>
    </row>
    <row r="48" spans="1:12" ht="17.45" customHeight="1">
      <c r="A48" s="39" t="s">
        <v>144</v>
      </c>
      <c r="B48" s="48"/>
      <c r="C48" s="49"/>
      <c r="D48" s="50"/>
      <c r="E48" s="9"/>
      <c r="F48" s="50"/>
      <c r="G48" s="9"/>
      <c r="H48" s="50"/>
      <c r="I48" s="9"/>
      <c r="J48" s="50"/>
    </row>
    <row r="49" spans="1:10" ht="17.45" customHeight="1">
      <c r="A49" s="51" t="s">
        <v>64</v>
      </c>
      <c r="B49" s="18"/>
      <c r="C49" s="49"/>
      <c r="D49" s="52">
        <f>(D39/D51)</f>
        <v>-5.0676849664370756E-3</v>
      </c>
      <c r="E49" s="53"/>
      <c r="F49" s="52">
        <f>(F39/F51)</f>
        <v>-0.16099848580009865</v>
      </c>
      <c r="G49" s="53"/>
      <c r="H49" s="52">
        <f>(H39/H51)</f>
        <v>2.6708854263242203E-2</v>
      </c>
      <c r="I49" s="53"/>
      <c r="J49" s="52">
        <f>(J39/J51)</f>
        <v>-0.15737048422110844</v>
      </c>
    </row>
    <row r="50" spans="1:10" ht="21">
      <c r="A50" s="39" t="s">
        <v>65</v>
      </c>
      <c r="B50" s="49"/>
      <c r="C50" s="49"/>
      <c r="D50" s="9"/>
      <c r="E50" s="9"/>
      <c r="F50" s="9"/>
      <c r="G50" s="43"/>
      <c r="H50" s="9"/>
      <c r="I50" s="43"/>
      <c r="J50" s="9"/>
    </row>
    <row r="51" spans="1:10" ht="21">
      <c r="A51" s="51" t="s">
        <v>66</v>
      </c>
      <c r="B51" s="18"/>
      <c r="C51" s="49"/>
      <c r="D51" s="69">
        <v>215294559</v>
      </c>
      <c r="E51" s="20"/>
      <c r="F51" s="69">
        <v>215294559</v>
      </c>
      <c r="G51" s="20"/>
      <c r="H51" s="69">
        <v>215294559</v>
      </c>
      <c r="I51" s="45"/>
      <c r="J51" s="69">
        <v>215294559</v>
      </c>
    </row>
    <row r="52" spans="1:10" ht="6.75" customHeight="1">
      <c r="A52" s="51"/>
      <c r="B52" s="18"/>
      <c r="C52" s="49"/>
      <c r="D52" s="33"/>
      <c r="E52" s="20"/>
      <c r="F52" s="33"/>
      <c r="G52" s="20"/>
      <c r="H52" s="33"/>
      <c r="I52" s="45"/>
      <c r="J52" s="33"/>
    </row>
    <row r="53" spans="1:10" ht="6" customHeight="1">
      <c r="A53" s="51"/>
      <c r="B53" s="49"/>
      <c r="C53" s="49"/>
      <c r="D53" s="33"/>
      <c r="E53" s="9"/>
      <c r="F53" s="33"/>
      <c r="G53" s="43"/>
      <c r="H53" s="33"/>
      <c r="I53" s="43"/>
      <c r="J53" s="33"/>
    </row>
    <row r="54" spans="1:10" ht="17.45" customHeight="1">
      <c r="A54" s="203" t="str">
        <f>'Balance sheets'!$A$117</f>
        <v>The notes to the interim financial statement are an integral part of these interim financial statement.</v>
      </c>
      <c r="B54" s="203"/>
      <c r="C54" s="203"/>
      <c r="D54" s="203"/>
      <c r="E54" s="203"/>
      <c r="F54" s="203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4:J4"/>
    <mergeCell ref="A5:J5"/>
  </mergeCells>
  <pageMargins left="0.78740157480314998" right="0.118110236220472" top="0.47244094488188998" bottom="0.196850393700787" header="0.35433070866141703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zoomScaleNormal="100" zoomScaleSheetLayoutView="90" workbookViewId="0">
      <selection activeCell="G54" sqref="G54"/>
    </sheetView>
  </sheetViews>
  <sheetFormatPr defaultColWidth="10.42578125" defaultRowHeight="17.45" customHeight="1"/>
  <cols>
    <col min="1" max="1" width="47.28515625" style="27" customWidth="1"/>
    <col min="2" max="2" width="6.42578125" style="29" customWidth="1"/>
    <col min="3" max="3" width="2.5703125" style="29" customWidth="1"/>
    <col min="4" max="4" width="12.42578125" style="27" customWidth="1"/>
    <col min="5" max="5" width="0.5703125" style="27" customWidth="1"/>
    <col min="6" max="6" width="12.42578125" style="27" customWidth="1"/>
    <col min="7" max="7" width="0.5703125" style="27" customWidth="1"/>
    <col min="8" max="8" width="12.42578125" style="27" customWidth="1"/>
    <col min="9" max="9" width="0.5703125" style="27" customWidth="1"/>
    <col min="10" max="10" width="12.42578125" style="27" customWidth="1"/>
    <col min="11" max="11" width="5.42578125" style="27" customWidth="1"/>
    <col min="12" max="12" width="9.7109375" style="27" customWidth="1"/>
    <col min="13" max="256" width="10.42578125" style="27"/>
    <col min="257" max="257" width="38.42578125" style="27" customWidth="1"/>
    <col min="258" max="258" width="4.5703125" style="27" customWidth="1"/>
    <col min="259" max="259" width="4.140625" style="27" customWidth="1"/>
    <col min="260" max="260" width="12.42578125" style="27" customWidth="1"/>
    <col min="261" max="261" width="0.5703125" style="27" customWidth="1"/>
    <col min="262" max="262" width="12.42578125" style="27" customWidth="1"/>
    <col min="263" max="263" width="0.5703125" style="27" customWidth="1"/>
    <col min="264" max="264" width="12.42578125" style="27" customWidth="1"/>
    <col min="265" max="265" width="0.5703125" style="27" customWidth="1"/>
    <col min="266" max="266" width="12.42578125" style="27" customWidth="1"/>
    <col min="267" max="267" width="10.42578125" style="27"/>
    <col min="268" max="268" width="12.42578125" style="27" bestFit="1" customWidth="1"/>
    <col min="269" max="512" width="10.42578125" style="27"/>
    <col min="513" max="513" width="38.42578125" style="27" customWidth="1"/>
    <col min="514" max="514" width="4.5703125" style="27" customWidth="1"/>
    <col min="515" max="515" width="4.140625" style="27" customWidth="1"/>
    <col min="516" max="516" width="12.42578125" style="27" customWidth="1"/>
    <col min="517" max="517" width="0.5703125" style="27" customWidth="1"/>
    <col min="518" max="518" width="12.42578125" style="27" customWidth="1"/>
    <col min="519" max="519" width="0.5703125" style="27" customWidth="1"/>
    <col min="520" max="520" width="12.42578125" style="27" customWidth="1"/>
    <col min="521" max="521" width="0.5703125" style="27" customWidth="1"/>
    <col min="522" max="522" width="12.42578125" style="27" customWidth="1"/>
    <col min="523" max="523" width="10.42578125" style="27"/>
    <col min="524" max="524" width="12.42578125" style="27" bestFit="1" customWidth="1"/>
    <col min="525" max="768" width="10.42578125" style="27"/>
    <col min="769" max="769" width="38.42578125" style="27" customWidth="1"/>
    <col min="770" max="770" width="4.5703125" style="27" customWidth="1"/>
    <col min="771" max="771" width="4.140625" style="27" customWidth="1"/>
    <col min="772" max="772" width="12.42578125" style="27" customWidth="1"/>
    <col min="773" max="773" width="0.5703125" style="27" customWidth="1"/>
    <col min="774" max="774" width="12.42578125" style="27" customWidth="1"/>
    <col min="775" max="775" width="0.5703125" style="27" customWidth="1"/>
    <col min="776" max="776" width="12.42578125" style="27" customWidth="1"/>
    <col min="777" max="777" width="0.5703125" style="27" customWidth="1"/>
    <col min="778" max="778" width="12.42578125" style="27" customWidth="1"/>
    <col min="779" max="779" width="10.42578125" style="27"/>
    <col min="780" max="780" width="12.42578125" style="27" bestFit="1" customWidth="1"/>
    <col min="781" max="1024" width="10.42578125" style="27"/>
    <col min="1025" max="1025" width="38.42578125" style="27" customWidth="1"/>
    <col min="1026" max="1026" width="4.5703125" style="27" customWidth="1"/>
    <col min="1027" max="1027" width="4.140625" style="27" customWidth="1"/>
    <col min="1028" max="1028" width="12.42578125" style="27" customWidth="1"/>
    <col min="1029" max="1029" width="0.5703125" style="27" customWidth="1"/>
    <col min="1030" max="1030" width="12.42578125" style="27" customWidth="1"/>
    <col min="1031" max="1031" width="0.5703125" style="27" customWidth="1"/>
    <col min="1032" max="1032" width="12.42578125" style="27" customWidth="1"/>
    <col min="1033" max="1033" width="0.5703125" style="27" customWidth="1"/>
    <col min="1034" max="1034" width="12.42578125" style="27" customWidth="1"/>
    <col min="1035" max="1035" width="10.42578125" style="27"/>
    <col min="1036" max="1036" width="12.42578125" style="27" bestFit="1" customWidth="1"/>
    <col min="1037" max="1280" width="10.42578125" style="27"/>
    <col min="1281" max="1281" width="38.42578125" style="27" customWidth="1"/>
    <col min="1282" max="1282" width="4.5703125" style="27" customWidth="1"/>
    <col min="1283" max="1283" width="4.140625" style="27" customWidth="1"/>
    <col min="1284" max="1284" width="12.42578125" style="27" customWidth="1"/>
    <col min="1285" max="1285" width="0.5703125" style="27" customWidth="1"/>
    <col min="1286" max="1286" width="12.42578125" style="27" customWidth="1"/>
    <col min="1287" max="1287" width="0.5703125" style="27" customWidth="1"/>
    <col min="1288" max="1288" width="12.42578125" style="27" customWidth="1"/>
    <col min="1289" max="1289" width="0.5703125" style="27" customWidth="1"/>
    <col min="1290" max="1290" width="12.42578125" style="27" customWidth="1"/>
    <col min="1291" max="1291" width="10.42578125" style="27"/>
    <col min="1292" max="1292" width="12.42578125" style="27" bestFit="1" customWidth="1"/>
    <col min="1293" max="1536" width="10.42578125" style="27"/>
    <col min="1537" max="1537" width="38.42578125" style="27" customWidth="1"/>
    <col min="1538" max="1538" width="4.5703125" style="27" customWidth="1"/>
    <col min="1539" max="1539" width="4.140625" style="27" customWidth="1"/>
    <col min="1540" max="1540" width="12.42578125" style="27" customWidth="1"/>
    <col min="1541" max="1541" width="0.5703125" style="27" customWidth="1"/>
    <col min="1542" max="1542" width="12.42578125" style="27" customWidth="1"/>
    <col min="1543" max="1543" width="0.5703125" style="27" customWidth="1"/>
    <col min="1544" max="1544" width="12.42578125" style="27" customWidth="1"/>
    <col min="1545" max="1545" width="0.5703125" style="27" customWidth="1"/>
    <col min="1546" max="1546" width="12.42578125" style="27" customWidth="1"/>
    <col min="1547" max="1547" width="10.42578125" style="27"/>
    <col min="1548" max="1548" width="12.42578125" style="27" bestFit="1" customWidth="1"/>
    <col min="1549" max="1792" width="10.42578125" style="27"/>
    <col min="1793" max="1793" width="38.42578125" style="27" customWidth="1"/>
    <col min="1794" max="1794" width="4.5703125" style="27" customWidth="1"/>
    <col min="1795" max="1795" width="4.140625" style="27" customWidth="1"/>
    <col min="1796" max="1796" width="12.42578125" style="27" customWidth="1"/>
    <col min="1797" max="1797" width="0.5703125" style="27" customWidth="1"/>
    <col min="1798" max="1798" width="12.42578125" style="27" customWidth="1"/>
    <col min="1799" max="1799" width="0.5703125" style="27" customWidth="1"/>
    <col min="1800" max="1800" width="12.42578125" style="27" customWidth="1"/>
    <col min="1801" max="1801" width="0.5703125" style="27" customWidth="1"/>
    <col min="1802" max="1802" width="12.42578125" style="27" customWidth="1"/>
    <col min="1803" max="1803" width="10.42578125" style="27"/>
    <col min="1804" max="1804" width="12.42578125" style="27" bestFit="1" customWidth="1"/>
    <col min="1805" max="2048" width="10.42578125" style="27"/>
    <col min="2049" max="2049" width="38.42578125" style="27" customWidth="1"/>
    <col min="2050" max="2050" width="4.5703125" style="27" customWidth="1"/>
    <col min="2051" max="2051" width="4.140625" style="27" customWidth="1"/>
    <col min="2052" max="2052" width="12.42578125" style="27" customWidth="1"/>
    <col min="2053" max="2053" width="0.5703125" style="27" customWidth="1"/>
    <col min="2054" max="2054" width="12.42578125" style="27" customWidth="1"/>
    <col min="2055" max="2055" width="0.5703125" style="27" customWidth="1"/>
    <col min="2056" max="2056" width="12.42578125" style="27" customWidth="1"/>
    <col min="2057" max="2057" width="0.5703125" style="27" customWidth="1"/>
    <col min="2058" max="2058" width="12.42578125" style="27" customWidth="1"/>
    <col min="2059" max="2059" width="10.42578125" style="27"/>
    <col min="2060" max="2060" width="12.42578125" style="27" bestFit="1" customWidth="1"/>
    <col min="2061" max="2304" width="10.42578125" style="27"/>
    <col min="2305" max="2305" width="38.42578125" style="27" customWidth="1"/>
    <col min="2306" max="2306" width="4.5703125" style="27" customWidth="1"/>
    <col min="2307" max="2307" width="4.140625" style="27" customWidth="1"/>
    <col min="2308" max="2308" width="12.42578125" style="27" customWidth="1"/>
    <col min="2309" max="2309" width="0.5703125" style="27" customWidth="1"/>
    <col min="2310" max="2310" width="12.42578125" style="27" customWidth="1"/>
    <col min="2311" max="2311" width="0.5703125" style="27" customWidth="1"/>
    <col min="2312" max="2312" width="12.42578125" style="27" customWidth="1"/>
    <col min="2313" max="2313" width="0.5703125" style="27" customWidth="1"/>
    <col min="2314" max="2314" width="12.42578125" style="27" customWidth="1"/>
    <col min="2315" max="2315" width="10.42578125" style="27"/>
    <col min="2316" max="2316" width="12.42578125" style="27" bestFit="1" customWidth="1"/>
    <col min="2317" max="2560" width="10.42578125" style="27"/>
    <col min="2561" max="2561" width="38.42578125" style="27" customWidth="1"/>
    <col min="2562" max="2562" width="4.5703125" style="27" customWidth="1"/>
    <col min="2563" max="2563" width="4.140625" style="27" customWidth="1"/>
    <col min="2564" max="2564" width="12.42578125" style="27" customWidth="1"/>
    <col min="2565" max="2565" width="0.5703125" style="27" customWidth="1"/>
    <col min="2566" max="2566" width="12.42578125" style="27" customWidth="1"/>
    <col min="2567" max="2567" width="0.5703125" style="27" customWidth="1"/>
    <col min="2568" max="2568" width="12.42578125" style="27" customWidth="1"/>
    <col min="2569" max="2569" width="0.5703125" style="27" customWidth="1"/>
    <col min="2570" max="2570" width="12.42578125" style="27" customWidth="1"/>
    <col min="2571" max="2571" width="10.42578125" style="27"/>
    <col min="2572" max="2572" width="12.42578125" style="27" bestFit="1" customWidth="1"/>
    <col min="2573" max="2816" width="10.42578125" style="27"/>
    <col min="2817" max="2817" width="38.42578125" style="27" customWidth="1"/>
    <col min="2818" max="2818" width="4.5703125" style="27" customWidth="1"/>
    <col min="2819" max="2819" width="4.140625" style="27" customWidth="1"/>
    <col min="2820" max="2820" width="12.42578125" style="27" customWidth="1"/>
    <col min="2821" max="2821" width="0.5703125" style="27" customWidth="1"/>
    <col min="2822" max="2822" width="12.42578125" style="27" customWidth="1"/>
    <col min="2823" max="2823" width="0.5703125" style="27" customWidth="1"/>
    <col min="2824" max="2824" width="12.42578125" style="27" customWidth="1"/>
    <col min="2825" max="2825" width="0.5703125" style="27" customWidth="1"/>
    <col min="2826" max="2826" width="12.42578125" style="27" customWidth="1"/>
    <col min="2827" max="2827" width="10.42578125" style="27"/>
    <col min="2828" max="2828" width="12.42578125" style="27" bestFit="1" customWidth="1"/>
    <col min="2829" max="3072" width="10.42578125" style="27"/>
    <col min="3073" max="3073" width="38.42578125" style="27" customWidth="1"/>
    <col min="3074" max="3074" width="4.5703125" style="27" customWidth="1"/>
    <col min="3075" max="3075" width="4.140625" style="27" customWidth="1"/>
    <col min="3076" max="3076" width="12.42578125" style="27" customWidth="1"/>
    <col min="3077" max="3077" width="0.5703125" style="27" customWidth="1"/>
    <col min="3078" max="3078" width="12.42578125" style="27" customWidth="1"/>
    <col min="3079" max="3079" width="0.5703125" style="27" customWidth="1"/>
    <col min="3080" max="3080" width="12.42578125" style="27" customWidth="1"/>
    <col min="3081" max="3081" width="0.5703125" style="27" customWidth="1"/>
    <col min="3082" max="3082" width="12.42578125" style="27" customWidth="1"/>
    <col min="3083" max="3083" width="10.42578125" style="27"/>
    <col min="3084" max="3084" width="12.42578125" style="27" bestFit="1" customWidth="1"/>
    <col min="3085" max="3328" width="10.42578125" style="27"/>
    <col min="3329" max="3329" width="38.42578125" style="27" customWidth="1"/>
    <col min="3330" max="3330" width="4.5703125" style="27" customWidth="1"/>
    <col min="3331" max="3331" width="4.140625" style="27" customWidth="1"/>
    <col min="3332" max="3332" width="12.42578125" style="27" customWidth="1"/>
    <col min="3333" max="3333" width="0.5703125" style="27" customWidth="1"/>
    <col min="3334" max="3334" width="12.42578125" style="27" customWidth="1"/>
    <col min="3335" max="3335" width="0.5703125" style="27" customWidth="1"/>
    <col min="3336" max="3336" width="12.42578125" style="27" customWidth="1"/>
    <col min="3337" max="3337" width="0.5703125" style="27" customWidth="1"/>
    <col min="3338" max="3338" width="12.42578125" style="27" customWidth="1"/>
    <col min="3339" max="3339" width="10.42578125" style="27"/>
    <col min="3340" max="3340" width="12.42578125" style="27" bestFit="1" customWidth="1"/>
    <col min="3341" max="3584" width="10.42578125" style="27"/>
    <col min="3585" max="3585" width="38.42578125" style="27" customWidth="1"/>
    <col min="3586" max="3586" width="4.5703125" style="27" customWidth="1"/>
    <col min="3587" max="3587" width="4.140625" style="27" customWidth="1"/>
    <col min="3588" max="3588" width="12.42578125" style="27" customWidth="1"/>
    <col min="3589" max="3589" width="0.5703125" style="27" customWidth="1"/>
    <col min="3590" max="3590" width="12.42578125" style="27" customWidth="1"/>
    <col min="3591" max="3591" width="0.5703125" style="27" customWidth="1"/>
    <col min="3592" max="3592" width="12.42578125" style="27" customWidth="1"/>
    <col min="3593" max="3593" width="0.5703125" style="27" customWidth="1"/>
    <col min="3594" max="3594" width="12.42578125" style="27" customWidth="1"/>
    <col min="3595" max="3595" width="10.42578125" style="27"/>
    <col min="3596" max="3596" width="12.42578125" style="27" bestFit="1" customWidth="1"/>
    <col min="3597" max="3840" width="10.42578125" style="27"/>
    <col min="3841" max="3841" width="38.42578125" style="27" customWidth="1"/>
    <col min="3842" max="3842" width="4.5703125" style="27" customWidth="1"/>
    <col min="3843" max="3843" width="4.140625" style="27" customWidth="1"/>
    <col min="3844" max="3844" width="12.42578125" style="27" customWidth="1"/>
    <col min="3845" max="3845" width="0.5703125" style="27" customWidth="1"/>
    <col min="3846" max="3846" width="12.42578125" style="27" customWidth="1"/>
    <col min="3847" max="3847" width="0.5703125" style="27" customWidth="1"/>
    <col min="3848" max="3848" width="12.42578125" style="27" customWidth="1"/>
    <col min="3849" max="3849" width="0.5703125" style="27" customWidth="1"/>
    <col min="3850" max="3850" width="12.42578125" style="27" customWidth="1"/>
    <col min="3851" max="3851" width="10.42578125" style="27"/>
    <col min="3852" max="3852" width="12.42578125" style="27" bestFit="1" customWidth="1"/>
    <col min="3853" max="4096" width="10.42578125" style="27"/>
    <col min="4097" max="4097" width="38.42578125" style="27" customWidth="1"/>
    <col min="4098" max="4098" width="4.5703125" style="27" customWidth="1"/>
    <col min="4099" max="4099" width="4.140625" style="27" customWidth="1"/>
    <col min="4100" max="4100" width="12.42578125" style="27" customWidth="1"/>
    <col min="4101" max="4101" width="0.5703125" style="27" customWidth="1"/>
    <col min="4102" max="4102" width="12.42578125" style="27" customWidth="1"/>
    <col min="4103" max="4103" width="0.5703125" style="27" customWidth="1"/>
    <col min="4104" max="4104" width="12.42578125" style="27" customWidth="1"/>
    <col min="4105" max="4105" width="0.5703125" style="27" customWidth="1"/>
    <col min="4106" max="4106" width="12.42578125" style="27" customWidth="1"/>
    <col min="4107" max="4107" width="10.42578125" style="27"/>
    <col min="4108" max="4108" width="12.42578125" style="27" bestFit="1" customWidth="1"/>
    <col min="4109" max="4352" width="10.42578125" style="27"/>
    <col min="4353" max="4353" width="38.42578125" style="27" customWidth="1"/>
    <col min="4354" max="4354" width="4.5703125" style="27" customWidth="1"/>
    <col min="4355" max="4355" width="4.140625" style="27" customWidth="1"/>
    <col min="4356" max="4356" width="12.42578125" style="27" customWidth="1"/>
    <col min="4357" max="4357" width="0.5703125" style="27" customWidth="1"/>
    <col min="4358" max="4358" width="12.42578125" style="27" customWidth="1"/>
    <col min="4359" max="4359" width="0.5703125" style="27" customWidth="1"/>
    <col min="4360" max="4360" width="12.42578125" style="27" customWidth="1"/>
    <col min="4361" max="4361" width="0.5703125" style="27" customWidth="1"/>
    <col min="4362" max="4362" width="12.42578125" style="27" customWidth="1"/>
    <col min="4363" max="4363" width="10.42578125" style="27"/>
    <col min="4364" max="4364" width="12.42578125" style="27" bestFit="1" customWidth="1"/>
    <col min="4365" max="4608" width="10.42578125" style="27"/>
    <col min="4609" max="4609" width="38.42578125" style="27" customWidth="1"/>
    <col min="4610" max="4610" width="4.5703125" style="27" customWidth="1"/>
    <col min="4611" max="4611" width="4.140625" style="27" customWidth="1"/>
    <col min="4612" max="4612" width="12.42578125" style="27" customWidth="1"/>
    <col min="4613" max="4613" width="0.5703125" style="27" customWidth="1"/>
    <col min="4614" max="4614" width="12.42578125" style="27" customWidth="1"/>
    <col min="4615" max="4615" width="0.5703125" style="27" customWidth="1"/>
    <col min="4616" max="4616" width="12.42578125" style="27" customWidth="1"/>
    <col min="4617" max="4617" width="0.5703125" style="27" customWidth="1"/>
    <col min="4618" max="4618" width="12.42578125" style="27" customWidth="1"/>
    <col min="4619" max="4619" width="10.42578125" style="27"/>
    <col min="4620" max="4620" width="12.42578125" style="27" bestFit="1" customWidth="1"/>
    <col min="4621" max="4864" width="10.42578125" style="27"/>
    <col min="4865" max="4865" width="38.42578125" style="27" customWidth="1"/>
    <col min="4866" max="4866" width="4.5703125" style="27" customWidth="1"/>
    <col min="4867" max="4867" width="4.140625" style="27" customWidth="1"/>
    <col min="4868" max="4868" width="12.42578125" style="27" customWidth="1"/>
    <col min="4869" max="4869" width="0.5703125" style="27" customWidth="1"/>
    <col min="4870" max="4870" width="12.42578125" style="27" customWidth="1"/>
    <col min="4871" max="4871" width="0.5703125" style="27" customWidth="1"/>
    <col min="4872" max="4872" width="12.42578125" style="27" customWidth="1"/>
    <col min="4873" max="4873" width="0.5703125" style="27" customWidth="1"/>
    <col min="4874" max="4874" width="12.42578125" style="27" customWidth="1"/>
    <col min="4875" max="4875" width="10.42578125" style="27"/>
    <col min="4876" max="4876" width="12.42578125" style="27" bestFit="1" customWidth="1"/>
    <col min="4877" max="5120" width="10.42578125" style="27"/>
    <col min="5121" max="5121" width="38.42578125" style="27" customWidth="1"/>
    <col min="5122" max="5122" width="4.5703125" style="27" customWidth="1"/>
    <col min="5123" max="5123" width="4.140625" style="27" customWidth="1"/>
    <col min="5124" max="5124" width="12.42578125" style="27" customWidth="1"/>
    <col min="5125" max="5125" width="0.5703125" style="27" customWidth="1"/>
    <col min="5126" max="5126" width="12.42578125" style="27" customWidth="1"/>
    <col min="5127" max="5127" width="0.5703125" style="27" customWidth="1"/>
    <col min="5128" max="5128" width="12.42578125" style="27" customWidth="1"/>
    <col min="5129" max="5129" width="0.5703125" style="27" customWidth="1"/>
    <col min="5130" max="5130" width="12.42578125" style="27" customWidth="1"/>
    <col min="5131" max="5131" width="10.42578125" style="27"/>
    <col min="5132" max="5132" width="12.42578125" style="27" bestFit="1" customWidth="1"/>
    <col min="5133" max="5376" width="10.42578125" style="27"/>
    <col min="5377" max="5377" width="38.42578125" style="27" customWidth="1"/>
    <col min="5378" max="5378" width="4.5703125" style="27" customWidth="1"/>
    <col min="5379" max="5379" width="4.140625" style="27" customWidth="1"/>
    <col min="5380" max="5380" width="12.42578125" style="27" customWidth="1"/>
    <col min="5381" max="5381" width="0.5703125" style="27" customWidth="1"/>
    <col min="5382" max="5382" width="12.42578125" style="27" customWidth="1"/>
    <col min="5383" max="5383" width="0.5703125" style="27" customWidth="1"/>
    <col min="5384" max="5384" width="12.42578125" style="27" customWidth="1"/>
    <col min="5385" max="5385" width="0.5703125" style="27" customWidth="1"/>
    <col min="5386" max="5386" width="12.42578125" style="27" customWidth="1"/>
    <col min="5387" max="5387" width="10.42578125" style="27"/>
    <col min="5388" max="5388" width="12.42578125" style="27" bestFit="1" customWidth="1"/>
    <col min="5389" max="5632" width="10.42578125" style="27"/>
    <col min="5633" max="5633" width="38.42578125" style="27" customWidth="1"/>
    <col min="5634" max="5634" width="4.5703125" style="27" customWidth="1"/>
    <col min="5635" max="5635" width="4.140625" style="27" customWidth="1"/>
    <col min="5636" max="5636" width="12.42578125" style="27" customWidth="1"/>
    <col min="5637" max="5637" width="0.5703125" style="27" customWidth="1"/>
    <col min="5638" max="5638" width="12.42578125" style="27" customWidth="1"/>
    <col min="5639" max="5639" width="0.5703125" style="27" customWidth="1"/>
    <col min="5640" max="5640" width="12.42578125" style="27" customWidth="1"/>
    <col min="5641" max="5641" width="0.5703125" style="27" customWidth="1"/>
    <col min="5642" max="5642" width="12.42578125" style="27" customWidth="1"/>
    <col min="5643" max="5643" width="10.42578125" style="27"/>
    <col min="5644" max="5644" width="12.42578125" style="27" bestFit="1" customWidth="1"/>
    <col min="5645" max="5888" width="10.42578125" style="27"/>
    <col min="5889" max="5889" width="38.42578125" style="27" customWidth="1"/>
    <col min="5890" max="5890" width="4.5703125" style="27" customWidth="1"/>
    <col min="5891" max="5891" width="4.140625" style="27" customWidth="1"/>
    <col min="5892" max="5892" width="12.42578125" style="27" customWidth="1"/>
    <col min="5893" max="5893" width="0.5703125" style="27" customWidth="1"/>
    <col min="5894" max="5894" width="12.42578125" style="27" customWidth="1"/>
    <col min="5895" max="5895" width="0.5703125" style="27" customWidth="1"/>
    <col min="5896" max="5896" width="12.42578125" style="27" customWidth="1"/>
    <col min="5897" max="5897" width="0.5703125" style="27" customWidth="1"/>
    <col min="5898" max="5898" width="12.42578125" style="27" customWidth="1"/>
    <col min="5899" max="5899" width="10.42578125" style="27"/>
    <col min="5900" max="5900" width="12.42578125" style="27" bestFit="1" customWidth="1"/>
    <col min="5901" max="6144" width="10.42578125" style="27"/>
    <col min="6145" max="6145" width="38.42578125" style="27" customWidth="1"/>
    <col min="6146" max="6146" width="4.5703125" style="27" customWidth="1"/>
    <col min="6147" max="6147" width="4.140625" style="27" customWidth="1"/>
    <col min="6148" max="6148" width="12.42578125" style="27" customWidth="1"/>
    <col min="6149" max="6149" width="0.5703125" style="27" customWidth="1"/>
    <col min="6150" max="6150" width="12.42578125" style="27" customWidth="1"/>
    <col min="6151" max="6151" width="0.5703125" style="27" customWidth="1"/>
    <col min="6152" max="6152" width="12.42578125" style="27" customWidth="1"/>
    <col min="6153" max="6153" width="0.5703125" style="27" customWidth="1"/>
    <col min="6154" max="6154" width="12.42578125" style="27" customWidth="1"/>
    <col min="6155" max="6155" width="10.42578125" style="27"/>
    <col min="6156" max="6156" width="12.42578125" style="27" bestFit="1" customWidth="1"/>
    <col min="6157" max="6400" width="10.42578125" style="27"/>
    <col min="6401" max="6401" width="38.42578125" style="27" customWidth="1"/>
    <col min="6402" max="6402" width="4.5703125" style="27" customWidth="1"/>
    <col min="6403" max="6403" width="4.140625" style="27" customWidth="1"/>
    <col min="6404" max="6404" width="12.42578125" style="27" customWidth="1"/>
    <col min="6405" max="6405" width="0.5703125" style="27" customWidth="1"/>
    <col min="6406" max="6406" width="12.42578125" style="27" customWidth="1"/>
    <col min="6407" max="6407" width="0.5703125" style="27" customWidth="1"/>
    <col min="6408" max="6408" width="12.42578125" style="27" customWidth="1"/>
    <col min="6409" max="6409" width="0.5703125" style="27" customWidth="1"/>
    <col min="6410" max="6410" width="12.42578125" style="27" customWidth="1"/>
    <col min="6411" max="6411" width="10.42578125" style="27"/>
    <col min="6412" max="6412" width="12.42578125" style="27" bestFit="1" customWidth="1"/>
    <col min="6413" max="6656" width="10.42578125" style="27"/>
    <col min="6657" max="6657" width="38.42578125" style="27" customWidth="1"/>
    <col min="6658" max="6658" width="4.5703125" style="27" customWidth="1"/>
    <col min="6659" max="6659" width="4.140625" style="27" customWidth="1"/>
    <col min="6660" max="6660" width="12.42578125" style="27" customWidth="1"/>
    <col min="6661" max="6661" width="0.5703125" style="27" customWidth="1"/>
    <col min="6662" max="6662" width="12.42578125" style="27" customWidth="1"/>
    <col min="6663" max="6663" width="0.5703125" style="27" customWidth="1"/>
    <col min="6664" max="6664" width="12.42578125" style="27" customWidth="1"/>
    <col min="6665" max="6665" width="0.5703125" style="27" customWidth="1"/>
    <col min="6666" max="6666" width="12.42578125" style="27" customWidth="1"/>
    <col min="6667" max="6667" width="10.42578125" style="27"/>
    <col min="6668" max="6668" width="12.42578125" style="27" bestFit="1" customWidth="1"/>
    <col min="6669" max="6912" width="10.42578125" style="27"/>
    <col min="6913" max="6913" width="38.42578125" style="27" customWidth="1"/>
    <col min="6914" max="6914" width="4.5703125" style="27" customWidth="1"/>
    <col min="6915" max="6915" width="4.140625" style="27" customWidth="1"/>
    <col min="6916" max="6916" width="12.42578125" style="27" customWidth="1"/>
    <col min="6917" max="6917" width="0.5703125" style="27" customWidth="1"/>
    <col min="6918" max="6918" width="12.42578125" style="27" customWidth="1"/>
    <col min="6919" max="6919" width="0.5703125" style="27" customWidth="1"/>
    <col min="6920" max="6920" width="12.42578125" style="27" customWidth="1"/>
    <col min="6921" max="6921" width="0.5703125" style="27" customWidth="1"/>
    <col min="6922" max="6922" width="12.42578125" style="27" customWidth="1"/>
    <col min="6923" max="6923" width="10.42578125" style="27"/>
    <col min="6924" max="6924" width="12.42578125" style="27" bestFit="1" customWidth="1"/>
    <col min="6925" max="7168" width="10.42578125" style="27"/>
    <col min="7169" max="7169" width="38.42578125" style="27" customWidth="1"/>
    <col min="7170" max="7170" width="4.5703125" style="27" customWidth="1"/>
    <col min="7171" max="7171" width="4.140625" style="27" customWidth="1"/>
    <col min="7172" max="7172" width="12.42578125" style="27" customWidth="1"/>
    <col min="7173" max="7173" width="0.5703125" style="27" customWidth="1"/>
    <col min="7174" max="7174" width="12.42578125" style="27" customWidth="1"/>
    <col min="7175" max="7175" width="0.5703125" style="27" customWidth="1"/>
    <col min="7176" max="7176" width="12.42578125" style="27" customWidth="1"/>
    <col min="7177" max="7177" width="0.5703125" style="27" customWidth="1"/>
    <col min="7178" max="7178" width="12.42578125" style="27" customWidth="1"/>
    <col min="7179" max="7179" width="10.42578125" style="27"/>
    <col min="7180" max="7180" width="12.42578125" style="27" bestFit="1" customWidth="1"/>
    <col min="7181" max="7424" width="10.42578125" style="27"/>
    <col min="7425" max="7425" width="38.42578125" style="27" customWidth="1"/>
    <col min="7426" max="7426" width="4.5703125" style="27" customWidth="1"/>
    <col min="7427" max="7427" width="4.140625" style="27" customWidth="1"/>
    <col min="7428" max="7428" width="12.42578125" style="27" customWidth="1"/>
    <col min="7429" max="7429" width="0.5703125" style="27" customWidth="1"/>
    <col min="7430" max="7430" width="12.42578125" style="27" customWidth="1"/>
    <col min="7431" max="7431" width="0.5703125" style="27" customWidth="1"/>
    <col min="7432" max="7432" width="12.42578125" style="27" customWidth="1"/>
    <col min="7433" max="7433" width="0.5703125" style="27" customWidth="1"/>
    <col min="7434" max="7434" width="12.42578125" style="27" customWidth="1"/>
    <col min="7435" max="7435" width="10.42578125" style="27"/>
    <col min="7436" max="7436" width="12.42578125" style="27" bestFit="1" customWidth="1"/>
    <col min="7437" max="7680" width="10.42578125" style="27"/>
    <col min="7681" max="7681" width="38.42578125" style="27" customWidth="1"/>
    <col min="7682" max="7682" width="4.5703125" style="27" customWidth="1"/>
    <col min="7683" max="7683" width="4.140625" style="27" customWidth="1"/>
    <col min="7684" max="7684" width="12.42578125" style="27" customWidth="1"/>
    <col min="7685" max="7685" width="0.5703125" style="27" customWidth="1"/>
    <col min="7686" max="7686" width="12.42578125" style="27" customWidth="1"/>
    <col min="7687" max="7687" width="0.5703125" style="27" customWidth="1"/>
    <col min="7688" max="7688" width="12.42578125" style="27" customWidth="1"/>
    <col min="7689" max="7689" width="0.5703125" style="27" customWidth="1"/>
    <col min="7690" max="7690" width="12.42578125" style="27" customWidth="1"/>
    <col min="7691" max="7691" width="10.42578125" style="27"/>
    <col min="7692" max="7692" width="12.42578125" style="27" bestFit="1" customWidth="1"/>
    <col min="7693" max="7936" width="10.42578125" style="27"/>
    <col min="7937" max="7937" width="38.42578125" style="27" customWidth="1"/>
    <col min="7938" max="7938" width="4.5703125" style="27" customWidth="1"/>
    <col min="7939" max="7939" width="4.140625" style="27" customWidth="1"/>
    <col min="7940" max="7940" width="12.42578125" style="27" customWidth="1"/>
    <col min="7941" max="7941" width="0.5703125" style="27" customWidth="1"/>
    <col min="7942" max="7942" width="12.42578125" style="27" customWidth="1"/>
    <col min="7943" max="7943" width="0.5703125" style="27" customWidth="1"/>
    <col min="7944" max="7944" width="12.42578125" style="27" customWidth="1"/>
    <col min="7945" max="7945" width="0.5703125" style="27" customWidth="1"/>
    <col min="7946" max="7946" width="12.42578125" style="27" customWidth="1"/>
    <col min="7947" max="7947" width="10.42578125" style="27"/>
    <col min="7948" max="7948" width="12.42578125" style="27" bestFit="1" customWidth="1"/>
    <col min="7949" max="8192" width="10.42578125" style="27"/>
    <col min="8193" max="8193" width="38.42578125" style="27" customWidth="1"/>
    <col min="8194" max="8194" width="4.5703125" style="27" customWidth="1"/>
    <col min="8195" max="8195" width="4.140625" style="27" customWidth="1"/>
    <col min="8196" max="8196" width="12.42578125" style="27" customWidth="1"/>
    <col min="8197" max="8197" width="0.5703125" style="27" customWidth="1"/>
    <col min="8198" max="8198" width="12.42578125" style="27" customWidth="1"/>
    <col min="8199" max="8199" width="0.5703125" style="27" customWidth="1"/>
    <col min="8200" max="8200" width="12.42578125" style="27" customWidth="1"/>
    <col min="8201" max="8201" width="0.5703125" style="27" customWidth="1"/>
    <col min="8202" max="8202" width="12.42578125" style="27" customWidth="1"/>
    <col min="8203" max="8203" width="10.42578125" style="27"/>
    <col min="8204" max="8204" width="12.42578125" style="27" bestFit="1" customWidth="1"/>
    <col min="8205" max="8448" width="10.42578125" style="27"/>
    <col min="8449" max="8449" width="38.42578125" style="27" customWidth="1"/>
    <col min="8450" max="8450" width="4.5703125" style="27" customWidth="1"/>
    <col min="8451" max="8451" width="4.140625" style="27" customWidth="1"/>
    <col min="8452" max="8452" width="12.42578125" style="27" customWidth="1"/>
    <col min="8453" max="8453" width="0.5703125" style="27" customWidth="1"/>
    <col min="8454" max="8454" width="12.42578125" style="27" customWidth="1"/>
    <col min="8455" max="8455" width="0.5703125" style="27" customWidth="1"/>
    <col min="8456" max="8456" width="12.42578125" style="27" customWidth="1"/>
    <col min="8457" max="8457" width="0.5703125" style="27" customWidth="1"/>
    <col min="8458" max="8458" width="12.42578125" style="27" customWidth="1"/>
    <col min="8459" max="8459" width="10.42578125" style="27"/>
    <col min="8460" max="8460" width="12.42578125" style="27" bestFit="1" customWidth="1"/>
    <col min="8461" max="8704" width="10.42578125" style="27"/>
    <col min="8705" max="8705" width="38.42578125" style="27" customWidth="1"/>
    <col min="8706" max="8706" width="4.5703125" style="27" customWidth="1"/>
    <col min="8707" max="8707" width="4.140625" style="27" customWidth="1"/>
    <col min="8708" max="8708" width="12.42578125" style="27" customWidth="1"/>
    <col min="8709" max="8709" width="0.5703125" style="27" customWidth="1"/>
    <col min="8710" max="8710" width="12.42578125" style="27" customWidth="1"/>
    <col min="8711" max="8711" width="0.5703125" style="27" customWidth="1"/>
    <col min="8712" max="8712" width="12.42578125" style="27" customWidth="1"/>
    <col min="8713" max="8713" width="0.5703125" style="27" customWidth="1"/>
    <col min="8714" max="8714" width="12.42578125" style="27" customWidth="1"/>
    <col min="8715" max="8715" width="10.42578125" style="27"/>
    <col min="8716" max="8716" width="12.42578125" style="27" bestFit="1" customWidth="1"/>
    <col min="8717" max="8960" width="10.42578125" style="27"/>
    <col min="8961" max="8961" width="38.42578125" style="27" customWidth="1"/>
    <col min="8962" max="8962" width="4.5703125" style="27" customWidth="1"/>
    <col min="8963" max="8963" width="4.140625" style="27" customWidth="1"/>
    <col min="8964" max="8964" width="12.42578125" style="27" customWidth="1"/>
    <col min="8965" max="8965" width="0.5703125" style="27" customWidth="1"/>
    <col min="8966" max="8966" width="12.42578125" style="27" customWidth="1"/>
    <col min="8967" max="8967" width="0.5703125" style="27" customWidth="1"/>
    <col min="8968" max="8968" width="12.42578125" style="27" customWidth="1"/>
    <col min="8969" max="8969" width="0.5703125" style="27" customWidth="1"/>
    <col min="8970" max="8970" width="12.42578125" style="27" customWidth="1"/>
    <col min="8971" max="8971" width="10.42578125" style="27"/>
    <col min="8972" max="8972" width="12.42578125" style="27" bestFit="1" customWidth="1"/>
    <col min="8973" max="9216" width="10.42578125" style="27"/>
    <col min="9217" max="9217" width="38.42578125" style="27" customWidth="1"/>
    <col min="9218" max="9218" width="4.5703125" style="27" customWidth="1"/>
    <col min="9219" max="9219" width="4.140625" style="27" customWidth="1"/>
    <col min="9220" max="9220" width="12.42578125" style="27" customWidth="1"/>
    <col min="9221" max="9221" width="0.5703125" style="27" customWidth="1"/>
    <col min="9222" max="9222" width="12.42578125" style="27" customWidth="1"/>
    <col min="9223" max="9223" width="0.5703125" style="27" customWidth="1"/>
    <col min="9224" max="9224" width="12.42578125" style="27" customWidth="1"/>
    <col min="9225" max="9225" width="0.5703125" style="27" customWidth="1"/>
    <col min="9226" max="9226" width="12.42578125" style="27" customWidth="1"/>
    <col min="9227" max="9227" width="10.42578125" style="27"/>
    <col min="9228" max="9228" width="12.42578125" style="27" bestFit="1" customWidth="1"/>
    <col min="9229" max="9472" width="10.42578125" style="27"/>
    <col min="9473" max="9473" width="38.42578125" style="27" customWidth="1"/>
    <col min="9474" max="9474" width="4.5703125" style="27" customWidth="1"/>
    <col min="9475" max="9475" width="4.140625" style="27" customWidth="1"/>
    <col min="9476" max="9476" width="12.42578125" style="27" customWidth="1"/>
    <col min="9477" max="9477" width="0.5703125" style="27" customWidth="1"/>
    <col min="9478" max="9478" width="12.42578125" style="27" customWidth="1"/>
    <col min="9479" max="9479" width="0.5703125" style="27" customWidth="1"/>
    <col min="9480" max="9480" width="12.42578125" style="27" customWidth="1"/>
    <col min="9481" max="9481" width="0.5703125" style="27" customWidth="1"/>
    <col min="9482" max="9482" width="12.42578125" style="27" customWidth="1"/>
    <col min="9483" max="9483" width="10.42578125" style="27"/>
    <col min="9484" max="9484" width="12.42578125" style="27" bestFit="1" customWidth="1"/>
    <col min="9485" max="9728" width="10.42578125" style="27"/>
    <col min="9729" max="9729" width="38.42578125" style="27" customWidth="1"/>
    <col min="9730" max="9730" width="4.5703125" style="27" customWidth="1"/>
    <col min="9731" max="9731" width="4.140625" style="27" customWidth="1"/>
    <col min="9732" max="9732" width="12.42578125" style="27" customWidth="1"/>
    <col min="9733" max="9733" width="0.5703125" style="27" customWidth="1"/>
    <col min="9734" max="9734" width="12.42578125" style="27" customWidth="1"/>
    <col min="9735" max="9735" width="0.5703125" style="27" customWidth="1"/>
    <col min="9736" max="9736" width="12.42578125" style="27" customWidth="1"/>
    <col min="9737" max="9737" width="0.5703125" style="27" customWidth="1"/>
    <col min="9738" max="9738" width="12.42578125" style="27" customWidth="1"/>
    <col min="9739" max="9739" width="10.42578125" style="27"/>
    <col min="9740" max="9740" width="12.42578125" style="27" bestFit="1" customWidth="1"/>
    <col min="9741" max="9984" width="10.42578125" style="27"/>
    <col min="9985" max="9985" width="38.42578125" style="27" customWidth="1"/>
    <col min="9986" max="9986" width="4.5703125" style="27" customWidth="1"/>
    <col min="9987" max="9987" width="4.140625" style="27" customWidth="1"/>
    <col min="9988" max="9988" width="12.42578125" style="27" customWidth="1"/>
    <col min="9989" max="9989" width="0.5703125" style="27" customWidth="1"/>
    <col min="9990" max="9990" width="12.42578125" style="27" customWidth="1"/>
    <col min="9991" max="9991" width="0.5703125" style="27" customWidth="1"/>
    <col min="9992" max="9992" width="12.42578125" style="27" customWidth="1"/>
    <col min="9993" max="9993" width="0.5703125" style="27" customWidth="1"/>
    <col min="9994" max="9994" width="12.42578125" style="27" customWidth="1"/>
    <col min="9995" max="9995" width="10.42578125" style="27"/>
    <col min="9996" max="9996" width="12.42578125" style="27" bestFit="1" customWidth="1"/>
    <col min="9997" max="10240" width="10.42578125" style="27"/>
    <col min="10241" max="10241" width="38.42578125" style="27" customWidth="1"/>
    <col min="10242" max="10242" width="4.5703125" style="27" customWidth="1"/>
    <col min="10243" max="10243" width="4.140625" style="27" customWidth="1"/>
    <col min="10244" max="10244" width="12.42578125" style="27" customWidth="1"/>
    <col min="10245" max="10245" width="0.5703125" style="27" customWidth="1"/>
    <col min="10246" max="10246" width="12.42578125" style="27" customWidth="1"/>
    <col min="10247" max="10247" width="0.5703125" style="27" customWidth="1"/>
    <col min="10248" max="10248" width="12.42578125" style="27" customWidth="1"/>
    <col min="10249" max="10249" width="0.5703125" style="27" customWidth="1"/>
    <col min="10250" max="10250" width="12.42578125" style="27" customWidth="1"/>
    <col min="10251" max="10251" width="10.42578125" style="27"/>
    <col min="10252" max="10252" width="12.42578125" style="27" bestFit="1" customWidth="1"/>
    <col min="10253" max="10496" width="10.42578125" style="27"/>
    <col min="10497" max="10497" width="38.42578125" style="27" customWidth="1"/>
    <col min="10498" max="10498" width="4.5703125" style="27" customWidth="1"/>
    <col min="10499" max="10499" width="4.140625" style="27" customWidth="1"/>
    <col min="10500" max="10500" width="12.42578125" style="27" customWidth="1"/>
    <col min="10501" max="10501" width="0.5703125" style="27" customWidth="1"/>
    <col min="10502" max="10502" width="12.42578125" style="27" customWidth="1"/>
    <col min="10503" max="10503" width="0.5703125" style="27" customWidth="1"/>
    <col min="10504" max="10504" width="12.42578125" style="27" customWidth="1"/>
    <col min="10505" max="10505" width="0.5703125" style="27" customWidth="1"/>
    <col min="10506" max="10506" width="12.42578125" style="27" customWidth="1"/>
    <col min="10507" max="10507" width="10.42578125" style="27"/>
    <col min="10508" max="10508" width="12.42578125" style="27" bestFit="1" customWidth="1"/>
    <col min="10509" max="10752" width="10.42578125" style="27"/>
    <col min="10753" max="10753" width="38.42578125" style="27" customWidth="1"/>
    <col min="10754" max="10754" width="4.5703125" style="27" customWidth="1"/>
    <col min="10755" max="10755" width="4.140625" style="27" customWidth="1"/>
    <col min="10756" max="10756" width="12.42578125" style="27" customWidth="1"/>
    <col min="10757" max="10757" width="0.5703125" style="27" customWidth="1"/>
    <col min="10758" max="10758" width="12.42578125" style="27" customWidth="1"/>
    <col min="10759" max="10759" width="0.5703125" style="27" customWidth="1"/>
    <col min="10760" max="10760" width="12.42578125" style="27" customWidth="1"/>
    <col min="10761" max="10761" width="0.5703125" style="27" customWidth="1"/>
    <col min="10762" max="10762" width="12.42578125" style="27" customWidth="1"/>
    <col min="10763" max="10763" width="10.42578125" style="27"/>
    <col min="10764" max="10764" width="12.42578125" style="27" bestFit="1" customWidth="1"/>
    <col min="10765" max="11008" width="10.42578125" style="27"/>
    <col min="11009" max="11009" width="38.42578125" style="27" customWidth="1"/>
    <col min="11010" max="11010" width="4.5703125" style="27" customWidth="1"/>
    <col min="11011" max="11011" width="4.140625" style="27" customWidth="1"/>
    <col min="11012" max="11012" width="12.42578125" style="27" customWidth="1"/>
    <col min="11013" max="11013" width="0.5703125" style="27" customWidth="1"/>
    <col min="11014" max="11014" width="12.42578125" style="27" customWidth="1"/>
    <col min="11015" max="11015" width="0.5703125" style="27" customWidth="1"/>
    <col min="11016" max="11016" width="12.42578125" style="27" customWidth="1"/>
    <col min="11017" max="11017" width="0.5703125" style="27" customWidth="1"/>
    <col min="11018" max="11018" width="12.42578125" style="27" customWidth="1"/>
    <col min="11019" max="11019" width="10.42578125" style="27"/>
    <col min="11020" max="11020" width="12.42578125" style="27" bestFit="1" customWidth="1"/>
    <col min="11021" max="11264" width="10.42578125" style="27"/>
    <col min="11265" max="11265" width="38.42578125" style="27" customWidth="1"/>
    <col min="11266" max="11266" width="4.5703125" style="27" customWidth="1"/>
    <col min="11267" max="11267" width="4.140625" style="27" customWidth="1"/>
    <col min="11268" max="11268" width="12.42578125" style="27" customWidth="1"/>
    <col min="11269" max="11269" width="0.5703125" style="27" customWidth="1"/>
    <col min="11270" max="11270" width="12.42578125" style="27" customWidth="1"/>
    <col min="11271" max="11271" width="0.5703125" style="27" customWidth="1"/>
    <col min="11272" max="11272" width="12.42578125" style="27" customWidth="1"/>
    <col min="11273" max="11273" width="0.5703125" style="27" customWidth="1"/>
    <col min="11274" max="11274" width="12.42578125" style="27" customWidth="1"/>
    <col min="11275" max="11275" width="10.42578125" style="27"/>
    <col min="11276" max="11276" width="12.42578125" style="27" bestFit="1" customWidth="1"/>
    <col min="11277" max="11520" width="10.42578125" style="27"/>
    <col min="11521" max="11521" width="38.42578125" style="27" customWidth="1"/>
    <col min="11522" max="11522" width="4.5703125" style="27" customWidth="1"/>
    <col min="11523" max="11523" width="4.140625" style="27" customWidth="1"/>
    <col min="11524" max="11524" width="12.42578125" style="27" customWidth="1"/>
    <col min="11525" max="11525" width="0.5703125" style="27" customWidth="1"/>
    <col min="11526" max="11526" width="12.42578125" style="27" customWidth="1"/>
    <col min="11527" max="11527" width="0.5703125" style="27" customWidth="1"/>
    <col min="11528" max="11528" width="12.42578125" style="27" customWidth="1"/>
    <col min="11529" max="11529" width="0.5703125" style="27" customWidth="1"/>
    <col min="11530" max="11530" width="12.42578125" style="27" customWidth="1"/>
    <col min="11531" max="11531" width="10.42578125" style="27"/>
    <col min="11532" max="11532" width="12.42578125" style="27" bestFit="1" customWidth="1"/>
    <col min="11533" max="11776" width="10.42578125" style="27"/>
    <col min="11777" max="11777" width="38.42578125" style="27" customWidth="1"/>
    <col min="11778" max="11778" width="4.5703125" style="27" customWidth="1"/>
    <col min="11779" max="11779" width="4.140625" style="27" customWidth="1"/>
    <col min="11780" max="11780" width="12.42578125" style="27" customWidth="1"/>
    <col min="11781" max="11781" width="0.5703125" style="27" customWidth="1"/>
    <col min="11782" max="11782" width="12.42578125" style="27" customWidth="1"/>
    <col min="11783" max="11783" width="0.5703125" style="27" customWidth="1"/>
    <col min="11784" max="11784" width="12.42578125" style="27" customWidth="1"/>
    <col min="11785" max="11785" width="0.5703125" style="27" customWidth="1"/>
    <col min="11786" max="11786" width="12.42578125" style="27" customWidth="1"/>
    <col min="11787" max="11787" width="10.42578125" style="27"/>
    <col min="11788" max="11788" width="12.42578125" style="27" bestFit="1" customWidth="1"/>
    <col min="11789" max="12032" width="10.42578125" style="27"/>
    <col min="12033" max="12033" width="38.42578125" style="27" customWidth="1"/>
    <col min="12034" max="12034" width="4.5703125" style="27" customWidth="1"/>
    <col min="12035" max="12035" width="4.140625" style="27" customWidth="1"/>
    <col min="12036" max="12036" width="12.42578125" style="27" customWidth="1"/>
    <col min="12037" max="12037" width="0.5703125" style="27" customWidth="1"/>
    <col min="12038" max="12038" width="12.42578125" style="27" customWidth="1"/>
    <col min="12039" max="12039" width="0.5703125" style="27" customWidth="1"/>
    <col min="12040" max="12040" width="12.42578125" style="27" customWidth="1"/>
    <col min="12041" max="12041" width="0.5703125" style="27" customWidth="1"/>
    <col min="12042" max="12042" width="12.42578125" style="27" customWidth="1"/>
    <col min="12043" max="12043" width="10.42578125" style="27"/>
    <col min="12044" max="12044" width="12.42578125" style="27" bestFit="1" customWidth="1"/>
    <col min="12045" max="12288" width="10.42578125" style="27"/>
    <col min="12289" max="12289" width="38.42578125" style="27" customWidth="1"/>
    <col min="12290" max="12290" width="4.5703125" style="27" customWidth="1"/>
    <col min="12291" max="12291" width="4.140625" style="27" customWidth="1"/>
    <col min="12292" max="12292" width="12.42578125" style="27" customWidth="1"/>
    <col min="12293" max="12293" width="0.5703125" style="27" customWidth="1"/>
    <col min="12294" max="12294" width="12.42578125" style="27" customWidth="1"/>
    <col min="12295" max="12295" width="0.5703125" style="27" customWidth="1"/>
    <col min="12296" max="12296" width="12.42578125" style="27" customWidth="1"/>
    <col min="12297" max="12297" width="0.5703125" style="27" customWidth="1"/>
    <col min="12298" max="12298" width="12.42578125" style="27" customWidth="1"/>
    <col min="12299" max="12299" width="10.42578125" style="27"/>
    <col min="12300" max="12300" width="12.42578125" style="27" bestFit="1" customWidth="1"/>
    <col min="12301" max="12544" width="10.42578125" style="27"/>
    <col min="12545" max="12545" width="38.42578125" style="27" customWidth="1"/>
    <col min="12546" max="12546" width="4.5703125" style="27" customWidth="1"/>
    <col min="12547" max="12547" width="4.140625" style="27" customWidth="1"/>
    <col min="12548" max="12548" width="12.42578125" style="27" customWidth="1"/>
    <col min="12549" max="12549" width="0.5703125" style="27" customWidth="1"/>
    <col min="12550" max="12550" width="12.42578125" style="27" customWidth="1"/>
    <col min="12551" max="12551" width="0.5703125" style="27" customWidth="1"/>
    <col min="12552" max="12552" width="12.42578125" style="27" customWidth="1"/>
    <col min="12553" max="12553" width="0.5703125" style="27" customWidth="1"/>
    <col min="12554" max="12554" width="12.42578125" style="27" customWidth="1"/>
    <col min="12555" max="12555" width="10.42578125" style="27"/>
    <col min="12556" max="12556" width="12.42578125" style="27" bestFit="1" customWidth="1"/>
    <col min="12557" max="12800" width="10.42578125" style="27"/>
    <col min="12801" max="12801" width="38.42578125" style="27" customWidth="1"/>
    <col min="12802" max="12802" width="4.5703125" style="27" customWidth="1"/>
    <col min="12803" max="12803" width="4.140625" style="27" customWidth="1"/>
    <col min="12804" max="12804" width="12.42578125" style="27" customWidth="1"/>
    <col min="12805" max="12805" width="0.5703125" style="27" customWidth="1"/>
    <col min="12806" max="12806" width="12.42578125" style="27" customWidth="1"/>
    <col min="12807" max="12807" width="0.5703125" style="27" customWidth="1"/>
    <col min="12808" max="12808" width="12.42578125" style="27" customWidth="1"/>
    <col min="12809" max="12809" width="0.5703125" style="27" customWidth="1"/>
    <col min="12810" max="12810" width="12.42578125" style="27" customWidth="1"/>
    <col min="12811" max="12811" width="10.42578125" style="27"/>
    <col min="12812" max="12812" width="12.42578125" style="27" bestFit="1" customWidth="1"/>
    <col min="12813" max="13056" width="10.42578125" style="27"/>
    <col min="13057" max="13057" width="38.42578125" style="27" customWidth="1"/>
    <col min="13058" max="13058" width="4.5703125" style="27" customWidth="1"/>
    <col min="13059" max="13059" width="4.140625" style="27" customWidth="1"/>
    <col min="13060" max="13060" width="12.42578125" style="27" customWidth="1"/>
    <col min="13061" max="13061" width="0.5703125" style="27" customWidth="1"/>
    <col min="13062" max="13062" width="12.42578125" style="27" customWidth="1"/>
    <col min="13063" max="13063" width="0.5703125" style="27" customWidth="1"/>
    <col min="13064" max="13064" width="12.42578125" style="27" customWidth="1"/>
    <col min="13065" max="13065" width="0.5703125" style="27" customWidth="1"/>
    <col min="13066" max="13066" width="12.42578125" style="27" customWidth="1"/>
    <col min="13067" max="13067" width="10.42578125" style="27"/>
    <col min="13068" max="13068" width="12.42578125" style="27" bestFit="1" customWidth="1"/>
    <col min="13069" max="13312" width="10.42578125" style="27"/>
    <col min="13313" max="13313" width="38.42578125" style="27" customWidth="1"/>
    <col min="13314" max="13314" width="4.5703125" style="27" customWidth="1"/>
    <col min="13315" max="13315" width="4.140625" style="27" customWidth="1"/>
    <col min="13316" max="13316" width="12.42578125" style="27" customWidth="1"/>
    <col min="13317" max="13317" width="0.5703125" style="27" customWidth="1"/>
    <col min="13318" max="13318" width="12.42578125" style="27" customWidth="1"/>
    <col min="13319" max="13319" width="0.5703125" style="27" customWidth="1"/>
    <col min="13320" max="13320" width="12.42578125" style="27" customWidth="1"/>
    <col min="13321" max="13321" width="0.5703125" style="27" customWidth="1"/>
    <col min="13322" max="13322" width="12.42578125" style="27" customWidth="1"/>
    <col min="13323" max="13323" width="10.42578125" style="27"/>
    <col min="13324" max="13324" width="12.42578125" style="27" bestFit="1" customWidth="1"/>
    <col min="13325" max="13568" width="10.42578125" style="27"/>
    <col min="13569" max="13569" width="38.42578125" style="27" customWidth="1"/>
    <col min="13570" max="13570" width="4.5703125" style="27" customWidth="1"/>
    <col min="13571" max="13571" width="4.140625" style="27" customWidth="1"/>
    <col min="13572" max="13572" width="12.42578125" style="27" customWidth="1"/>
    <col min="13573" max="13573" width="0.5703125" style="27" customWidth="1"/>
    <col min="13574" max="13574" width="12.42578125" style="27" customWidth="1"/>
    <col min="13575" max="13575" width="0.5703125" style="27" customWidth="1"/>
    <col min="13576" max="13576" width="12.42578125" style="27" customWidth="1"/>
    <col min="13577" max="13577" width="0.5703125" style="27" customWidth="1"/>
    <col min="13578" max="13578" width="12.42578125" style="27" customWidth="1"/>
    <col min="13579" max="13579" width="10.42578125" style="27"/>
    <col min="13580" max="13580" width="12.42578125" style="27" bestFit="1" customWidth="1"/>
    <col min="13581" max="13824" width="10.42578125" style="27"/>
    <col min="13825" max="13825" width="38.42578125" style="27" customWidth="1"/>
    <col min="13826" max="13826" width="4.5703125" style="27" customWidth="1"/>
    <col min="13827" max="13827" width="4.140625" style="27" customWidth="1"/>
    <col min="13828" max="13828" width="12.42578125" style="27" customWidth="1"/>
    <col min="13829" max="13829" width="0.5703125" style="27" customWidth="1"/>
    <col min="13830" max="13830" width="12.42578125" style="27" customWidth="1"/>
    <col min="13831" max="13831" width="0.5703125" style="27" customWidth="1"/>
    <col min="13832" max="13832" width="12.42578125" style="27" customWidth="1"/>
    <col min="13833" max="13833" width="0.5703125" style="27" customWidth="1"/>
    <col min="13834" max="13834" width="12.42578125" style="27" customWidth="1"/>
    <col min="13835" max="13835" width="10.42578125" style="27"/>
    <col min="13836" max="13836" width="12.42578125" style="27" bestFit="1" customWidth="1"/>
    <col min="13837" max="14080" width="10.42578125" style="27"/>
    <col min="14081" max="14081" width="38.42578125" style="27" customWidth="1"/>
    <col min="14082" max="14082" width="4.5703125" style="27" customWidth="1"/>
    <col min="14083" max="14083" width="4.140625" style="27" customWidth="1"/>
    <col min="14084" max="14084" width="12.42578125" style="27" customWidth="1"/>
    <col min="14085" max="14085" width="0.5703125" style="27" customWidth="1"/>
    <col min="14086" max="14086" width="12.42578125" style="27" customWidth="1"/>
    <col min="14087" max="14087" width="0.5703125" style="27" customWidth="1"/>
    <col min="14088" max="14088" width="12.42578125" style="27" customWidth="1"/>
    <col min="14089" max="14089" width="0.5703125" style="27" customWidth="1"/>
    <col min="14090" max="14090" width="12.42578125" style="27" customWidth="1"/>
    <col min="14091" max="14091" width="10.42578125" style="27"/>
    <col min="14092" max="14092" width="12.42578125" style="27" bestFit="1" customWidth="1"/>
    <col min="14093" max="14336" width="10.42578125" style="27"/>
    <col min="14337" max="14337" width="38.42578125" style="27" customWidth="1"/>
    <col min="14338" max="14338" width="4.5703125" style="27" customWidth="1"/>
    <col min="14339" max="14339" width="4.140625" style="27" customWidth="1"/>
    <col min="14340" max="14340" width="12.42578125" style="27" customWidth="1"/>
    <col min="14341" max="14341" width="0.5703125" style="27" customWidth="1"/>
    <col min="14342" max="14342" width="12.42578125" style="27" customWidth="1"/>
    <col min="14343" max="14343" width="0.5703125" style="27" customWidth="1"/>
    <col min="14344" max="14344" width="12.42578125" style="27" customWidth="1"/>
    <col min="14345" max="14345" width="0.5703125" style="27" customWidth="1"/>
    <col min="14346" max="14346" width="12.42578125" style="27" customWidth="1"/>
    <col min="14347" max="14347" width="10.42578125" style="27"/>
    <col min="14348" max="14348" width="12.42578125" style="27" bestFit="1" customWidth="1"/>
    <col min="14349" max="14592" width="10.42578125" style="27"/>
    <col min="14593" max="14593" width="38.42578125" style="27" customWidth="1"/>
    <col min="14594" max="14594" width="4.5703125" style="27" customWidth="1"/>
    <col min="14595" max="14595" width="4.140625" style="27" customWidth="1"/>
    <col min="14596" max="14596" width="12.42578125" style="27" customWidth="1"/>
    <col min="14597" max="14597" width="0.5703125" style="27" customWidth="1"/>
    <col min="14598" max="14598" width="12.42578125" style="27" customWidth="1"/>
    <col min="14599" max="14599" width="0.5703125" style="27" customWidth="1"/>
    <col min="14600" max="14600" width="12.42578125" style="27" customWidth="1"/>
    <col min="14601" max="14601" width="0.5703125" style="27" customWidth="1"/>
    <col min="14602" max="14602" width="12.42578125" style="27" customWidth="1"/>
    <col min="14603" max="14603" width="10.42578125" style="27"/>
    <col min="14604" max="14604" width="12.42578125" style="27" bestFit="1" customWidth="1"/>
    <col min="14605" max="14848" width="10.42578125" style="27"/>
    <col min="14849" max="14849" width="38.42578125" style="27" customWidth="1"/>
    <col min="14850" max="14850" width="4.5703125" style="27" customWidth="1"/>
    <col min="14851" max="14851" width="4.140625" style="27" customWidth="1"/>
    <col min="14852" max="14852" width="12.42578125" style="27" customWidth="1"/>
    <col min="14853" max="14853" width="0.5703125" style="27" customWidth="1"/>
    <col min="14854" max="14854" width="12.42578125" style="27" customWidth="1"/>
    <col min="14855" max="14855" width="0.5703125" style="27" customWidth="1"/>
    <col min="14856" max="14856" width="12.42578125" style="27" customWidth="1"/>
    <col min="14857" max="14857" width="0.5703125" style="27" customWidth="1"/>
    <col min="14858" max="14858" width="12.42578125" style="27" customWidth="1"/>
    <col min="14859" max="14859" width="10.42578125" style="27"/>
    <col min="14860" max="14860" width="12.42578125" style="27" bestFit="1" customWidth="1"/>
    <col min="14861" max="15104" width="10.42578125" style="27"/>
    <col min="15105" max="15105" width="38.42578125" style="27" customWidth="1"/>
    <col min="15106" max="15106" width="4.5703125" style="27" customWidth="1"/>
    <col min="15107" max="15107" width="4.140625" style="27" customWidth="1"/>
    <col min="15108" max="15108" width="12.42578125" style="27" customWidth="1"/>
    <col min="15109" max="15109" width="0.5703125" style="27" customWidth="1"/>
    <col min="15110" max="15110" width="12.42578125" style="27" customWidth="1"/>
    <col min="15111" max="15111" width="0.5703125" style="27" customWidth="1"/>
    <col min="15112" max="15112" width="12.42578125" style="27" customWidth="1"/>
    <col min="15113" max="15113" width="0.5703125" style="27" customWidth="1"/>
    <col min="15114" max="15114" width="12.42578125" style="27" customWidth="1"/>
    <col min="15115" max="15115" width="10.42578125" style="27"/>
    <col min="15116" max="15116" width="12.42578125" style="27" bestFit="1" customWidth="1"/>
    <col min="15117" max="15360" width="10.42578125" style="27"/>
    <col min="15361" max="15361" width="38.42578125" style="27" customWidth="1"/>
    <col min="15362" max="15362" width="4.5703125" style="27" customWidth="1"/>
    <col min="15363" max="15363" width="4.140625" style="27" customWidth="1"/>
    <col min="15364" max="15364" width="12.42578125" style="27" customWidth="1"/>
    <col min="15365" max="15365" width="0.5703125" style="27" customWidth="1"/>
    <col min="15366" max="15366" width="12.42578125" style="27" customWidth="1"/>
    <col min="15367" max="15367" width="0.5703125" style="27" customWidth="1"/>
    <col min="15368" max="15368" width="12.42578125" style="27" customWidth="1"/>
    <col min="15369" max="15369" width="0.5703125" style="27" customWidth="1"/>
    <col min="15370" max="15370" width="12.42578125" style="27" customWidth="1"/>
    <col min="15371" max="15371" width="10.42578125" style="27"/>
    <col min="15372" max="15372" width="12.42578125" style="27" bestFit="1" customWidth="1"/>
    <col min="15373" max="15616" width="10.42578125" style="27"/>
    <col min="15617" max="15617" width="38.42578125" style="27" customWidth="1"/>
    <col min="15618" max="15618" width="4.5703125" style="27" customWidth="1"/>
    <col min="15619" max="15619" width="4.140625" style="27" customWidth="1"/>
    <col min="15620" max="15620" width="12.42578125" style="27" customWidth="1"/>
    <col min="15621" max="15621" width="0.5703125" style="27" customWidth="1"/>
    <col min="15622" max="15622" width="12.42578125" style="27" customWidth="1"/>
    <col min="15623" max="15623" width="0.5703125" style="27" customWidth="1"/>
    <col min="15624" max="15624" width="12.42578125" style="27" customWidth="1"/>
    <col min="15625" max="15625" width="0.5703125" style="27" customWidth="1"/>
    <col min="15626" max="15626" width="12.42578125" style="27" customWidth="1"/>
    <col min="15627" max="15627" width="10.42578125" style="27"/>
    <col min="15628" max="15628" width="12.42578125" style="27" bestFit="1" customWidth="1"/>
    <col min="15629" max="15872" width="10.42578125" style="27"/>
    <col min="15873" max="15873" width="38.42578125" style="27" customWidth="1"/>
    <col min="15874" max="15874" width="4.5703125" style="27" customWidth="1"/>
    <col min="15875" max="15875" width="4.140625" style="27" customWidth="1"/>
    <col min="15876" max="15876" width="12.42578125" style="27" customWidth="1"/>
    <col min="15877" max="15877" width="0.5703125" style="27" customWidth="1"/>
    <col min="15878" max="15878" width="12.42578125" style="27" customWidth="1"/>
    <col min="15879" max="15879" width="0.5703125" style="27" customWidth="1"/>
    <col min="15880" max="15880" width="12.42578125" style="27" customWidth="1"/>
    <col min="15881" max="15881" width="0.5703125" style="27" customWidth="1"/>
    <col min="15882" max="15882" width="12.42578125" style="27" customWidth="1"/>
    <col min="15883" max="15883" width="10.42578125" style="27"/>
    <col min="15884" max="15884" width="12.42578125" style="27" bestFit="1" customWidth="1"/>
    <col min="15885" max="16128" width="10.42578125" style="27"/>
    <col min="16129" max="16129" width="38.42578125" style="27" customWidth="1"/>
    <col min="16130" max="16130" width="4.5703125" style="27" customWidth="1"/>
    <col min="16131" max="16131" width="4.140625" style="27" customWidth="1"/>
    <col min="16132" max="16132" width="12.42578125" style="27" customWidth="1"/>
    <col min="16133" max="16133" width="0.5703125" style="27" customWidth="1"/>
    <col min="16134" max="16134" width="12.42578125" style="27" customWidth="1"/>
    <col min="16135" max="16135" width="0.5703125" style="27" customWidth="1"/>
    <col min="16136" max="16136" width="12.42578125" style="27" customWidth="1"/>
    <col min="16137" max="16137" width="0.5703125" style="27" customWidth="1"/>
    <col min="16138" max="16138" width="12.42578125" style="27" customWidth="1"/>
    <col min="16139" max="16139" width="10.42578125" style="27"/>
    <col min="16140" max="16140" width="12.42578125" style="27" bestFit="1" customWidth="1"/>
    <col min="16141" max="16384" width="10.42578125" style="27"/>
  </cols>
  <sheetData>
    <row r="1" spans="1:12" ht="20.25" customHeight="1">
      <c r="A1" s="196" t="s">
        <v>132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2" ht="20.25" customHeight="1">
      <c r="A2" s="205" t="s">
        <v>98</v>
      </c>
      <c r="B2" s="205"/>
      <c r="C2" s="205"/>
      <c r="D2" s="205"/>
      <c r="E2" s="205"/>
      <c r="F2" s="205"/>
      <c r="G2" s="205"/>
      <c r="H2" s="205"/>
      <c r="I2" s="205"/>
      <c r="J2" s="205"/>
      <c r="K2" s="24"/>
    </row>
    <row r="3" spans="1:12" ht="20.25" customHeight="1">
      <c r="A3" s="205" t="s">
        <v>201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ht="20.25" customHeight="1">
      <c r="A4" s="205" t="s">
        <v>140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2" s="129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2" ht="4.9000000000000004" customHeight="1">
      <c r="A6" s="204" t="s">
        <v>1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J7" s="28"/>
    </row>
    <row r="8" spans="1:12" ht="17.25" customHeight="1">
      <c r="B8" s="6" t="s">
        <v>2</v>
      </c>
      <c r="C8" s="6"/>
      <c r="D8" s="202" t="s">
        <v>3</v>
      </c>
      <c r="E8" s="202"/>
      <c r="F8" s="202"/>
      <c r="G8" s="143"/>
      <c r="H8" s="202" t="s">
        <v>4</v>
      </c>
      <c r="I8" s="202"/>
      <c r="J8" s="202"/>
    </row>
    <row r="9" spans="1:12" ht="17.25" customHeight="1">
      <c r="B9" s="6"/>
      <c r="C9" s="6"/>
      <c r="D9" s="193" t="s">
        <v>160</v>
      </c>
      <c r="E9" s="193"/>
      <c r="F9" s="193"/>
      <c r="G9" s="6"/>
      <c r="H9" s="193" t="s">
        <v>160</v>
      </c>
      <c r="I9" s="193"/>
      <c r="J9" s="193"/>
    </row>
    <row r="10" spans="1:12" ht="17.25" customHeight="1">
      <c r="B10" s="6"/>
      <c r="C10" s="6"/>
      <c r="D10" s="22" t="s">
        <v>171</v>
      </c>
      <c r="E10" s="158"/>
      <c r="F10" s="22" t="s">
        <v>171</v>
      </c>
      <c r="G10" s="6"/>
      <c r="H10" s="22" t="s">
        <v>171</v>
      </c>
      <c r="I10" s="158"/>
      <c r="J10" s="22" t="s">
        <v>171</v>
      </c>
    </row>
    <row r="11" spans="1:12" ht="17.4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L11" s="31"/>
    </row>
    <row r="12" spans="1:12" ht="17.45" customHeight="1">
      <c r="D12" s="8"/>
      <c r="E12" s="21"/>
      <c r="F12" s="8"/>
      <c r="G12" s="23"/>
      <c r="H12" s="8"/>
      <c r="I12" s="21"/>
      <c r="J12" s="8"/>
      <c r="L12" s="31"/>
    </row>
    <row r="13" spans="1:12" ht="17.45" customHeight="1">
      <c r="A13" s="27" t="s">
        <v>48</v>
      </c>
      <c r="B13" s="18">
        <v>23</v>
      </c>
      <c r="C13" s="32"/>
      <c r="D13" s="67">
        <v>476067622</v>
      </c>
      <c r="E13" s="67">
        <v>0</v>
      </c>
      <c r="F13" s="67">
        <v>352076072</v>
      </c>
      <c r="G13" s="67"/>
      <c r="H13" s="67">
        <v>406509042</v>
      </c>
      <c r="I13" s="67"/>
      <c r="J13" s="67">
        <v>314677879</v>
      </c>
      <c r="L13" s="9"/>
    </row>
    <row r="14" spans="1:12" ht="17.45" customHeight="1">
      <c r="A14" s="27" t="s">
        <v>49</v>
      </c>
      <c r="B14" s="18">
        <v>23</v>
      </c>
      <c r="C14" s="32"/>
      <c r="D14" s="67">
        <v>-372184494</v>
      </c>
      <c r="E14" s="67">
        <v>0</v>
      </c>
      <c r="F14" s="67">
        <v>-254629667</v>
      </c>
      <c r="G14" s="67"/>
      <c r="H14" s="67">
        <v>-320856814</v>
      </c>
      <c r="I14" s="67"/>
      <c r="J14" s="67">
        <v>-239034392</v>
      </c>
      <c r="L14" s="9"/>
    </row>
    <row r="15" spans="1:12" ht="17.45" customHeight="1">
      <c r="A15" s="27" t="s">
        <v>50</v>
      </c>
      <c r="B15" s="18"/>
      <c r="C15" s="32"/>
      <c r="D15" s="145">
        <f>SUM(D13:D14)</f>
        <v>103883128</v>
      </c>
      <c r="E15" s="69"/>
      <c r="F15" s="145">
        <f>SUM(F13:F14)</f>
        <v>97446405</v>
      </c>
      <c r="G15" s="69"/>
      <c r="H15" s="145">
        <f>SUM(H13:H14)</f>
        <v>85652228</v>
      </c>
      <c r="I15" s="69"/>
      <c r="J15" s="145">
        <f>SUM(J13:J14)</f>
        <v>75643487</v>
      </c>
      <c r="L15" s="9"/>
    </row>
    <row r="16" spans="1:12" ht="17.45" customHeight="1">
      <c r="A16" s="27" t="s">
        <v>51</v>
      </c>
      <c r="B16" s="18">
        <v>23</v>
      </c>
      <c r="C16" s="67"/>
      <c r="D16" s="67">
        <v>1391451</v>
      </c>
      <c r="E16" s="67">
        <v>0</v>
      </c>
      <c r="F16" s="67">
        <v>3990463</v>
      </c>
      <c r="G16" s="67"/>
      <c r="H16" s="67">
        <v>2266721</v>
      </c>
      <c r="I16" s="67"/>
      <c r="J16" s="67">
        <v>2242801</v>
      </c>
      <c r="L16" s="9"/>
    </row>
    <row r="17" spans="1:12" ht="17.45" customHeight="1">
      <c r="A17" s="27" t="s">
        <v>52</v>
      </c>
      <c r="B17" s="9"/>
      <c r="C17" s="34"/>
      <c r="D17" s="70">
        <f>SUM(D15:D16)</f>
        <v>105274579</v>
      </c>
      <c r="E17" s="67"/>
      <c r="F17" s="70">
        <f>SUM(F15:F16)</f>
        <v>101436868</v>
      </c>
      <c r="G17" s="67"/>
      <c r="H17" s="70">
        <f>SUM(H15:H16)</f>
        <v>87918949</v>
      </c>
      <c r="I17" s="67"/>
      <c r="J17" s="70">
        <f>SUM(J15:J16)</f>
        <v>77886288</v>
      </c>
      <c r="L17" s="9"/>
    </row>
    <row r="18" spans="1:12" ht="17.45" customHeight="1">
      <c r="A18" s="27" t="s">
        <v>53</v>
      </c>
      <c r="B18" s="18">
        <v>23</v>
      </c>
      <c r="C18" s="18"/>
      <c r="D18" s="67">
        <v>-1237212</v>
      </c>
      <c r="E18" s="67"/>
      <c r="F18" s="67">
        <v>-5488622</v>
      </c>
      <c r="G18" s="67"/>
      <c r="H18" s="67">
        <v>-1606190</v>
      </c>
      <c r="I18" s="67"/>
      <c r="J18" s="67">
        <v>-5372628</v>
      </c>
      <c r="L18" s="9"/>
    </row>
    <row r="19" spans="1:12" ht="17.45" customHeight="1">
      <c r="A19" s="27" t="s">
        <v>54</v>
      </c>
      <c r="B19" s="18">
        <v>23</v>
      </c>
      <c r="C19" s="18"/>
      <c r="D19" s="67">
        <v>-102186640</v>
      </c>
      <c r="E19" s="67">
        <v>0</v>
      </c>
      <c r="F19" s="67">
        <v>-105011545</v>
      </c>
      <c r="G19" s="67"/>
      <c r="H19" s="67">
        <v>-79882084</v>
      </c>
      <c r="I19" s="67"/>
      <c r="J19" s="67">
        <v>-82297577</v>
      </c>
      <c r="L19" s="9"/>
    </row>
    <row r="20" spans="1:12" ht="17.45" customHeight="1">
      <c r="A20" s="27" t="s">
        <v>55</v>
      </c>
      <c r="B20" s="18"/>
      <c r="C20" s="32"/>
      <c r="D20" s="70">
        <f>SUM(D18:D19)</f>
        <v>-103423852</v>
      </c>
      <c r="E20" s="67"/>
      <c r="F20" s="70">
        <f>SUM(F18:F19)</f>
        <v>-110500167</v>
      </c>
      <c r="G20" s="67"/>
      <c r="H20" s="70">
        <f>SUM(H18:H19)</f>
        <v>-81488274</v>
      </c>
      <c r="I20" s="67"/>
      <c r="J20" s="70">
        <f>SUM(J18:J19)</f>
        <v>-87670205</v>
      </c>
      <c r="L20" s="9"/>
    </row>
    <row r="21" spans="1:12" ht="17.45" customHeight="1">
      <c r="A21" s="27" t="s">
        <v>108</v>
      </c>
      <c r="B21" s="18"/>
      <c r="C21" s="35"/>
      <c r="D21" s="71"/>
      <c r="E21" s="71"/>
      <c r="F21" s="71"/>
      <c r="G21" s="71"/>
      <c r="H21" s="71"/>
      <c r="I21" s="71"/>
      <c r="J21" s="71"/>
      <c r="L21" s="9"/>
    </row>
    <row r="22" spans="1:12" ht="17.45" customHeight="1">
      <c r="A22" s="36" t="s">
        <v>95</v>
      </c>
      <c r="B22" s="18"/>
      <c r="C22" s="37"/>
      <c r="D22" s="67">
        <f>D17+D20</f>
        <v>1850727</v>
      </c>
      <c r="E22" s="67"/>
      <c r="F22" s="67">
        <f>F17+F20</f>
        <v>-9063299</v>
      </c>
      <c r="G22" s="67"/>
      <c r="H22" s="67">
        <f>H17+H20</f>
        <v>6430675</v>
      </c>
      <c r="I22" s="67"/>
      <c r="J22" s="67">
        <f>J17+J20</f>
        <v>-9783917</v>
      </c>
      <c r="L22" s="9"/>
    </row>
    <row r="23" spans="1:12" ht="17.45" customHeight="1">
      <c r="A23" s="27" t="s">
        <v>56</v>
      </c>
      <c r="B23" s="18"/>
      <c r="D23" s="67">
        <v>-1074635</v>
      </c>
      <c r="E23" s="67">
        <v>0</v>
      </c>
      <c r="F23" s="67">
        <v>-1175876</v>
      </c>
      <c r="G23" s="67"/>
      <c r="H23" s="67">
        <v>-936399</v>
      </c>
      <c r="I23" s="67"/>
      <c r="J23" s="67">
        <v>-1016496</v>
      </c>
      <c r="L23" s="9"/>
    </row>
    <row r="24" spans="1:12" ht="17.45" customHeight="1">
      <c r="A24" s="27" t="s">
        <v>147</v>
      </c>
      <c r="B24" s="18"/>
      <c r="D24" s="67"/>
      <c r="E24" s="67"/>
      <c r="F24" s="67"/>
      <c r="G24" s="67"/>
      <c r="H24" s="67"/>
      <c r="I24" s="67"/>
      <c r="J24" s="67"/>
      <c r="L24" s="9"/>
    </row>
    <row r="25" spans="1:12" ht="17.45" customHeight="1">
      <c r="A25" s="36" t="s">
        <v>57</v>
      </c>
      <c r="B25" s="18"/>
      <c r="D25" s="68">
        <v>815887</v>
      </c>
      <c r="E25" s="67">
        <v>0</v>
      </c>
      <c r="F25" s="68">
        <v>-769770</v>
      </c>
      <c r="G25" s="67"/>
      <c r="H25" s="68">
        <v>0</v>
      </c>
      <c r="I25" s="67"/>
      <c r="J25" s="68">
        <v>0</v>
      </c>
      <c r="L25" s="9"/>
    </row>
    <row r="26" spans="1:12" ht="17.45" customHeight="1">
      <c r="A26" s="27" t="s">
        <v>109</v>
      </c>
      <c r="B26" s="18"/>
      <c r="D26" s="69">
        <f>SUM(D22:D25)</f>
        <v>1591979</v>
      </c>
      <c r="E26" s="67"/>
      <c r="F26" s="69">
        <f>SUM(F22:F25)</f>
        <v>-11008945</v>
      </c>
      <c r="G26" s="72"/>
      <c r="H26" s="69">
        <f>SUM(H22:H25)</f>
        <v>5494276</v>
      </c>
      <c r="I26" s="72"/>
      <c r="J26" s="69">
        <f>SUM(J22:J25)</f>
        <v>-10800413</v>
      </c>
      <c r="L26" s="9"/>
    </row>
    <row r="27" spans="1:12" ht="17.45" customHeight="1">
      <c r="A27" s="27" t="s">
        <v>161</v>
      </c>
      <c r="B27" s="18">
        <v>24</v>
      </c>
      <c r="D27" s="67">
        <v>-817862</v>
      </c>
      <c r="E27" s="67">
        <v>0</v>
      </c>
      <c r="F27" s="67">
        <v>-577115</v>
      </c>
      <c r="G27" s="67"/>
      <c r="H27" s="67">
        <v>-1433924</v>
      </c>
      <c r="I27" s="67"/>
      <c r="J27" s="67">
        <v>-231550</v>
      </c>
      <c r="L27" s="9"/>
    </row>
    <row r="28" spans="1:12" ht="17.45" customHeight="1" thickBot="1">
      <c r="A28" s="39" t="s">
        <v>138</v>
      </c>
      <c r="D28" s="73">
        <f>SUM(D26:D27)</f>
        <v>774117</v>
      </c>
      <c r="E28" s="67"/>
      <c r="F28" s="73">
        <f>SUM(F26:F27)</f>
        <v>-11586060</v>
      </c>
      <c r="G28" s="72"/>
      <c r="H28" s="73">
        <f>SUM(H26:H27)</f>
        <v>4060352</v>
      </c>
      <c r="I28" s="72"/>
      <c r="J28" s="73">
        <f>SUM(J26:J27)</f>
        <v>-11031963</v>
      </c>
    </row>
    <row r="29" spans="1:12" ht="17.45" customHeight="1" thickTop="1">
      <c r="A29" s="142" t="s">
        <v>176</v>
      </c>
      <c r="D29" s="40"/>
      <c r="E29" s="20"/>
      <c r="F29" s="40"/>
      <c r="G29" s="38"/>
      <c r="H29" s="40"/>
      <c r="I29" s="38"/>
      <c r="J29" s="40"/>
    </row>
    <row r="30" spans="1:12" ht="17.45" customHeight="1">
      <c r="A30" s="126" t="s">
        <v>148</v>
      </c>
      <c r="D30" s="40"/>
      <c r="E30" s="20"/>
      <c r="F30" s="40"/>
      <c r="G30" s="38"/>
      <c r="H30" s="40"/>
      <c r="I30" s="38"/>
      <c r="J30" s="40"/>
    </row>
    <row r="31" spans="1:12" ht="17.45" customHeight="1">
      <c r="A31" s="126" t="s">
        <v>149</v>
      </c>
      <c r="D31" s="40"/>
      <c r="E31" s="20"/>
      <c r="F31" s="40"/>
      <c r="G31" s="38"/>
      <c r="H31" s="40"/>
      <c r="I31" s="38"/>
      <c r="J31" s="40"/>
    </row>
    <row r="32" spans="1:12" ht="17.45" customHeight="1">
      <c r="A32" s="10" t="s">
        <v>142</v>
      </c>
      <c r="D32" s="40"/>
      <c r="E32" s="20"/>
      <c r="F32" s="40"/>
      <c r="G32" s="38"/>
      <c r="H32" s="40"/>
      <c r="I32" s="38"/>
      <c r="J32" s="40"/>
    </row>
    <row r="33" spans="1:12" ht="21">
      <c r="A33" s="10" t="s">
        <v>143</v>
      </c>
      <c r="D33" s="68">
        <v>-11841</v>
      </c>
      <c r="E33" s="67">
        <v>0</v>
      </c>
      <c r="F33" s="74">
        <v>4557</v>
      </c>
      <c r="G33" s="67"/>
      <c r="H33" s="74">
        <v>0</v>
      </c>
      <c r="I33" s="67"/>
      <c r="J33" s="68">
        <v>0</v>
      </c>
      <c r="L33" s="9"/>
    </row>
    <row r="34" spans="1:12" ht="17.45" customHeight="1" thickBot="1">
      <c r="A34" s="39" t="s">
        <v>58</v>
      </c>
      <c r="D34" s="75">
        <f>SUM(D33:D33)</f>
        <v>-11841</v>
      </c>
      <c r="E34" s="67"/>
      <c r="F34" s="75">
        <f>SUM(F33)</f>
        <v>4557</v>
      </c>
      <c r="G34" s="72"/>
      <c r="H34" s="75">
        <f>SUM(H33:H33)</f>
        <v>0</v>
      </c>
      <c r="I34" s="72"/>
      <c r="J34" s="75">
        <f>SUM(J33)</f>
        <v>0</v>
      </c>
    </row>
    <row r="35" spans="1:12" ht="8.65" customHeight="1" thickTop="1">
      <c r="A35" s="127"/>
      <c r="D35" s="69"/>
      <c r="E35" s="67"/>
      <c r="F35" s="69"/>
      <c r="G35" s="72"/>
      <c r="H35" s="69"/>
      <c r="I35" s="72"/>
      <c r="J35" s="69"/>
    </row>
    <row r="36" spans="1:12" ht="17.45" customHeight="1" thickBot="1">
      <c r="A36" s="39" t="s">
        <v>59</v>
      </c>
      <c r="D36" s="75">
        <f>+D28+D34</f>
        <v>762276</v>
      </c>
      <c r="E36" s="76"/>
      <c r="F36" s="75">
        <f>+F28+F34</f>
        <v>-11581503</v>
      </c>
      <c r="G36" s="77"/>
      <c r="H36" s="75">
        <f>+H28+H34</f>
        <v>4060352</v>
      </c>
      <c r="I36" s="77"/>
      <c r="J36" s="75">
        <f>+J28+J34</f>
        <v>-11031963</v>
      </c>
    </row>
    <row r="37" spans="1:12" ht="8.65" customHeight="1" thickTop="1">
      <c r="A37" s="127"/>
      <c r="D37" s="69"/>
      <c r="E37" s="67"/>
      <c r="F37" s="69"/>
      <c r="G37" s="72"/>
      <c r="H37" s="69"/>
      <c r="I37" s="72"/>
      <c r="J37" s="69"/>
    </row>
    <row r="38" spans="1:12" ht="17.45" customHeight="1">
      <c r="A38" s="41" t="s">
        <v>60</v>
      </c>
      <c r="B38" s="34"/>
      <c r="C38" s="34"/>
      <c r="D38" s="76"/>
      <c r="E38" s="76"/>
      <c r="F38" s="76"/>
      <c r="G38" s="78"/>
      <c r="H38" s="76"/>
      <c r="I38" s="78"/>
      <c r="J38" s="76"/>
    </row>
    <row r="39" spans="1:12" ht="17.45" customHeight="1">
      <c r="A39" s="42" t="s">
        <v>61</v>
      </c>
      <c r="B39" s="34"/>
      <c r="C39" s="34"/>
      <c r="D39" s="79">
        <f>+D28-D40</f>
        <v>1119899</v>
      </c>
      <c r="E39" s="76"/>
      <c r="F39" s="79">
        <f>+F28-F40</f>
        <v>-11347062</v>
      </c>
      <c r="G39" s="76"/>
      <c r="H39" s="79">
        <f>+H28-H40</f>
        <v>4060352</v>
      </c>
      <c r="I39" s="79"/>
      <c r="J39" s="79">
        <f>+J28-J40</f>
        <v>-11031963</v>
      </c>
    </row>
    <row r="40" spans="1:12" ht="17.45" customHeight="1">
      <c r="A40" s="42" t="s">
        <v>100</v>
      </c>
      <c r="B40" s="34"/>
      <c r="C40" s="34"/>
      <c r="D40" s="67">
        <v>-345782</v>
      </c>
      <c r="E40" s="76">
        <v>0</v>
      </c>
      <c r="F40" s="67">
        <v>-238998</v>
      </c>
      <c r="G40" s="76"/>
      <c r="H40" s="67">
        <v>0</v>
      </c>
      <c r="I40" s="76"/>
      <c r="J40" s="67">
        <v>0</v>
      </c>
      <c r="L40" s="9"/>
    </row>
    <row r="41" spans="1:12" ht="17.45" customHeight="1" thickBot="1">
      <c r="A41" s="39"/>
      <c r="B41" s="34"/>
      <c r="C41" s="34"/>
      <c r="D41" s="73">
        <f>SUM(D39:D40)</f>
        <v>774117</v>
      </c>
      <c r="E41" s="76"/>
      <c r="F41" s="73">
        <f>SUM(F39:F40)</f>
        <v>-11586060</v>
      </c>
      <c r="G41" s="78"/>
      <c r="H41" s="73">
        <f>SUM(H39:H40)</f>
        <v>4060352</v>
      </c>
      <c r="I41" s="78"/>
      <c r="J41" s="73">
        <f>SUM(J39:J40)</f>
        <v>-11031963</v>
      </c>
      <c r="L41" s="9"/>
    </row>
    <row r="42" spans="1:12" ht="17.45" customHeight="1" thickTop="1">
      <c r="A42" s="41" t="s">
        <v>62</v>
      </c>
      <c r="B42" s="34"/>
      <c r="C42" s="34"/>
      <c r="D42" s="67"/>
      <c r="E42" s="67"/>
      <c r="F42" s="67"/>
      <c r="G42" s="80"/>
      <c r="H42" s="67"/>
      <c r="I42" s="80"/>
      <c r="J42" s="67"/>
      <c r="L42" s="9"/>
    </row>
    <row r="43" spans="1:12" ht="17.45" customHeight="1">
      <c r="A43" s="44" t="s">
        <v>63</v>
      </c>
      <c r="B43" s="34"/>
      <c r="C43" s="34"/>
      <c r="D43" s="67"/>
      <c r="E43" s="67"/>
      <c r="F43" s="67"/>
      <c r="G43" s="80"/>
      <c r="H43" s="67"/>
      <c r="I43" s="80"/>
      <c r="J43" s="67"/>
      <c r="L43" s="9"/>
    </row>
    <row r="44" spans="1:12" ht="17.45" customHeight="1">
      <c r="A44" s="42" t="s">
        <v>61</v>
      </c>
      <c r="B44" s="34"/>
      <c r="C44" s="34"/>
      <c r="D44" s="81">
        <f>+D36-D45</f>
        <v>1108058</v>
      </c>
      <c r="E44" s="67"/>
      <c r="F44" s="81">
        <f>+F36-F45</f>
        <v>-11342505</v>
      </c>
      <c r="G44" s="67"/>
      <c r="H44" s="81">
        <f>+H36-H45</f>
        <v>4060352</v>
      </c>
      <c r="I44" s="82"/>
      <c r="J44" s="81">
        <f>+J36-J45</f>
        <v>-11031963</v>
      </c>
      <c r="L44" s="9"/>
    </row>
    <row r="45" spans="1:12" ht="21">
      <c r="A45" s="42" t="s">
        <v>97</v>
      </c>
      <c r="B45" s="34"/>
      <c r="C45" s="34"/>
      <c r="D45" s="68">
        <v>-345782</v>
      </c>
      <c r="E45" s="67">
        <v>0</v>
      </c>
      <c r="F45" s="67">
        <v>-238998</v>
      </c>
      <c r="G45" s="67"/>
      <c r="H45" s="67">
        <v>0</v>
      </c>
      <c r="I45" s="67"/>
      <c r="J45" s="67">
        <v>0</v>
      </c>
      <c r="L45" s="9"/>
    </row>
    <row r="46" spans="1:12" ht="17.45" customHeight="1" thickBot="1">
      <c r="A46" s="39"/>
      <c r="B46" s="34"/>
      <c r="C46" s="34"/>
      <c r="D46" s="73">
        <f>SUM(D44:D45)</f>
        <v>762276</v>
      </c>
      <c r="E46" s="67"/>
      <c r="F46" s="73">
        <f>SUM(F44:F45)</f>
        <v>-11581503</v>
      </c>
      <c r="G46" s="80"/>
      <c r="H46" s="73">
        <f>SUM(H44:H45)</f>
        <v>4060352</v>
      </c>
      <c r="I46" s="80"/>
      <c r="J46" s="73">
        <f>SUM(J44:J45)</f>
        <v>-11031963</v>
      </c>
    </row>
    <row r="47" spans="1:12" ht="3.75" customHeight="1" thickTop="1">
      <c r="A47" s="46"/>
      <c r="B47" s="34"/>
      <c r="C47" s="34"/>
      <c r="D47" s="47"/>
      <c r="E47" s="20"/>
      <c r="F47" s="47"/>
      <c r="G47" s="45"/>
      <c r="H47" s="47"/>
      <c r="I47" s="45"/>
      <c r="J47" s="47"/>
    </row>
    <row r="48" spans="1:12" ht="17.45" customHeight="1">
      <c r="A48" s="39" t="s">
        <v>144</v>
      </c>
      <c r="B48" s="48"/>
      <c r="C48" s="49"/>
      <c r="D48" s="50"/>
      <c r="E48" s="9"/>
      <c r="F48" s="50"/>
      <c r="G48" s="9"/>
      <c r="H48" s="50"/>
      <c r="I48" s="9"/>
      <c r="J48" s="50"/>
    </row>
    <row r="49" spans="1:10" ht="17.45" customHeight="1">
      <c r="A49" s="51" t="s">
        <v>64</v>
      </c>
      <c r="B49" s="18"/>
      <c r="C49" s="49"/>
      <c r="D49" s="52">
        <f>(D39/D51)</f>
        <v>5.2017060031693601E-3</v>
      </c>
      <c r="E49" s="53"/>
      <c r="F49" s="52">
        <f>(F39/F51)</f>
        <v>-5.2704824741994526E-2</v>
      </c>
      <c r="G49" s="53"/>
      <c r="H49" s="52">
        <f>(H39/H51)</f>
        <v>1.8859519807929749E-2</v>
      </c>
      <c r="I49" s="53"/>
      <c r="J49" s="52">
        <f>(J39/J51)</f>
        <v>-5.1241253152152347E-2</v>
      </c>
    </row>
    <row r="50" spans="1:10" ht="21">
      <c r="A50" s="39" t="s">
        <v>65</v>
      </c>
      <c r="B50" s="49"/>
      <c r="C50" s="49"/>
      <c r="D50" s="9"/>
      <c r="E50" s="9"/>
      <c r="F50" s="9"/>
      <c r="G50" s="43"/>
      <c r="H50" s="9"/>
      <c r="I50" s="43"/>
      <c r="J50" s="9"/>
    </row>
    <row r="51" spans="1:10" ht="21">
      <c r="A51" s="51" t="s">
        <v>66</v>
      </c>
      <c r="B51" s="18"/>
      <c r="C51" s="49"/>
      <c r="D51" s="69">
        <v>215294559</v>
      </c>
      <c r="E51" s="20"/>
      <c r="F51" s="69">
        <v>215294559</v>
      </c>
      <c r="G51" s="20"/>
      <c r="H51" s="69">
        <v>215294559</v>
      </c>
      <c r="I51" s="45"/>
      <c r="J51" s="69">
        <v>215294559</v>
      </c>
    </row>
    <row r="52" spans="1:10" ht="6.75" customHeight="1">
      <c r="A52" s="51"/>
      <c r="B52" s="18"/>
      <c r="C52" s="49"/>
      <c r="D52" s="33"/>
      <c r="E52" s="20"/>
      <c r="F52" s="33"/>
      <c r="G52" s="20"/>
      <c r="H52" s="33"/>
      <c r="I52" s="45"/>
      <c r="J52" s="33"/>
    </row>
    <row r="53" spans="1:10" ht="6" customHeight="1">
      <c r="A53" s="51"/>
      <c r="B53" s="49"/>
      <c r="C53" s="49"/>
      <c r="D53" s="33"/>
      <c r="E53" s="9"/>
      <c r="F53" s="33"/>
      <c r="G53" s="43"/>
      <c r="H53" s="33"/>
      <c r="I53" s="43"/>
      <c r="J53" s="33"/>
    </row>
    <row r="54" spans="1:10" ht="17.45" customHeight="1">
      <c r="A54" s="203" t="str">
        <f>'Balance sheets'!$A$117</f>
        <v>The notes to the interim financial statement are an integral part of these interim financial statement.</v>
      </c>
      <c r="B54" s="203"/>
      <c r="C54" s="203"/>
      <c r="D54" s="203"/>
      <c r="E54" s="203"/>
      <c r="F54" s="203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5:J5"/>
    <mergeCell ref="A4:J4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zoomScaleNormal="100" zoomScaleSheetLayoutView="100" workbookViewId="0">
      <selection activeCell="F14" sqref="F14"/>
    </sheetView>
  </sheetViews>
  <sheetFormatPr defaultColWidth="10.42578125" defaultRowHeight="17.45" customHeight="1"/>
  <cols>
    <col min="1" max="1" width="43.42578125" style="27" customWidth="1"/>
    <col min="2" max="2" width="4.5703125" style="29" customWidth="1"/>
    <col min="3" max="3" width="4.140625" style="29" customWidth="1"/>
    <col min="4" max="4" width="12.42578125" style="27" customWidth="1"/>
    <col min="5" max="5" width="0.5703125" style="27" customWidth="1"/>
    <col min="6" max="6" width="12.42578125" style="27" customWidth="1"/>
    <col min="7" max="7" width="0.5703125" style="27" customWidth="1"/>
    <col min="8" max="8" width="12.42578125" style="27" customWidth="1"/>
    <col min="9" max="9" width="0.5703125" style="27" customWidth="1"/>
    <col min="10" max="10" width="12.42578125" style="27" customWidth="1"/>
    <col min="11" max="11" width="10.42578125" style="27"/>
    <col min="12" max="12" width="12.42578125" style="27" bestFit="1" customWidth="1"/>
    <col min="13" max="256" width="10.42578125" style="27"/>
    <col min="257" max="257" width="38.42578125" style="27" customWidth="1"/>
    <col min="258" max="258" width="4.5703125" style="27" customWidth="1"/>
    <col min="259" max="259" width="4.140625" style="27" customWidth="1"/>
    <col min="260" max="260" width="12.42578125" style="27" customWidth="1"/>
    <col min="261" max="261" width="0.5703125" style="27" customWidth="1"/>
    <col min="262" max="262" width="12.42578125" style="27" customWidth="1"/>
    <col min="263" max="263" width="0.5703125" style="27" customWidth="1"/>
    <col min="264" max="264" width="12.42578125" style="27" customWidth="1"/>
    <col min="265" max="265" width="0.5703125" style="27" customWidth="1"/>
    <col min="266" max="266" width="12.42578125" style="27" customWidth="1"/>
    <col min="267" max="267" width="10.42578125" style="27"/>
    <col min="268" max="268" width="12.42578125" style="27" bestFit="1" customWidth="1"/>
    <col min="269" max="512" width="10.42578125" style="27"/>
    <col min="513" max="513" width="38.42578125" style="27" customWidth="1"/>
    <col min="514" max="514" width="4.5703125" style="27" customWidth="1"/>
    <col min="515" max="515" width="4.140625" style="27" customWidth="1"/>
    <col min="516" max="516" width="12.42578125" style="27" customWidth="1"/>
    <col min="517" max="517" width="0.5703125" style="27" customWidth="1"/>
    <col min="518" max="518" width="12.42578125" style="27" customWidth="1"/>
    <col min="519" max="519" width="0.5703125" style="27" customWidth="1"/>
    <col min="520" max="520" width="12.42578125" style="27" customWidth="1"/>
    <col min="521" max="521" width="0.5703125" style="27" customWidth="1"/>
    <col min="522" max="522" width="12.42578125" style="27" customWidth="1"/>
    <col min="523" max="523" width="10.42578125" style="27"/>
    <col min="524" max="524" width="12.42578125" style="27" bestFit="1" customWidth="1"/>
    <col min="525" max="768" width="10.42578125" style="27"/>
    <col min="769" max="769" width="38.42578125" style="27" customWidth="1"/>
    <col min="770" max="770" width="4.5703125" style="27" customWidth="1"/>
    <col min="771" max="771" width="4.140625" style="27" customWidth="1"/>
    <col min="772" max="772" width="12.42578125" style="27" customWidth="1"/>
    <col min="773" max="773" width="0.5703125" style="27" customWidth="1"/>
    <col min="774" max="774" width="12.42578125" style="27" customWidth="1"/>
    <col min="775" max="775" width="0.5703125" style="27" customWidth="1"/>
    <col min="776" max="776" width="12.42578125" style="27" customWidth="1"/>
    <col min="777" max="777" width="0.5703125" style="27" customWidth="1"/>
    <col min="778" max="778" width="12.42578125" style="27" customWidth="1"/>
    <col min="779" max="779" width="10.42578125" style="27"/>
    <col min="780" max="780" width="12.42578125" style="27" bestFit="1" customWidth="1"/>
    <col min="781" max="1024" width="10.42578125" style="27"/>
    <col min="1025" max="1025" width="38.42578125" style="27" customWidth="1"/>
    <col min="1026" max="1026" width="4.5703125" style="27" customWidth="1"/>
    <col min="1027" max="1027" width="4.140625" style="27" customWidth="1"/>
    <col min="1028" max="1028" width="12.42578125" style="27" customWidth="1"/>
    <col min="1029" max="1029" width="0.5703125" style="27" customWidth="1"/>
    <col min="1030" max="1030" width="12.42578125" style="27" customWidth="1"/>
    <col min="1031" max="1031" width="0.5703125" style="27" customWidth="1"/>
    <col min="1032" max="1032" width="12.42578125" style="27" customWidth="1"/>
    <col min="1033" max="1033" width="0.5703125" style="27" customWidth="1"/>
    <col min="1034" max="1034" width="12.42578125" style="27" customWidth="1"/>
    <col min="1035" max="1035" width="10.42578125" style="27"/>
    <col min="1036" max="1036" width="12.42578125" style="27" bestFit="1" customWidth="1"/>
    <col min="1037" max="1280" width="10.42578125" style="27"/>
    <col min="1281" max="1281" width="38.42578125" style="27" customWidth="1"/>
    <col min="1282" max="1282" width="4.5703125" style="27" customWidth="1"/>
    <col min="1283" max="1283" width="4.140625" style="27" customWidth="1"/>
    <col min="1284" max="1284" width="12.42578125" style="27" customWidth="1"/>
    <col min="1285" max="1285" width="0.5703125" style="27" customWidth="1"/>
    <col min="1286" max="1286" width="12.42578125" style="27" customWidth="1"/>
    <col min="1287" max="1287" width="0.5703125" style="27" customWidth="1"/>
    <col min="1288" max="1288" width="12.42578125" style="27" customWidth="1"/>
    <col min="1289" max="1289" width="0.5703125" style="27" customWidth="1"/>
    <col min="1290" max="1290" width="12.42578125" style="27" customWidth="1"/>
    <col min="1291" max="1291" width="10.42578125" style="27"/>
    <col min="1292" max="1292" width="12.42578125" style="27" bestFit="1" customWidth="1"/>
    <col min="1293" max="1536" width="10.42578125" style="27"/>
    <col min="1537" max="1537" width="38.42578125" style="27" customWidth="1"/>
    <col min="1538" max="1538" width="4.5703125" style="27" customWidth="1"/>
    <col min="1539" max="1539" width="4.140625" style="27" customWidth="1"/>
    <col min="1540" max="1540" width="12.42578125" style="27" customWidth="1"/>
    <col min="1541" max="1541" width="0.5703125" style="27" customWidth="1"/>
    <col min="1542" max="1542" width="12.42578125" style="27" customWidth="1"/>
    <col min="1543" max="1543" width="0.5703125" style="27" customWidth="1"/>
    <col min="1544" max="1544" width="12.42578125" style="27" customWidth="1"/>
    <col min="1545" max="1545" width="0.5703125" style="27" customWidth="1"/>
    <col min="1546" max="1546" width="12.42578125" style="27" customWidth="1"/>
    <col min="1547" max="1547" width="10.42578125" style="27"/>
    <col min="1548" max="1548" width="12.42578125" style="27" bestFit="1" customWidth="1"/>
    <col min="1549" max="1792" width="10.42578125" style="27"/>
    <col min="1793" max="1793" width="38.42578125" style="27" customWidth="1"/>
    <col min="1794" max="1794" width="4.5703125" style="27" customWidth="1"/>
    <col min="1795" max="1795" width="4.140625" style="27" customWidth="1"/>
    <col min="1796" max="1796" width="12.42578125" style="27" customWidth="1"/>
    <col min="1797" max="1797" width="0.5703125" style="27" customWidth="1"/>
    <col min="1798" max="1798" width="12.42578125" style="27" customWidth="1"/>
    <col min="1799" max="1799" width="0.5703125" style="27" customWidth="1"/>
    <col min="1800" max="1800" width="12.42578125" style="27" customWidth="1"/>
    <col min="1801" max="1801" width="0.5703125" style="27" customWidth="1"/>
    <col min="1802" max="1802" width="12.42578125" style="27" customWidth="1"/>
    <col min="1803" max="1803" width="10.42578125" style="27"/>
    <col min="1804" max="1804" width="12.42578125" style="27" bestFit="1" customWidth="1"/>
    <col min="1805" max="2048" width="10.42578125" style="27"/>
    <col min="2049" max="2049" width="38.42578125" style="27" customWidth="1"/>
    <col min="2050" max="2050" width="4.5703125" style="27" customWidth="1"/>
    <col min="2051" max="2051" width="4.140625" style="27" customWidth="1"/>
    <col min="2052" max="2052" width="12.42578125" style="27" customWidth="1"/>
    <col min="2053" max="2053" width="0.5703125" style="27" customWidth="1"/>
    <col min="2054" max="2054" width="12.42578125" style="27" customWidth="1"/>
    <col min="2055" max="2055" width="0.5703125" style="27" customWidth="1"/>
    <col min="2056" max="2056" width="12.42578125" style="27" customWidth="1"/>
    <col min="2057" max="2057" width="0.5703125" style="27" customWidth="1"/>
    <col min="2058" max="2058" width="12.42578125" style="27" customWidth="1"/>
    <col min="2059" max="2059" width="10.42578125" style="27"/>
    <col min="2060" max="2060" width="12.42578125" style="27" bestFit="1" customWidth="1"/>
    <col min="2061" max="2304" width="10.42578125" style="27"/>
    <col min="2305" max="2305" width="38.42578125" style="27" customWidth="1"/>
    <col min="2306" max="2306" width="4.5703125" style="27" customWidth="1"/>
    <col min="2307" max="2307" width="4.140625" style="27" customWidth="1"/>
    <col min="2308" max="2308" width="12.42578125" style="27" customWidth="1"/>
    <col min="2309" max="2309" width="0.5703125" style="27" customWidth="1"/>
    <col min="2310" max="2310" width="12.42578125" style="27" customWidth="1"/>
    <col min="2311" max="2311" width="0.5703125" style="27" customWidth="1"/>
    <col min="2312" max="2312" width="12.42578125" style="27" customWidth="1"/>
    <col min="2313" max="2313" width="0.5703125" style="27" customWidth="1"/>
    <col min="2314" max="2314" width="12.42578125" style="27" customWidth="1"/>
    <col min="2315" max="2315" width="10.42578125" style="27"/>
    <col min="2316" max="2316" width="12.42578125" style="27" bestFit="1" customWidth="1"/>
    <col min="2317" max="2560" width="10.42578125" style="27"/>
    <col min="2561" max="2561" width="38.42578125" style="27" customWidth="1"/>
    <col min="2562" max="2562" width="4.5703125" style="27" customWidth="1"/>
    <col min="2563" max="2563" width="4.140625" style="27" customWidth="1"/>
    <col min="2564" max="2564" width="12.42578125" style="27" customWidth="1"/>
    <col min="2565" max="2565" width="0.5703125" style="27" customWidth="1"/>
    <col min="2566" max="2566" width="12.42578125" style="27" customWidth="1"/>
    <col min="2567" max="2567" width="0.5703125" style="27" customWidth="1"/>
    <col min="2568" max="2568" width="12.42578125" style="27" customWidth="1"/>
    <col min="2569" max="2569" width="0.5703125" style="27" customWidth="1"/>
    <col min="2570" max="2570" width="12.42578125" style="27" customWidth="1"/>
    <col min="2571" max="2571" width="10.42578125" style="27"/>
    <col min="2572" max="2572" width="12.42578125" style="27" bestFit="1" customWidth="1"/>
    <col min="2573" max="2816" width="10.42578125" style="27"/>
    <col min="2817" max="2817" width="38.42578125" style="27" customWidth="1"/>
    <col min="2818" max="2818" width="4.5703125" style="27" customWidth="1"/>
    <col min="2819" max="2819" width="4.140625" style="27" customWidth="1"/>
    <col min="2820" max="2820" width="12.42578125" style="27" customWidth="1"/>
    <col min="2821" max="2821" width="0.5703125" style="27" customWidth="1"/>
    <col min="2822" max="2822" width="12.42578125" style="27" customWidth="1"/>
    <col min="2823" max="2823" width="0.5703125" style="27" customWidth="1"/>
    <col min="2824" max="2824" width="12.42578125" style="27" customWidth="1"/>
    <col min="2825" max="2825" width="0.5703125" style="27" customWidth="1"/>
    <col min="2826" max="2826" width="12.42578125" style="27" customWidth="1"/>
    <col min="2827" max="2827" width="10.42578125" style="27"/>
    <col min="2828" max="2828" width="12.42578125" style="27" bestFit="1" customWidth="1"/>
    <col min="2829" max="3072" width="10.42578125" style="27"/>
    <col min="3073" max="3073" width="38.42578125" style="27" customWidth="1"/>
    <col min="3074" max="3074" width="4.5703125" style="27" customWidth="1"/>
    <col min="3075" max="3075" width="4.140625" style="27" customWidth="1"/>
    <col min="3076" max="3076" width="12.42578125" style="27" customWidth="1"/>
    <col min="3077" max="3077" width="0.5703125" style="27" customWidth="1"/>
    <col min="3078" max="3078" width="12.42578125" style="27" customWidth="1"/>
    <col min="3079" max="3079" width="0.5703125" style="27" customWidth="1"/>
    <col min="3080" max="3080" width="12.42578125" style="27" customWidth="1"/>
    <col min="3081" max="3081" width="0.5703125" style="27" customWidth="1"/>
    <col min="3082" max="3082" width="12.42578125" style="27" customWidth="1"/>
    <col min="3083" max="3083" width="10.42578125" style="27"/>
    <col min="3084" max="3084" width="12.42578125" style="27" bestFit="1" customWidth="1"/>
    <col min="3085" max="3328" width="10.42578125" style="27"/>
    <col min="3329" max="3329" width="38.42578125" style="27" customWidth="1"/>
    <col min="3330" max="3330" width="4.5703125" style="27" customWidth="1"/>
    <col min="3331" max="3331" width="4.140625" style="27" customWidth="1"/>
    <col min="3332" max="3332" width="12.42578125" style="27" customWidth="1"/>
    <col min="3333" max="3333" width="0.5703125" style="27" customWidth="1"/>
    <col min="3334" max="3334" width="12.42578125" style="27" customWidth="1"/>
    <col min="3335" max="3335" width="0.5703125" style="27" customWidth="1"/>
    <col min="3336" max="3336" width="12.42578125" style="27" customWidth="1"/>
    <col min="3337" max="3337" width="0.5703125" style="27" customWidth="1"/>
    <col min="3338" max="3338" width="12.42578125" style="27" customWidth="1"/>
    <col min="3339" max="3339" width="10.42578125" style="27"/>
    <col min="3340" max="3340" width="12.42578125" style="27" bestFit="1" customWidth="1"/>
    <col min="3341" max="3584" width="10.42578125" style="27"/>
    <col min="3585" max="3585" width="38.42578125" style="27" customWidth="1"/>
    <col min="3586" max="3586" width="4.5703125" style="27" customWidth="1"/>
    <col min="3587" max="3587" width="4.140625" style="27" customWidth="1"/>
    <col min="3588" max="3588" width="12.42578125" style="27" customWidth="1"/>
    <col min="3589" max="3589" width="0.5703125" style="27" customWidth="1"/>
    <col min="3590" max="3590" width="12.42578125" style="27" customWidth="1"/>
    <col min="3591" max="3591" width="0.5703125" style="27" customWidth="1"/>
    <col min="3592" max="3592" width="12.42578125" style="27" customWidth="1"/>
    <col min="3593" max="3593" width="0.5703125" style="27" customWidth="1"/>
    <col min="3594" max="3594" width="12.42578125" style="27" customWidth="1"/>
    <col min="3595" max="3595" width="10.42578125" style="27"/>
    <col min="3596" max="3596" width="12.42578125" style="27" bestFit="1" customWidth="1"/>
    <col min="3597" max="3840" width="10.42578125" style="27"/>
    <col min="3841" max="3841" width="38.42578125" style="27" customWidth="1"/>
    <col min="3842" max="3842" width="4.5703125" style="27" customWidth="1"/>
    <col min="3843" max="3843" width="4.140625" style="27" customWidth="1"/>
    <col min="3844" max="3844" width="12.42578125" style="27" customWidth="1"/>
    <col min="3845" max="3845" width="0.5703125" style="27" customWidth="1"/>
    <col min="3846" max="3846" width="12.42578125" style="27" customWidth="1"/>
    <col min="3847" max="3847" width="0.5703125" style="27" customWidth="1"/>
    <col min="3848" max="3848" width="12.42578125" style="27" customWidth="1"/>
    <col min="3849" max="3849" width="0.5703125" style="27" customWidth="1"/>
    <col min="3850" max="3850" width="12.42578125" style="27" customWidth="1"/>
    <col min="3851" max="3851" width="10.42578125" style="27"/>
    <col min="3852" max="3852" width="12.42578125" style="27" bestFit="1" customWidth="1"/>
    <col min="3853" max="4096" width="10.42578125" style="27"/>
    <col min="4097" max="4097" width="38.42578125" style="27" customWidth="1"/>
    <col min="4098" max="4098" width="4.5703125" style="27" customWidth="1"/>
    <col min="4099" max="4099" width="4.140625" style="27" customWidth="1"/>
    <col min="4100" max="4100" width="12.42578125" style="27" customWidth="1"/>
    <col min="4101" max="4101" width="0.5703125" style="27" customWidth="1"/>
    <col min="4102" max="4102" width="12.42578125" style="27" customWidth="1"/>
    <col min="4103" max="4103" width="0.5703125" style="27" customWidth="1"/>
    <col min="4104" max="4104" width="12.42578125" style="27" customWidth="1"/>
    <col min="4105" max="4105" width="0.5703125" style="27" customWidth="1"/>
    <col min="4106" max="4106" width="12.42578125" style="27" customWidth="1"/>
    <col min="4107" max="4107" width="10.42578125" style="27"/>
    <col min="4108" max="4108" width="12.42578125" style="27" bestFit="1" customWidth="1"/>
    <col min="4109" max="4352" width="10.42578125" style="27"/>
    <col min="4353" max="4353" width="38.42578125" style="27" customWidth="1"/>
    <col min="4354" max="4354" width="4.5703125" style="27" customWidth="1"/>
    <col min="4355" max="4355" width="4.140625" style="27" customWidth="1"/>
    <col min="4356" max="4356" width="12.42578125" style="27" customWidth="1"/>
    <col min="4357" max="4357" width="0.5703125" style="27" customWidth="1"/>
    <col min="4358" max="4358" width="12.42578125" style="27" customWidth="1"/>
    <col min="4359" max="4359" width="0.5703125" style="27" customWidth="1"/>
    <col min="4360" max="4360" width="12.42578125" style="27" customWidth="1"/>
    <col min="4361" max="4361" width="0.5703125" style="27" customWidth="1"/>
    <col min="4362" max="4362" width="12.42578125" style="27" customWidth="1"/>
    <col min="4363" max="4363" width="10.42578125" style="27"/>
    <col min="4364" max="4364" width="12.42578125" style="27" bestFit="1" customWidth="1"/>
    <col min="4365" max="4608" width="10.42578125" style="27"/>
    <col min="4609" max="4609" width="38.42578125" style="27" customWidth="1"/>
    <col min="4610" max="4610" width="4.5703125" style="27" customWidth="1"/>
    <col min="4611" max="4611" width="4.140625" style="27" customWidth="1"/>
    <col min="4612" max="4612" width="12.42578125" style="27" customWidth="1"/>
    <col min="4613" max="4613" width="0.5703125" style="27" customWidth="1"/>
    <col min="4614" max="4614" width="12.42578125" style="27" customWidth="1"/>
    <col min="4615" max="4615" width="0.5703125" style="27" customWidth="1"/>
    <col min="4616" max="4616" width="12.42578125" style="27" customWidth="1"/>
    <col min="4617" max="4617" width="0.5703125" style="27" customWidth="1"/>
    <col min="4618" max="4618" width="12.42578125" style="27" customWidth="1"/>
    <col min="4619" max="4619" width="10.42578125" style="27"/>
    <col min="4620" max="4620" width="12.42578125" style="27" bestFit="1" customWidth="1"/>
    <col min="4621" max="4864" width="10.42578125" style="27"/>
    <col min="4865" max="4865" width="38.42578125" style="27" customWidth="1"/>
    <col min="4866" max="4866" width="4.5703125" style="27" customWidth="1"/>
    <col min="4867" max="4867" width="4.140625" style="27" customWidth="1"/>
    <col min="4868" max="4868" width="12.42578125" style="27" customWidth="1"/>
    <col min="4869" max="4869" width="0.5703125" style="27" customWidth="1"/>
    <col min="4870" max="4870" width="12.42578125" style="27" customWidth="1"/>
    <col min="4871" max="4871" width="0.5703125" style="27" customWidth="1"/>
    <col min="4872" max="4872" width="12.42578125" style="27" customWidth="1"/>
    <col min="4873" max="4873" width="0.5703125" style="27" customWidth="1"/>
    <col min="4874" max="4874" width="12.42578125" style="27" customWidth="1"/>
    <col min="4875" max="4875" width="10.42578125" style="27"/>
    <col min="4876" max="4876" width="12.42578125" style="27" bestFit="1" customWidth="1"/>
    <col min="4877" max="5120" width="10.42578125" style="27"/>
    <col min="5121" max="5121" width="38.42578125" style="27" customWidth="1"/>
    <col min="5122" max="5122" width="4.5703125" style="27" customWidth="1"/>
    <col min="5123" max="5123" width="4.140625" style="27" customWidth="1"/>
    <col min="5124" max="5124" width="12.42578125" style="27" customWidth="1"/>
    <col min="5125" max="5125" width="0.5703125" style="27" customWidth="1"/>
    <col min="5126" max="5126" width="12.42578125" style="27" customWidth="1"/>
    <col min="5127" max="5127" width="0.5703125" style="27" customWidth="1"/>
    <col min="5128" max="5128" width="12.42578125" style="27" customWidth="1"/>
    <col min="5129" max="5129" width="0.5703125" style="27" customWidth="1"/>
    <col min="5130" max="5130" width="12.42578125" style="27" customWidth="1"/>
    <col min="5131" max="5131" width="10.42578125" style="27"/>
    <col min="5132" max="5132" width="12.42578125" style="27" bestFit="1" customWidth="1"/>
    <col min="5133" max="5376" width="10.42578125" style="27"/>
    <col min="5377" max="5377" width="38.42578125" style="27" customWidth="1"/>
    <col min="5378" max="5378" width="4.5703125" style="27" customWidth="1"/>
    <col min="5379" max="5379" width="4.140625" style="27" customWidth="1"/>
    <col min="5380" max="5380" width="12.42578125" style="27" customWidth="1"/>
    <col min="5381" max="5381" width="0.5703125" style="27" customWidth="1"/>
    <col min="5382" max="5382" width="12.42578125" style="27" customWidth="1"/>
    <col min="5383" max="5383" width="0.5703125" style="27" customWidth="1"/>
    <col min="5384" max="5384" width="12.42578125" style="27" customWidth="1"/>
    <col min="5385" max="5385" width="0.5703125" style="27" customWidth="1"/>
    <col min="5386" max="5386" width="12.42578125" style="27" customWidth="1"/>
    <col min="5387" max="5387" width="10.42578125" style="27"/>
    <col min="5388" max="5388" width="12.42578125" style="27" bestFit="1" customWidth="1"/>
    <col min="5389" max="5632" width="10.42578125" style="27"/>
    <col min="5633" max="5633" width="38.42578125" style="27" customWidth="1"/>
    <col min="5634" max="5634" width="4.5703125" style="27" customWidth="1"/>
    <col min="5635" max="5635" width="4.140625" style="27" customWidth="1"/>
    <col min="5636" max="5636" width="12.42578125" style="27" customWidth="1"/>
    <col min="5637" max="5637" width="0.5703125" style="27" customWidth="1"/>
    <col min="5638" max="5638" width="12.42578125" style="27" customWidth="1"/>
    <col min="5639" max="5639" width="0.5703125" style="27" customWidth="1"/>
    <col min="5640" max="5640" width="12.42578125" style="27" customWidth="1"/>
    <col min="5641" max="5641" width="0.5703125" style="27" customWidth="1"/>
    <col min="5642" max="5642" width="12.42578125" style="27" customWidth="1"/>
    <col min="5643" max="5643" width="10.42578125" style="27"/>
    <col min="5644" max="5644" width="12.42578125" style="27" bestFit="1" customWidth="1"/>
    <col min="5645" max="5888" width="10.42578125" style="27"/>
    <col min="5889" max="5889" width="38.42578125" style="27" customWidth="1"/>
    <col min="5890" max="5890" width="4.5703125" style="27" customWidth="1"/>
    <col min="5891" max="5891" width="4.140625" style="27" customWidth="1"/>
    <col min="5892" max="5892" width="12.42578125" style="27" customWidth="1"/>
    <col min="5893" max="5893" width="0.5703125" style="27" customWidth="1"/>
    <col min="5894" max="5894" width="12.42578125" style="27" customWidth="1"/>
    <col min="5895" max="5895" width="0.5703125" style="27" customWidth="1"/>
    <col min="5896" max="5896" width="12.42578125" style="27" customWidth="1"/>
    <col min="5897" max="5897" width="0.5703125" style="27" customWidth="1"/>
    <col min="5898" max="5898" width="12.42578125" style="27" customWidth="1"/>
    <col min="5899" max="5899" width="10.42578125" style="27"/>
    <col min="5900" max="5900" width="12.42578125" style="27" bestFit="1" customWidth="1"/>
    <col min="5901" max="6144" width="10.42578125" style="27"/>
    <col min="6145" max="6145" width="38.42578125" style="27" customWidth="1"/>
    <col min="6146" max="6146" width="4.5703125" style="27" customWidth="1"/>
    <col min="6147" max="6147" width="4.140625" style="27" customWidth="1"/>
    <col min="6148" max="6148" width="12.42578125" style="27" customWidth="1"/>
    <col min="6149" max="6149" width="0.5703125" style="27" customWidth="1"/>
    <col min="6150" max="6150" width="12.42578125" style="27" customWidth="1"/>
    <col min="6151" max="6151" width="0.5703125" style="27" customWidth="1"/>
    <col min="6152" max="6152" width="12.42578125" style="27" customWidth="1"/>
    <col min="6153" max="6153" width="0.5703125" style="27" customWidth="1"/>
    <col min="6154" max="6154" width="12.42578125" style="27" customWidth="1"/>
    <col min="6155" max="6155" width="10.42578125" style="27"/>
    <col min="6156" max="6156" width="12.42578125" style="27" bestFit="1" customWidth="1"/>
    <col min="6157" max="6400" width="10.42578125" style="27"/>
    <col min="6401" max="6401" width="38.42578125" style="27" customWidth="1"/>
    <col min="6402" max="6402" width="4.5703125" style="27" customWidth="1"/>
    <col min="6403" max="6403" width="4.140625" style="27" customWidth="1"/>
    <col min="6404" max="6404" width="12.42578125" style="27" customWidth="1"/>
    <col min="6405" max="6405" width="0.5703125" style="27" customWidth="1"/>
    <col min="6406" max="6406" width="12.42578125" style="27" customWidth="1"/>
    <col min="6407" max="6407" width="0.5703125" style="27" customWidth="1"/>
    <col min="6408" max="6408" width="12.42578125" style="27" customWidth="1"/>
    <col min="6409" max="6409" width="0.5703125" style="27" customWidth="1"/>
    <col min="6410" max="6410" width="12.42578125" style="27" customWidth="1"/>
    <col min="6411" max="6411" width="10.42578125" style="27"/>
    <col min="6412" max="6412" width="12.42578125" style="27" bestFit="1" customWidth="1"/>
    <col min="6413" max="6656" width="10.42578125" style="27"/>
    <col min="6657" max="6657" width="38.42578125" style="27" customWidth="1"/>
    <col min="6658" max="6658" width="4.5703125" style="27" customWidth="1"/>
    <col min="6659" max="6659" width="4.140625" style="27" customWidth="1"/>
    <col min="6660" max="6660" width="12.42578125" style="27" customWidth="1"/>
    <col min="6661" max="6661" width="0.5703125" style="27" customWidth="1"/>
    <col min="6662" max="6662" width="12.42578125" style="27" customWidth="1"/>
    <col min="6663" max="6663" width="0.5703125" style="27" customWidth="1"/>
    <col min="6664" max="6664" width="12.42578125" style="27" customWidth="1"/>
    <col min="6665" max="6665" width="0.5703125" style="27" customWidth="1"/>
    <col min="6666" max="6666" width="12.42578125" style="27" customWidth="1"/>
    <col min="6667" max="6667" width="10.42578125" style="27"/>
    <col min="6668" max="6668" width="12.42578125" style="27" bestFit="1" customWidth="1"/>
    <col min="6669" max="6912" width="10.42578125" style="27"/>
    <col min="6913" max="6913" width="38.42578125" style="27" customWidth="1"/>
    <col min="6914" max="6914" width="4.5703125" style="27" customWidth="1"/>
    <col min="6915" max="6915" width="4.140625" style="27" customWidth="1"/>
    <col min="6916" max="6916" width="12.42578125" style="27" customWidth="1"/>
    <col min="6917" max="6917" width="0.5703125" style="27" customWidth="1"/>
    <col min="6918" max="6918" width="12.42578125" style="27" customWidth="1"/>
    <col min="6919" max="6919" width="0.5703125" style="27" customWidth="1"/>
    <col min="6920" max="6920" width="12.42578125" style="27" customWidth="1"/>
    <col min="6921" max="6921" width="0.5703125" style="27" customWidth="1"/>
    <col min="6922" max="6922" width="12.42578125" style="27" customWidth="1"/>
    <col min="6923" max="6923" width="10.42578125" style="27"/>
    <col min="6924" max="6924" width="12.42578125" style="27" bestFit="1" customWidth="1"/>
    <col min="6925" max="7168" width="10.42578125" style="27"/>
    <col min="7169" max="7169" width="38.42578125" style="27" customWidth="1"/>
    <col min="7170" max="7170" width="4.5703125" style="27" customWidth="1"/>
    <col min="7171" max="7171" width="4.140625" style="27" customWidth="1"/>
    <col min="7172" max="7172" width="12.42578125" style="27" customWidth="1"/>
    <col min="7173" max="7173" width="0.5703125" style="27" customWidth="1"/>
    <col min="7174" max="7174" width="12.42578125" style="27" customWidth="1"/>
    <col min="7175" max="7175" width="0.5703125" style="27" customWidth="1"/>
    <col min="7176" max="7176" width="12.42578125" style="27" customWidth="1"/>
    <col min="7177" max="7177" width="0.5703125" style="27" customWidth="1"/>
    <col min="7178" max="7178" width="12.42578125" style="27" customWidth="1"/>
    <col min="7179" max="7179" width="10.42578125" style="27"/>
    <col min="7180" max="7180" width="12.42578125" style="27" bestFit="1" customWidth="1"/>
    <col min="7181" max="7424" width="10.42578125" style="27"/>
    <col min="7425" max="7425" width="38.42578125" style="27" customWidth="1"/>
    <col min="7426" max="7426" width="4.5703125" style="27" customWidth="1"/>
    <col min="7427" max="7427" width="4.140625" style="27" customWidth="1"/>
    <col min="7428" max="7428" width="12.42578125" style="27" customWidth="1"/>
    <col min="7429" max="7429" width="0.5703125" style="27" customWidth="1"/>
    <col min="7430" max="7430" width="12.42578125" style="27" customWidth="1"/>
    <col min="7431" max="7431" width="0.5703125" style="27" customWidth="1"/>
    <col min="7432" max="7432" width="12.42578125" style="27" customWidth="1"/>
    <col min="7433" max="7433" width="0.5703125" style="27" customWidth="1"/>
    <col min="7434" max="7434" width="12.42578125" style="27" customWidth="1"/>
    <col min="7435" max="7435" width="10.42578125" style="27"/>
    <col min="7436" max="7436" width="12.42578125" style="27" bestFit="1" customWidth="1"/>
    <col min="7437" max="7680" width="10.42578125" style="27"/>
    <col min="7681" max="7681" width="38.42578125" style="27" customWidth="1"/>
    <col min="7682" max="7682" width="4.5703125" style="27" customWidth="1"/>
    <col min="7683" max="7683" width="4.140625" style="27" customWidth="1"/>
    <col min="7684" max="7684" width="12.42578125" style="27" customWidth="1"/>
    <col min="7685" max="7685" width="0.5703125" style="27" customWidth="1"/>
    <col min="7686" max="7686" width="12.42578125" style="27" customWidth="1"/>
    <col min="7687" max="7687" width="0.5703125" style="27" customWidth="1"/>
    <col min="7688" max="7688" width="12.42578125" style="27" customWidth="1"/>
    <col min="7689" max="7689" width="0.5703125" style="27" customWidth="1"/>
    <col min="7690" max="7690" width="12.42578125" style="27" customWidth="1"/>
    <col min="7691" max="7691" width="10.42578125" style="27"/>
    <col min="7692" max="7692" width="12.42578125" style="27" bestFit="1" customWidth="1"/>
    <col min="7693" max="7936" width="10.42578125" style="27"/>
    <col min="7937" max="7937" width="38.42578125" style="27" customWidth="1"/>
    <col min="7938" max="7938" width="4.5703125" style="27" customWidth="1"/>
    <col min="7939" max="7939" width="4.140625" style="27" customWidth="1"/>
    <col min="7940" max="7940" width="12.42578125" style="27" customWidth="1"/>
    <col min="7941" max="7941" width="0.5703125" style="27" customWidth="1"/>
    <col min="7942" max="7942" width="12.42578125" style="27" customWidth="1"/>
    <col min="7943" max="7943" width="0.5703125" style="27" customWidth="1"/>
    <col min="7944" max="7944" width="12.42578125" style="27" customWidth="1"/>
    <col min="7945" max="7945" width="0.5703125" style="27" customWidth="1"/>
    <col min="7946" max="7946" width="12.42578125" style="27" customWidth="1"/>
    <col min="7947" max="7947" width="10.42578125" style="27"/>
    <col min="7948" max="7948" width="12.42578125" style="27" bestFit="1" customWidth="1"/>
    <col min="7949" max="8192" width="10.42578125" style="27"/>
    <col min="8193" max="8193" width="38.42578125" style="27" customWidth="1"/>
    <col min="8194" max="8194" width="4.5703125" style="27" customWidth="1"/>
    <col min="8195" max="8195" width="4.140625" style="27" customWidth="1"/>
    <col min="8196" max="8196" width="12.42578125" style="27" customWidth="1"/>
    <col min="8197" max="8197" width="0.5703125" style="27" customWidth="1"/>
    <col min="8198" max="8198" width="12.42578125" style="27" customWidth="1"/>
    <col min="8199" max="8199" width="0.5703125" style="27" customWidth="1"/>
    <col min="8200" max="8200" width="12.42578125" style="27" customWidth="1"/>
    <col min="8201" max="8201" width="0.5703125" style="27" customWidth="1"/>
    <col min="8202" max="8202" width="12.42578125" style="27" customWidth="1"/>
    <col min="8203" max="8203" width="10.42578125" style="27"/>
    <col min="8204" max="8204" width="12.42578125" style="27" bestFit="1" customWidth="1"/>
    <col min="8205" max="8448" width="10.42578125" style="27"/>
    <col min="8449" max="8449" width="38.42578125" style="27" customWidth="1"/>
    <col min="8450" max="8450" width="4.5703125" style="27" customWidth="1"/>
    <col min="8451" max="8451" width="4.140625" style="27" customWidth="1"/>
    <col min="8452" max="8452" width="12.42578125" style="27" customWidth="1"/>
    <col min="8453" max="8453" width="0.5703125" style="27" customWidth="1"/>
    <col min="8454" max="8454" width="12.42578125" style="27" customWidth="1"/>
    <col min="8455" max="8455" width="0.5703125" style="27" customWidth="1"/>
    <col min="8456" max="8456" width="12.42578125" style="27" customWidth="1"/>
    <col min="8457" max="8457" width="0.5703125" style="27" customWidth="1"/>
    <col min="8458" max="8458" width="12.42578125" style="27" customWidth="1"/>
    <col min="8459" max="8459" width="10.42578125" style="27"/>
    <col min="8460" max="8460" width="12.42578125" style="27" bestFit="1" customWidth="1"/>
    <col min="8461" max="8704" width="10.42578125" style="27"/>
    <col min="8705" max="8705" width="38.42578125" style="27" customWidth="1"/>
    <col min="8706" max="8706" width="4.5703125" style="27" customWidth="1"/>
    <col min="8707" max="8707" width="4.140625" style="27" customWidth="1"/>
    <col min="8708" max="8708" width="12.42578125" style="27" customWidth="1"/>
    <col min="8709" max="8709" width="0.5703125" style="27" customWidth="1"/>
    <col min="8710" max="8710" width="12.42578125" style="27" customWidth="1"/>
    <col min="8711" max="8711" width="0.5703125" style="27" customWidth="1"/>
    <col min="8712" max="8712" width="12.42578125" style="27" customWidth="1"/>
    <col min="8713" max="8713" width="0.5703125" style="27" customWidth="1"/>
    <col min="8714" max="8714" width="12.42578125" style="27" customWidth="1"/>
    <col min="8715" max="8715" width="10.42578125" style="27"/>
    <col min="8716" max="8716" width="12.42578125" style="27" bestFit="1" customWidth="1"/>
    <col min="8717" max="8960" width="10.42578125" style="27"/>
    <col min="8961" max="8961" width="38.42578125" style="27" customWidth="1"/>
    <col min="8962" max="8962" width="4.5703125" style="27" customWidth="1"/>
    <col min="8963" max="8963" width="4.140625" style="27" customWidth="1"/>
    <col min="8964" max="8964" width="12.42578125" style="27" customWidth="1"/>
    <col min="8965" max="8965" width="0.5703125" style="27" customWidth="1"/>
    <col min="8966" max="8966" width="12.42578125" style="27" customWidth="1"/>
    <col min="8967" max="8967" width="0.5703125" style="27" customWidth="1"/>
    <col min="8968" max="8968" width="12.42578125" style="27" customWidth="1"/>
    <col min="8969" max="8969" width="0.5703125" style="27" customWidth="1"/>
    <col min="8970" max="8970" width="12.42578125" style="27" customWidth="1"/>
    <col min="8971" max="8971" width="10.42578125" style="27"/>
    <col min="8972" max="8972" width="12.42578125" style="27" bestFit="1" customWidth="1"/>
    <col min="8973" max="9216" width="10.42578125" style="27"/>
    <col min="9217" max="9217" width="38.42578125" style="27" customWidth="1"/>
    <col min="9218" max="9218" width="4.5703125" style="27" customWidth="1"/>
    <col min="9219" max="9219" width="4.140625" style="27" customWidth="1"/>
    <col min="9220" max="9220" width="12.42578125" style="27" customWidth="1"/>
    <col min="9221" max="9221" width="0.5703125" style="27" customWidth="1"/>
    <col min="9222" max="9222" width="12.42578125" style="27" customWidth="1"/>
    <col min="9223" max="9223" width="0.5703125" style="27" customWidth="1"/>
    <col min="9224" max="9224" width="12.42578125" style="27" customWidth="1"/>
    <col min="9225" max="9225" width="0.5703125" style="27" customWidth="1"/>
    <col min="9226" max="9226" width="12.42578125" style="27" customWidth="1"/>
    <col min="9227" max="9227" width="10.42578125" style="27"/>
    <col min="9228" max="9228" width="12.42578125" style="27" bestFit="1" customWidth="1"/>
    <col min="9229" max="9472" width="10.42578125" style="27"/>
    <col min="9473" max="9473" width="38.42578125" style="27" customWidth="1"/>
    <col min="9474" max="9474" width="4.5703125" style="27" customWidth="1"/>
    <col min="9475" max="9475" width="4.140625" style="27" customWidth="1"/>
    <col min="9476" max="9476" width="12.42578125" style="27" customWidth="1"/>
    <col min="9477" max="9477" width="0.5703125" style="27" customWidth="1"/>
    <col min="9478" max="9478" width="12.42578125" style="27" customWidth="1"/>
    <col min="9479" max="9479" width="0.5703125" style="27" customWidth="1"/>
    <col min="9480" max="9480" width="12.42578125" style="27" customWidth="1"/>
    <col min="9481" max="9481" width="0.5703125" style="27" customWidth="1"/>
    <col min="9482" max="9482" width="12.42578125" style="27" customWidth="1"/>
    <col min="9483" max="9483" width="10.42578125" style="27"/>
    <col min="9484" max="9484" width="12.42578125" style="27" bestFit="1" customWidth="1"/>
    <col min="9485" max="9728" width="10.42578125" style="27"/>
    <col min="9729" max="9729" width="38.42578125" style="27" customWidth="1"/>
    <col min="9730" max="9730" width="4.5703125" style="27" customWidth="1"/>
    <col min="9731" max="9731" width="4.140625" style="27" customWidth="1"/>
    <col min="9732" max="9732" width="12.42578125" style="27" customWidth="1"/>
    <col min="9733" max="9733" width="0.5703125" style="27" customWidth="1"/>
    <col min="9734" max="9734" width="12.42578125" style="27" customWidth="1"/>
    <col min="9735" max="9735" width="0.5703125" style="27" customWidth="1"/>
    <col min="9736" max="9736" width="12.42578125" style="27" customWidth="1"/>
    <col min="9737" max="9737" width="0.5703125" style="27" customWidth="1"/>
    <col min="9738" max="9738" width="12.42578125" style="27" customWidth="1"/>
    <col min="9739" max="9739" width="10.42578125" style="27"/>
    <col min="9740" max="9740" width="12.42578125" style="27" bestFit="1" customWidth="1"/>
    <col min="9741" max="9984" width="10.42578125" style="27"/>
    <col min="9985" max="9985" width="38.42578125" style="27" customWidth="1"/>
    <col min="9986" max="9986" width="4.5703125" style="27" customWidth="1"/>
    <col min="9987" max="9987" width="4.140625" style="27" customWidth="1"/>
    <col min="9988" max="9988" width="12.42578125" style="27" customWidth="1"/>
    <col min="9989" max="9989" width="0.5703125" style="27" customWidth="1"/>
    <col min="9990" max="9990" width="12.42578125" style="27" customWidth="1"/>
    <col min="9991" max="9991" width="0.5703125" style="27" customWidth="1"/>
    <col min="9992" max="9992" width="12.42578125" style="27" customWidth="1"/>
    <col min="9993" max="9993" width="0.5703125" style="27" customWidth="1"/>
    <col min="9994" max="9994" width="12.42578125" style="27" customWidth="1"/>
    <col min="9995" max="9995" width="10.42578125" style="27"/>
    <col min="9996" max="9996" width="12.42578125" style="27" bestFit="1" customWidth="1"/>
    <col min="9997" max="10240" width="10.42578125" style="27"/>
    <col min="10241" max="10241" width="38.42578125" style="27" customWidth="1"/>
    <col min="10242" max="10242" width="4.5703125" style="27" customWidth="1"/>
    <col min="10243" max="10243" width="4.140625" style="27" customWidth="1"/>
    <col min="10244" max="10244" width="12.42578125" style="27" customWidth="1"/>
    <col min="10245" max="10245" width="0.5703125" style="27" customWidth="1"/>
    <col min="10246" max="10246" width="12.42578125" style="27" customWidth="1"/>
    <col min="10247" max="10247" width="0.5703125" style="27" customWidth="1"/>
    <col min="10248" max="10248" width="12.42578125" style="27" customWidth="1"/>
    <col min="10249" max="10249" width="0.5703125" style="27" customWidth="1"/>
    <col min="10250" max="10250" width="12.42578125" style="27" customWidth="1"/>
    <col min="10251" max="10251" width="10.42578125" style="27"/>
    <col min="10252" max="10252" width="12.42578125" style="27" bestFit="1" customWidth="1"/>
    <col min="10253" max="10496" width="10.42578125" style="27"/>
    <col min="10497" max="10497" width="38.42578125" style="27" customWidth="1"/>
    <col min="10498" max="10498" width="4.5703125" style="27" customWidth="1"/>
    <col min="10499" max="10499" width="4.140625" style="27" customWidth="1"/>
    <col min="10500" max="10500" width="12.42578125" style="27" customWidth="1"/>
    <col min="10501" max="10501" width="0.5703125" style="27" customWidth="1"/>
    <col min="10502" max="10502" width="12.42578125" style="27" customWidth="1"/>
    <col min="10503" max="10503" width="0.5703125" style="27" customWidth="1"/>
    <col min="10504" max="10504" width="12.42578125" style="27" customWidth="1"/>
    <col min="10505" max="10505" width="0.5703125" style="27" customWidth="1"/>
    <col min="10506" max="10506" width="12.42578125" style="27" customWidth="1"/>
    <col min="10507" max="10507" width="10.42578125" style="27"/>
    <col min="10508" max="10508" width="12.42578125" style="27" bestFit="1" customWidth="1"/>
    <col min="10509" max="10752" width="10.42578125" style="27"/>
    <col min="10753" max="10753" width="38.42578125" style="27" customWidth="1"/>
    <col min="10754" max="10754" width="4.5703125" style="27" customWidth="1"/>
    <col min="10755" max="10755" width="4.140625" style="27" customWidth="1"/>
    <col min="10756" max="10756" width="12.42578125" style="27" customWidth="1"/>
    <col min="10757" max="10757" width="0.5703125" style="27" customWidth="1"/>
    <col min="10758" max="10758" width="12.42578125" style="27" customWidth="1"/>
    <col min="10759" max="10759" width="0.5703125" style="27" customWidth="1"/>
    <col min="10760" max="10760" width="12.42578125" style="27" customWidth="1"/>
    <col min="10761" max="10761" width="0.5703125" style="27" customWidth="1"/>
    <col min="10762" max="10762" width="12.42578125" style="27" customWidth="1"/>
    <col min="10763" max="10763" width="10.42578125" style="27"/>
    <col min="10764" max="10764" width="12.42578125" style="27" bestFit="1" customWidth="1"/>
    <col min="10765" max="11008" width="10.42578125" style="27"/>
    <col min="11009" max="11009" width="38.42578125" style="27" customWidth="1"/>
    <col min="11010" max="11010" width="4.5703125" style="27" customWidth="1"/>
    <col min="11011" max="11011" width="4.140625" style="27" customWidth="1"/>
    <col min="11012" max="11012" width="12.42578125" style="27" customWidth="1"/>
    <col min="11013" max="11013" width="0.5703125" style="27" customWidth="1"/>
    <col min="11014" max="11014" width="12.42578125" style="27" customWidth="1"/>
    <col min="11015" max="11015" width="0.5703125" style="27" customWidth="1"/>
    <col min="11016" max="11016" width="12.42578125" style="27" customWidth="1"/>
    <col min="11017" max="11017" width="0.5703125" style="27" customWidth="1"/>
    <col min="11018" max="11018" width="12.42578125" style="27" customWidth="1"/>
    <col min="11019" max="11019" width="10.42578125" style="27"/>
    <col min="11020" max="11020" width="12.42578125" style="27" bestFit="1" customWidth="1"/>
    <col min="11021" max="11264" width="10.42578125" style="27"/>
    <col min="11265" max="11265" width="38.42578125" style="27" customWidth="1"/>
    <col min="11266" max="11266" width="4.5703125" style="27" customWidth="1"/>
    <col min="11267" max="11267" width="4.140625" style="27" customWidth="1"/>
    <col min="11268" max="11268" width="12.42578125" style="27" customWidth="1"/>
    <col min="11269" max="11269" width="0.5703125" style="27" customWidth="1"/>
    <col min="11270" max="11270" width="12.42578125" style="27" customWidth="1"/>
    <col min="11271" max="11271" width="0.5703125" style="27" customWidth="1"/>
    <col min="11272" max="11272" width="12.42578125" style="27" customWidth="1"/>
    <col min="11273" max="11273" width="0.5703125" style="27" customWidth="1"/>
    <col min="11274" max="11274" width="12.42578125" style="27" customWidth="1"/>
    <col min="11275" max="11275" width="10.42578125" style="27"/>
    <col min="11276" max="11276" width="12.42578125" style="27" bestFit="1" customWidth="1"/>
    <col min="11277" max="11520" width="10.42578125" style="27"/>
    <col min="11521" max="11521" width="38.42578125" style="27" customWidth="1"/>
    <col min="11522" max="11522" width="4.5703125" style="27" customWidth="1"/>
    <col min="11523" max="11523" width="4.140625" style="27" customWidth="1"/>
    <col min="11524" max="11524" width="12.42578125" style="27" customWidth="1"/>
    <col min="11525" max="11525" width="0.5703125" style="27" customWidth="1"/>
    <col min="11526" max="11526" width="12.42578125" style="27" customWidth="1"/>
    <col min="11527" max="11527" width="0.5703125" style="27" customWidth="1"/>
    <col min="11528" max="11528" width="12.42578125" style="27" customWidth="1"/>
    <col min="11529" max="11529" width="0.5703125" style="27" customWidth="1"/>
    <col min="11530" max="11530" width="12.42578125" style="27" customWidth="1"/>
    <col min="11531" max="11531" width="10.42578125" style="27"/>
    <col min="11532" max="11532" width="12.42578125" style="27" bestFit="1" customWidth="1"/>
    <col min="11533" max="11776" width="10.42578125" style="27"/>
    <col min="11777" max="11777" width="38.42578125" style="27" customWidth="1"/>
    <col min="11778" max="11778" width="4.5703125" style="27" customWidth="1"/>
    <col min="11779" max="11779" width="4.140625" style="27" customWidth="1"/>
    <col min="11780" max="11780" width="12.42578125" style="27" customWidth="1"/>
    <col min="11781" max="11781" width="0.5703125" style="27" customWidth="1"/>
    <col min="11782" max="11782" width="12.42578125" style="27" customWidth="1"/>
    <col min="11783" max="11783" width="0.5703125" style="27" customWidth="1"/>
    <col min="11784" max="11784" width="12.42578125" style="27" customWidth="1"/>
    <col min="11785" max="11785" width="0.5703125" style="27" customWidth="1"/>
    <col min="11786" max="11786" width="12.42578125" style="27" customWidth="1"/>
    <col min="11787" max="11787" width="10.42578125" style="27"/>
    <col min="11788" max="11788" width="12.42578125" style="27" bestFit="1" customWidth="1"/>
    <col min="11789" max="12032" width="10.42578125" style="27"/>
    <col min="12033" max="12033" width="38.42578125" style="27" customWidth="1"/>
    <col min="12034" max="12034" width="4.5703125" style="27" customWidth="1"/>
    <col min="12035" max="12035" width="4.140625" style="27" customWidth="1"/>
    <col min="12036" max="12036" width="12.42578125" style="27" customWidth="1"/>
    <col min="12037" max="12037" width="0.5703125" style="27" customWidth="1"/>
    <col min="12038" max="12038" width="12.42578125" style="27" customWidth="1"/>
    <col min="12039" max="12039" width="0.5703125" style="27" customWidth="1"/>
    <col min="12040" max="12040" width="12.42578125" style="27" customWidth="1"/>
    <col min="12041" max="12041" width="0.5703125" style="27" customWidth="1"/>
    <col min="12042" max="12042" width="12.42578125" style="27" customWidth="1"/>
    <col min="12043" max="12043" width="10.42578125" style="27"/>
    <col min="12044" max="12044" width="12.42578125" style="27" bestFit="1" customWidth="1"/>
    <col min="12045" max="12288" width="10.42578125" style="27"/>
    <col min="12289" max="12289" width="38.42578125" style="27" customWidth="1"/>
    <col min="12290" max="12290" width="4.5703125" style="27" customWidth="1"/>
    <col min="12291" max="12291" width="4.140625" style="27" customWidth="1"/>
    <col min="12292" max="12292" width="12.42578125" style="27" customWidth="1"/>
    <col min="12293" max="12293" width="0.5703125" style="27" customWidth="1"/>
    <col min="12294" max="12294" width="12.42578125" style="27" customWidth="1"/>
    <col min="12295" max="12295" width="0.5703125" style="27" customWidth="1"/>
    <col min="12296" max="12296" width="12.42578125" style="27" customWidth="1"/>
    <col min="12297" max="12297" width="0.5703125" style="27" customWidth="1"/>
    <col min="12298" max="12298" width="12.42578125" style="27" customWidth="1"/>
    <col min="12299" max="12299" width="10.42578125" style="27"/>
    <col min="12300" max="12300" width="12.42578125" style="27" bestFit="1" customWidth="1"/>
    <col min="12301" max="12544" width="10.42578125" style="27"/>
    <col min="12545" max="12545" width="38.42578125" style="27" customWidth="1"/>
    <col min="12546" max="12546" width="4.5703125" style="27" customWidth="1"/>
    <col min="12547" max="12547" width="4.140625" style="27" customWidth="1"/>
    <col min="12548" max="12548" width="12.42578125" style="27" customWidth="1"/>
    <col min="12549" max="12549" width="0.5703125" style="27" customWidth="1"/>
    <col min="12550" max="12550" width="12.42578125" style="27" customWidth="1"/>
    <col min="12551" max="12551" width="0.5703125" style="27" customWidth="1"/>
    <col min="12552" max="12552" width="12.42578125" style="27" customWidth="1"/>
    <col min="12553" max="12553" width="0.5703125" style="27" customWidth="1"/>
    <col min="12554" max="12554" width="12.42578125" style="27" customWidth="1"/>
    <col min="12555" max="12555" width="10.42578125" style="27"/>
    <col min="12556" max="12556" width="12.42578125" style="27" bestFit="1" customWidth="1"/>
    <col min="12557" max="12800" width="10.42578125" style="27"/>
    <col min="12801" max="12801" width="38.42578125" style="27" customWidth="1"/>
    <col min="12802" max="12802" width="4.5703125" style="27" customWidth="1"/>
    <col min="12803" max="12803" width="4.140625" style="27" customWidth="1"/>
    <col min="12804" max="12804" width="12.42578125" style="27" customWidth="1"/>
    <col min="12805" max="12805" width="0.5703125" style="27" customWidth="1"/>
    <col min="12806" max="12806" width="12.42578125" style="27" customWidth="1"/>
    <col min="12807" max="12807" width="0.5703125" style="27" customWidth="1"/>
    <col min="12808" max="12808" width="12.42578125" style="27" customWidth="1"/>
    <col min="12809" max="12809" width="0.5703125" style="27" customWidth="1"/>
    <col min="12810" max="12810" width="12.42578125" style="27" customWidth="1"/>
    <col min="12811" max="12811" width="10.42578125" style="27"/>
    <col min="12812" max="12812" width="12.42578125" style="27" bestFit="1" customWidth="1"/>
    <col min="12813" max="13056" width="10.42578125" style="27"/>
    <col min="13057" max="13057" width="38.42578125" style="27" customWidth="1"/>
    <col min="13058" max="13058" width="4.5703125" style="27" customWidth="1"/>
    <col min="13059" max="13059" width="4.140625" style="27" customWidth="1"/>
    <col min="13060" max="13060" width="12.42578125" style="27" customWidth="1"/>
    <col min="13061" max="13061" width="0.5703125" style="27" customWidth="1"/>
    <col min="13062" max="13062" width="12.42578125" style="27" customWidth="1"/>
    <col min="13063" max="13063" width="0.5703125" style="27" customWidth="1"/>
    <col min="13064" max="13064" width="12.42578125" style="27" customWidth="1"/>
    <col min="13065" max="13065" width="0.5703125" style="27" customWidth="1"/>
    <col min="13066" max="13066" width="12.42578125" style="27" customWidth="1"/>
    <col min="13067" max="13067" width="10.42578125" style="27"/>
    <col min="13068" max="13068" width="12.42578125" style="27" bestFit="1" customWidth="1"/>
    <col min="13069" max="13312" width="10.42578125" style="27"/>
    <col min="13313" max="13313" width="38.42578125" style="27" customWidth="1"/>
    <col min="13314" max="13314" width="4.5703125" style="27" customWidth="1"/>
    <col min="13315" max="13315" width="4.140625" style="27" customWidth="1"/>
    <col min="13316" max="13316" width="12.42578125" style="27" customWidth="1"/>
    <col min="13317" max="13317" width="0.5703125" style="27" customWidth="1"/>
    <col min="13318" max="13318" width="12.42578125" style="27" customWidth="1"/>
    <col min="13319" max="13319" width="0.5703125" style="27" customWidth="1"/>
    <col min="13320" max="13320" width="12.42578125" style="27" customWidth="1"/>
    <col min="13321" max="13321" width="0.5703125" style="27" customWidth="1"/>
    <col min="13322" max="13322" width="12.42578125" style="27" customWidth="1"/>
    <col min="13323" max="13323" width="10.42578125" style="27"/>
    <col min="13324" max="13324" width="12.42578125" style="27" bestFit="1" customWidth="1"/>
    <col min="13325" max="13568" width="10.42578125" style="27"/>
    <col min="13569" max="13569" width="38.42578125" style="27" customWidth="1"/>
    <col min="13570" max="13570" width="4.5703125" style="27" customWidth="1"/>
    <col min="13571" max="13571" width="4.140625" style="27" customWidth="1"/>
    <col min="13572" max="13572" width="12.42578125" style="27" customWidth="1"/>
    <col min="13573" max="13573" width="0.5703125" style="27" customWidth="1"/>
    <col min="13574" max="13574" width="12.42578125" style="27" customWidth="1"/>
    <col min="13575" max="13575" width="0.5703125" style="27" customWidth="1"/>
    <col min="13576" max="13576" width="12.42578125" style="27" customWidth="1"/>
    <col min="13577" max="13577" width="0.5703125" style="27" customWidth="1"/>
    <col min="13578" max="13578" width="12.42578125" style="27" customWidth="1"/>
    <col min="13579" max="13579" width="10.42578125" style="27"/>
    <col min="13580" max="13580" width="12.42578125" style="27" bestFit="1" customWidth="1"/>
    <col min="13581" max="13824" width="10.42578125" style="27"/>
    <col min="13825" max="13825" width="38.42578125" style="27" customWidth="1"/>
    <col min="13826" max="13826" width="4.5703125" style="27" customWidth="1"/>
    <col min="13827" max="13827" width="4.140625" style="27" customWidth="1"/>
    <col min="13828" max="13828" width="12.42578125" style="27" customWidth="1"/>
    <col min="13829" max="13829" width="0.5703125" style="27" customWidth="1"/>
    <col min="13830" max="13830" width="12.42578125" style="27" customWidth="1"/>
    <col min="13831" max="13831" width="0.5703125" style="27" customWidth="1"/>
    <col min="13832" max="13832" width="12.42578125" style="27" customWidth="1"/>
    <col min="13833" max="13833" width="0.5703125" style="27" customWidth="1"/>
    <col min="13834" max="13834" width="12.42578125" style="27" customWidth="1"/>
    <col min="13835" max="13835" width="10.42578125" style="27"/>
    <col min="13836" max="13836" width="12.42578125" style="27" bestFit="1" customWidth="1"/>
    <col min="13837" max="14080" width="10.42578125" style="27"/>
    <col min="14081" max="14081" width="38.42578125" style="27" customWidth="1"/>
    <col min="14082" max="14082" width="4.5703125" style="27" customWidth="1"/>
    <col min="14083" max="14083" width="4.140625" style="27" customWidth="1"/>
    <col min="14084" max="14084" width="12.42578125" style="27" customWidth="1"/>
    <col min="14085" max="14085" width="0.5703125" style="27" customWidth="1"/>
    <col min="14086" max="14086" width="12.42578125" style="27" customWidth="1"/>
    <col min="14087" max="14087" width="0.5703125" style="27" customWidth="1"/>
    <col min="14088" max="14088" width="12.42578125" style="27" customWidth="1"/>
    <col min="14089" max="14089" width="0.5703125" style="27" customWidth="1"/>
    <col min="14090" max="14090" width="12.42578125" style="27" customWidth="1"/>
    <col min="14091" max="14091" width="10.42578125" style="27"/>
    <col min="14092" max="14092" width="12.42578125" style="27" bestFit="1" customWidth="1"/>
    <col min="14093" max="14336" width="10.42578125" style="27"/>
    <col min="14337" max="14337" width="38.42578125" style="27" customWidth="1"/>
    <col min="14338" max="14338" width="4.5703125" style="27" customWidth="1"/>
    <col min="14339" max="14339" width="4.140625" style="27" customWidth="1"/>
    <col min="14340" max="14340" width="12.42578125" style="27" customWidth="1"/>
    <col min="14341" max="14341" width="0.5703125" style="27" customWidth="1"/>
    <col min="14342" max="14342" width="12.42578125" style="27" customWidth="1"/>
    <col min="14343" max="14343" width="0.5703125" style="27" customWidth="1"/>
    <col min="14344" max="14344" width="12.42578125" style="27" customWidth="1"/>
    <col min="14345" max="14345" width="0.5703125" style="27" customWidth="1"/>
    <col min="14346" max="14346" width="12.42578125" style="27" customWidth="1"/>
    <col min="14347" max="14347" width="10.42578125" style="27"/>
    <col min="14348" max="14348" width="12.42578125" style="27" bestFit="1" customWidth="1"/>
    <col min="14349" max="14592" width="10.42578125" style="27"/>
    <col min="14593" max="14593" width="38.42578125" style="27" customWidth="1"/>
    <col min="14594" max="14594" width="4.5703125" style="27" customWidth="1"/>
    <col min="14595" max="14595" width="4.140625" style="27" customWidth="1"/>
    <col min="14596" max="14596" width="12.42578125" style="27" customWidth="1"/>
    <col min="14597" max="14597" width="0.5703125" style="27" customWidth="1"/>
    <col min="14598" max="14598" width="12.42578125" style="27" customWidth="1"/>
    <col min="14599" max="14599" width="0.5703125" style="27" customWidth="1"/>
    <col min="14600" max="14600" width="12.42578125" style="27" customWidth="1"/>
    <col min="14601" max="14601" width="0.5703125" style="27" customWidth="1"/>
    <col min="14602" max="14602" width="12.42578125" style="27" customWidth="1"/>
    <col min="14603" max="14603" width="10.42578125" style="27"/>
    <col min="14604" max="14604" width="12.42578125" style="27" bestFit="1" customWidth="1"/>
    <col min="14605" max="14848" width="10.42578125" style="27"/>
    <col min="14849" max="14849" width="38.42578125" style="27" customWidth="1"/>
    <col min="14850" max="14850" width="4.5703125" style="27" customWidth="1"/>
    <col min="14851" max="14851" width="4.140625" style="27" customWidth="1"/>
    <col min="14852" max="14852" width="12.42578125" style="27" customWidth="1"/>
    <col min="14853" max="14853" width="0.5703125" style="27" customWidth="1"/>
    <col min="14854" max="14854" width="12.42578125" style="27" customWidth="1"/>
    <col min="14855" max="14855" width="0.5703125" style="27" customWidth="1"/>
    <col min="14856" max="14856" width="12.42578125" style="27" customWidth="1"/>
    <col min="14857" max="14857" width="0.5703125" style="27" customWidth="1"/>
    <col min="14858" max="14858" width="12.42578125" style="27" customWidth="1"/>
    <col min="14859" max="14859" width="10.42578125" style="27"/>
    <col min="14860" max="14860" width="12.42578125" style="27" bestFit="1" customWidth="1"/>
    <col min="14861" max="15104" width="10.42578125" style="27"/>
    <col min="15105" max="15105" width="38.42578125" style="27" customWidth="1"/>
    <col min="15106" max="15106" width="4.5703125" style="27" customWidth="1"/>
    <col min="15107" max="15107" width="4.140625" style="27" customWidth="1"/>
    <col min="15108" max="15108" width="12.42578125" style="27" customWidth="1"/>
    <col min="15109" max="15109" width="0.5703125" style="27" customWidth="1"/>
    <col min="15110" max="15110" width="12.42578125" style="27" customWidth="1"/>
    <col min="15111" max="15111" width="0.5703125" style="27" customWidth="1"/>
    <col min="15112" max="15112" width="12.42578125" style="27" customWidth="1"/>
    <col min="15113" max="15113" width="0.5703125" style="27" customWidth="1"/>
    <col min="15114" max="15114" width="12.42578125" style="27" customWidth="1"/>
    <col min="15115" max="15115" width="10.42578125" style="27"/>
    <col min="15116" max="15116" width="12.42578125" style="27" bestFit="1" customWidth="1"/>
    <col min="15117" max="15360" width="10.42578125" style="27"/>
    <col min="15361" max="15361" width="38.42578125" style="27" customWidth="1"/>
    <col min="15362" max="15362" width="4.5703125" style="27" customWidth="1"/>
    <col min="15363" max="15363" width="4.140625" style="27" customWidth="1"/>
    <col min="15364" max="15364" width="12.42578125" style="27" customWidth="1"/>
    <col min="15365" max="15365" width="0.5703125" style="27" customWidth="1"/>
    <col min="15366" max="15366" width="12.42578125" style="27" customWidth="1"/>
    <col min="15367" max="15367" width="0.5703125" style="27" customWidth="1"/>
    <col min="15368" max="15368" width="12.42578125" style="27" customWidth="1"/>
    <col min="15369" max="15369" width="0.5703125" style="27" customWidth="1"/>
    <col min="15370" max="15370" width="12.42578125" style="27" customWidth="1"/>
    <col min="15371" max="15371" width="10.42578125" style="27"/>
    <col min="15372" max="15372" width="12.42578125" style="27" bestFit="1" customWidth="1"/>
    <col min="15373" max="15616" width="10.42578125" style="27"/>
    <col min="15617" max="15617" width="38.42578125" style="27" customWidth="1"/>
    <col min="15618" max="15618" width="4.5703125" style="27" customWidth="1"/>
    <col min="15619" max="15619" width="4.140625" style="27" customWidth="1"/>
    <col min="15620" max="15620" width="12.42578125" style="27" customWidth="1"/>
    <col min="15621" max="15621" width="0.5703125" style="27" customWidth="1"/>
    <col min="15622" max="15622" width="12.42578125" style="27" customWidth="1"/>
    <col min="15623" max="15623" width="0.5703125" style="27" customWidth="1"/>
    <col min="15624" max="15624" width="12.42578125" style="27" customWidth="1"/>
    <col min="15625" max="15625" width="0.5703125" style="27" customWidth="1"/>
    <col min="15626" max="15626" width="12.42578125" style="27" customWidth="1"/>
    <col min="15627" max="15627" width="10.42578125" style="27"/>
    <col min="15628" max="15628" width="12.42578125" style="27" bestFit="1" customWidth="1"/>
    <col min="15629" max="15872" width="10.42578125" style="27"/>
    <col min="15873" max="15873" width="38.42578125" style="27" customWidth="1"/>
    <col min="15874" max="15874" width="4.5703125" style="27" customWidth="1"/>
    <col min="15875" max="15875" width="4.140625" style="27" customWidth="1"/>
    <col min="15876" max="15876" width="12.42578125" style="27" customWidth="1"/>
    <col min="15877" max="15877" width="0.5703125" style="27" customWidth="1"/>
    <col min="15878" max="15878" width="12.42578125" style="27" customWidth="1"/>
    <col min="15879" max="15879" width="0.5703125" style="27" customWidth="1"/>
    <col min="15880" max="15880" width="12.42578125" style="27" customWidth="1"/>
    <col min="15881" max="15881" width="0.5703125" style="27" customWidth="1"/>
    <col min="15882" max="15882" width="12.42578125" style="27" customWidth="1"/>
    <col min="15883" max="15883" width="10.42578125" style="27"/>
    <col min="15884" max="15884" width="12.42578125" style="27" bestFit="1" customWidth="1"/>
    <col min="15885" max="16128" width="10.42578125" style="27"/>
    <col min="16129" max="16129" width="38.42578125" style="27" customWidth="1"/>
    <col min="16130" max="16130" width="4.5703125" style="27" customWidth="1"/>
    <col min="16131" max="16131" width="4.140625" style="27" customWidth="1"/>
    <col min="16132" max="16132" width="12.42578125" style="27" customWidth="1"/>
    <col min="16133" max="16133" width="0.5703125" style="27" customWidth="1"/>
    <col min="16134" max="16134" width="12.42578125" style="27" customWidth="1"/>
    <col min="16135" max="16135" width="0.5703125" style="27" customWidth="1"/>
    <col min="16136" max="16136" width="12.42578125" style="27" customWidth="1"/>
    <col min="16137" max="16137" width="0.5703125" style="27" customWidth="1"/>
    <col min="16138" max="16138" width="12.42578125" style="27" customWidth="1"/>
    <col min="16139" max="16139" width="10.42578125" style="27"/>
    <col min="16140" max="16140" width="12.42578125" style="27" bestFit="1" customWidth="1"/>
    <col min="16141" max="16384" width="10.42578125" style="27"/>
  </cols>
  <sheetData>
    <row r="1" spans="1:12" ht="20.25" customHeight="1">
      <c r="A1" s="196" t="s">
        <v>132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2" ht="20.25" customHeight="1">
      <c r="A2" s="205" t="s">
        <v>98</v>
      </c>
      <c r="B2" s="205"/>
      <c r="C2" s="205"/>
      <c r="D2" s="205"/>
      <c r="E2" s="205"/>
      <c r="F2" s="205"/>
      <c r="G2" s="205"/>
      <c r="H2" s="205"/>
      <c r="I2" s="205"/>
      <c r="J2" s="205"/>
      <c r="K2" s="24"/>
    </row>
    <row r="3" spans="1:12" ht="20.25" customHeight="1">
      <c r="A3" s="205" t="s">
        <v>165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ht="17.45" customHeight="1">
      <c r="A4" s="205" t="s">
        <v>140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2" s="129" customFormat="1" ht="14.25" customHeight="1">
      <c r="A5" s="198" t="s">
        <v>1</v>
      </c>
      <c r="B5" s="198"/>
      <c r="C5" s="198"/>
      <c r="D5" s="198"/>
      <c r="E5" s="198"/>
      <c r="F5" s="198"/>
      <c r="G5" s="198"/>
      <c r="H5" s="198"/>
      <c r="I5" s="198"/>
      <c r="J5" s="198"/>
    </row>
    <row r="6" spans="1:12" ht="4.9000000000000004" customHeight="1">
      <c r="A6" s="204" t="s">
        <v>1</v>
      </c>
      <c r="B6" s="204"/>
      <c r="C6" s="204"/>
      <c r="D6" s="204"/>
      <c r="E6" s="204"/>
      <c r="F6" s="204"/>
      <c r="G6" s="204"/>
      <c r="H6" s="204"/>
      <c r="I6" s="204"/>
      <c r="J6" s="204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J7" s="28"/>
    </row>
    <row r="8" spans="1:12" ht="17.25" customHeight="1">
      <c r="B8" s="6" t="s">
        <v>2</v>
      </c>
      <c r="C8" s="6"/>
      <c r="D8" s="202" t="s">
        <v>3</v>
      </c>
      <c r="E8" s="202"/>
      <c r="F8" s="202"/>
      <c r="G8" s="143"/>
      <c r="H8" s="202" t="s">
        <v>4</v>
      </c>
      <c r="I8" s="202"/>
      <c r="J8" s="202"/>
    </row>
    <row r="9" spans="1:12" ht="17.25" customHeight="1">
      <c r="B9" s="6"/>
      <c r="C9" s="6"/>
      <c r="D9" s="193" t="s">
        <v>160</v>
      </c>
      <c r="E9" s="193"/>
      <c r="F9" s="193"/>
      <c r="G9" s="6"/>
      <c r="H9" s="193" t="s">
        <v>160</v>
      </c>
      <c r="I9" s="193"/>
      <c r="J9" s="193"/>
    </row>
    <row r="10" spans="1:12" ht="17.45" customHeight="1">
      <c r="D10" s="22" t="s">
        <v>139</v>
      </c>
      <c r="E10" s="30"/>
      <c r="F10" s="22" t="s">
        <v>139</v>
      </c>
      <c r="G10" s="23"/>
      <c r="H10" s="22" t="s">
        <v>139</v>
      </c>
      <c r="I10" s="30"/>
      <c r="J10" s="22" t="s">
        <v>139</v>
      </c>
      <c r="L10" s="31"/>
    </row>
    <row r="11" spans="1:12" ht="17.4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L11" s="31"/>
    </row>
    <row r="12" spans="1:12" ht="17.45" customHeight="1">
      <c r="D12" s="8"/>
      <c r="E12" s="21"/>
      <c r="F12" s="8"/>
      <c r="G12" s="23"/>
      <c r="H12" s="8"/>
      <c r="I12" s="21"/>
      <c r="J12" s="8"/>
      <c r="L12" s="31"/>
    </row>
    <row r="13" spans="1:12" ht="17.45" customHeight="1">
      <c r="A13" s="27" t="s">
        <v>48</v>
      </c>
      <c r="B13" s="18">
        <v>25</v>
      </c>
      <c r="C13" s="32"/>
      <c r="D13" s="65">
        <v>228134316</v>
      </c>
      <c r="E13" s="67"/>
      <c r="F13" s="67">
        <f>191386600+855298</f>
        <v>192241898</v>
      </c>
      <c r="G13" s="67"/>
      <c r="H13" s="65">
        <v>195291279</v>
      </c>
      <c r="I13" s="67"/>
      <c r="J13" s="67">
        <f>176867317+855298</f>
        <v>177722615</v>
      </c>
      <c r="L13" s="31"/>
    </row>
    <row r="14" spans="1:12" ht="17.45" customHeight="1">
      <c r="A14" s="27" t="s">
        <v>49</v>
      </c>
      <c r="B14" s="18">
        <v>25</v>
      </c>
      <c r="C14" s="32"/>
      <c r="D14" s="67">
        <v>-178150032</v>
      </c>
      <c r="E14" s="67"/>
      <c r="F14" s="67">
        <f>-140052081-605600</f>
        <v>-140657681</v>
      </c>
      <c r="G14" s="67"/>
      <c r="H14" s="67">
        <v>-153235382</v>
      </c>
      <c r="I14" s="67"/>
      <c r="J14" s="67">
        <f>-134432833-605600</f>
        <v>-135038433</v>
      </c>
      <c r="L14" s="31"/>
    </row>
    <row r="15" spans="1:12" ht="17.45" customHeight="1">
      <c r="A15" s="27" t="s">
        <v>50</v>
      </c>
      <c r="B15" s="18"/>
      <c r="C15" s="32"/>
      <c r="D15" s="145">
        <f>SUM(D13:D14)</f>
        <v>49984284</v>
      </c>
      <c r="E15" s="69"/>
      <c r="F15" s="145">
        <f>SUM(F13:F14)</f>
        <v>51584217</v>
      </c>
      <c r="G15" s="69"/>
      <c r="H15" s="145">
        <f>SUM(H13:H14)</f>
        <v>42055897</v>
      </c>
      <c r="I15" s="69"/>
      <c r="J15" s="145">
        <f>SUM(J13:J14)</f>
        <v>42684182</v>
      </c>
      <c r="L15" s="31"/>
    </row>
    <row r="16" spans="1:12" ht="17.45" customHeight="1">
      <c r="A16" s="27" t="s">
        <v>51</v>
      </c>
      <c r="B16" s="18">
        <v>25</v>
      </c>
      <c r="C16" s="18"/>
      <c r="D16" s="67">
        <v>338064</v>
      </c>
      <c r="E16" s="67"/>
      <c r="F16" s="67">
        <v>1327596</v>
      </c>
      <c r="G16" s="67"/>
      <c r="H16" s="67">
        <v>844038</v>
      </c>
      <c r="I16" s="67"/>
      <c r="J16" s="67">
        <v>1102001</v>
      </c>
      <c r="L16" s="31"/>
    </row>
    <row r="17" spans="1:12" ht="17.45" customHeight="1">
      <c r="A17" s="27" t="s">
        <v>52</v>
      </c>
      <c r="B17" s="9"/>
      <c r="C17" s="34"/>
      <c r="D17" s="70">
        <f>SUM(D15:D16)</f>
        <v>50322348</v>
      </c>
      <c r="E17" s="67"/>
      <c r="F17" s="70">
        <f>SUM(F15:F16)</f>
        <v>52911813</v>
      </c>
      <c r="G17" s="67"/>
      <c r="H17" s="70">
        <f>SUM(H15:H16)</f>
        <v>42899935</v>
      </c>
      <c r="I17" s="67"/>
      <c r="J17" s="70">
        <f>SUM(J15:J16)</f>
        <v>43786183</v>
      </c>
      <c r="L17" s="31"/>
    </row>
    <row r="18" spans="1:12" ht="17.45" customHeight="1">
      <c r="A18" s="27" t="s">
        <v>53</v>
      </c>
      <c r="B18" s="18">
        <v>25</v>
      </c>
      <c r="C18" s="18"/>
      <c r="D18" s="67">
        <v>-151306</v>
      </c>
      <c r="E18" s="67"/>
      <c r="F18" s="67">
        <v>-1808430</v>
      </c>
      <c r="G18" s="67"/>
      <c r="H18" s="67">
        <v>-17886</v>
      </c>
      <c r="I18" s="67"/>
      <c r="J18" s="67">
        <v>-1731009</v>
      </c>
      <c r="L18" s="31"/>
    </row>
    <row r="19" spans="1:12" ht="17.45" customHeight="1">
      <c r="A19" s="27" t="s">
        <v>54</v>
      </c>
      <c r="B19" s="18">
        <v>25</v>
      </c>
      <c r="C19" s="18"/>
      <c r="D19" s="67">
        <v>-50134176</v>
      </c>
      <c r="E19" s="67"/>
      <c r="F19" s="67">
        <v>-51948195</v>
      </c>
      <c r="G19" s="67"/>
      <c r="H19" s="67">
        <v>-39480482</v>
      </c>
      <c r="I19" s="67"/>
      <c r="J19" s="67">
        <v>-40999408</v>
      </c>
    </row>
    <row r="20" spans="1:12" ht="17.45" customHeight="1">
      <c r="A20" s="27" t="s">
        <v>55</v>
      </c>
      <c r="B20" s="18"/>
      <c r="C20" s="32"/>
      <c r="D20" s="70">
        <f>SUM(D18:D19)</f>
        <v>-50285482</v>
      </c>
      <c r="E20" s="67"/>
      <c r="F20" s="70">
        <f>SUM(F18:F19)</f>
        <v>-53756625</v>
      </c>
      <c r="G20" s="67"/>
      <c r="H20" s="70">
        <f>SUM(H18:H19)</f>
        <v>-39498368</v>
      </c>
      <c r="I20" s="67"/>
      <c r="J20" s="70">
        <f>SUM(J18:J19)</f>
        <v>-42730417</v>
      </c>
    </row>
    <row r="21" spans="1:12" ht="17.45" customHeight="1">
      <c r="A21" s="27" t="s">
        <v>108</v>
      </c>
      <c r="B21" s="18"/>
      <c r="C21" s="35"/>
      <c r="D21" s="71"/>
      <c r="E21" s="71"/>
      <c r="F21" s="71"/>
      <c r="G21" s="71"/>
      <c r="H21" s="71"/>
      <c r="I21" s="71"/>
      <c r="J21" s="71"/>
    </row>
    <row r="22" spans="1:12" ht="17.45" customHeight="1">
      <c r="A22" s="36" t="s">
        <v>95</v>
      </c>
      <c r="B22" s="18"/>
      <c r="C22" s="37"/>
      <c r="D22" s="67">
        <f>D17+D20</f>
        <v>36866</v>
      </c>
      <c r="E22" s="67"/>
      <c r="F22" s="67">
        <f>F17+F20</f>
        <v>-844812</v>
      </c>
      <c r="G22" s="67"/>
      <c r="H22" s="67">
        <f>H17+H20</f>
        <v>3401567</v>
      </c>
      <c r="I22" s="67"/>
      <c r="J22" s="67">
        <f>J17+J20</f>
        <v>1055766</v>
      </c>
    </row>
    <row r="23" spans="1:12" ht="17.45" customHeight="1">
      <c r="A23" s="27" t="s">
        <v>56</v>
      </c>
      <c r="B23" s="18"/>
      <c r="D23" s="67">
        <v>-568692</v>
      </c>
      <c r="E23" s="67"/>
      <c r="F23" s="67">
        <v>-592865</v>
      </c>
      <c r="G23" s="67"/>
      <c r="H23" s="67">
        <v>-505351</v>
      </c>
      <c r="I23" s="67"/>
      <c r="J23" s="67">
        <v>-517614</v>
      </c>
    </row>
    <row r="24" spans="1:12" ht="17.45" customHeight="1">
      <c r="A24" s="27" t="s">
        <v>147</v>
      </c>
      <c r="B24" s="18"/>
      <c r="D24" s="67"/>
      <c r="E24" s="67"/>
      <c r="F24" s="67"/>
      <c r="G24" s="67"/>
      <c r="H24" s="67"/>
      <c r="I24" s="67"/>
      <c r="J24" s="67"/>
    </row>
    <row r="25" spans="1:12" ht="17.45" customHeight="1">
      <c r="A25" s="36" t="s">
        <v>57</v>
      </c>
      <c r="B25" s="18"/>
      <c r="D25" s="68">
        <v>654453</v>
      </c>
      <c r="E25" s="67"/>
      <c r="F25" s="68">
        <v>57189</v>
      </c>
      <c r="G25" s="67"/>
      <c r="H25" s="68">
        <v>0</v>
      </c>
      <c r="I25" s="67"/>
      <c r="J25" s="68">
        <v>0</v>
      </c>
    </row>
    <row r="26" spans="1:12" ht="17.45" customHeight="1">
      <c r="A26" s="27" t="s">
        <v>109</v>
      </c>
      <c r="B26" s="18"/>
      <c r="D26" s="69">
        <f>SUM(D22:D25)</f>
        <v>122627</v>
      </c>
      <c r="E26" s="67"/>
      <c r="F26" s="69">
        <f>SUM(F22:F25)</f>
        <v>-1380488</v>
      </c>
      <c r="G26" s="72"/>
      <c r="H26" s="69">
        <f>SUM(H22:H25)</f>
        <v>2896216</v>
      </c>
      <c r="I26" s="72"/>
      <c r="J26" s="69">
        <f>SUM(J22:J25)</f>
        <v>538152</v>
      </c>
    </row>
    <row r="27" spans="1:12" ht="17.45" customHeight="1">
      <c r="A27" s="27" t="s">
        <v>161</v>
      </c>
      <c r="B27" s="18">
        <v>26</v>
      </c>
      <c r="D27" s="67">
        <v>104697</v>
      </c>
      <c r="E27" s="67"/>
      <c r="F27" s="67">
        <f>-153021-49940</f>
        <v>-202961</v>
      </c>
      <c r="G27" s="67"/>
      <c r="H27" s="67">
        <v>-638395</v>
      </c>
      <c r="I27" s="67"/>
      <c r="J27" s="67">
        <f>-228375-49940</f>
        <v>-278315</v>
      </c>
    </row>
    <row r="28" spans="1:12" ht="17.45" customHeight="1" thickBot="1">
      <c r="A28" s="39" t="s">
        <v>138</v>
      </c>
      <c r="D28" s="73">
        <f>SUM(D26:D27)</f>
        <v>227324</v>
      </c>
      <c r="E28" s="67"/>
      <c r="F28" s="73">
        <f>SUM(F26:F27)</f>
        <v>-1583449</v>
      </c>
      <c r="G28" s="72"/>
      <c r="H28" s="73">
        <f>SUM(H26:H27)</f>
        <v>2257821</v>
      </c>
      <c r="I28" s="72"/>
      <c r="J28" s="73">
        <f>SUM(J26:J27)</f>
        <v>259837</v>
      </c>
    </row>
    <row r="29" spans="1:12" ht="17.45" customHeight="1" thickTop="1">
      <c r="A29" s="142" t="s">
        <v>141</v>
      </c>
      <c r="D29" s="40"/>
      <c r="E29" s="20"/>
      <c r="F29" s="40"/>
      <c r="G29" s="38"/>
      <c r="H29" s="40"/>
      <c r="I29" s="38"/>
      <c r="J29" s="40"/>
    </row>
    <row r="30" spans="1:12" ht="17.45" customHeight="1">
      <c r="A30" s="126" t="s">
        <v>148</v>
      </c>
      <c r="D30" s="40"/>
      <c r="E30" s="20"/>
      <c r="F30" s="40"/>
      <c r="G30" s="38"/>
      <c r="H30" s="40"/>
      <c r="I30" s="38"/>
      <c r="J30" s="40"/>
    </row>
    <row r="31" spans="1:12" ht="17.45" customHeight="1">
      <c r="A31" s="126" t="s">
        <v>149</v>
      </c>
      <c r="D31" s="40"/>
      <c r="E31" s="20"/>
      <c r="F31" s="40"/>
      <c r="G31" s="38"/>
      <c r="H31" s="40"/>
      <c r="I31" s="38"/>
      <c r="J31" s="40"/>
    </row>
    <row r="32" spans="1:12" ht="17.45" customHeight="1">
      <c r="A32" s="10" t="s">
        <v>142</v>
      </c>
      <c r="D32" s="40"/>
      <c r="E32" s="20"/>
      <c r="F32" s="40"/>
      <c r="G32" s="38"/>
      <c r="H32" s="40"/>
      <c r="I32" s="38"/>
      <c r="J32" s="40"/>
    </row>
    <row r="33" spans="1:10" ht="21">
      <c r="A33" s="10" t="s">
        <v>143</v>
      </c>
      <c r="D33" s="74">
        <v>-24113</v>
      </c>
      <c r="E33" s="67"/>
      <c r="F33" s="74">
        <v>42170</v>
      </c>
      <c r="G33" s="67"/>
      <c r="H33" s="74">
        <v>0</v>
      </c>
      <c r="I33" s="67"/>
      <c r="J33" s="68">
        <v>0</v>
      </c>
    </row>
    <row r="34" spans="1:10" ht="17.45" customHeight="1" thickBot="1">
      <c r="A34" s="39" t="s">
        <v>58</v>
      </c>
      <c r="D34" s="75">
        <f>SUM(D33:D33)</f>
        <v>-24113</v>
      </c>
      <c r="E34" s="67"/>
      <c r="F34" s="75">
        <f>SUM(F33)</f>
        <v>42170</v>
      </c>
      <c r="G34" s="72"/>
      <c r="H34" s="75">
        <f>SUM(H33:H33)</f>
        <v>0</v>
      </c>
      <c r="I34" s="72"/>
      <c r="J34" s="75">
        <f>SUM(J33)</f>
        <v>0</v>
      </c>
    </row>
    <row r="35" spans="1:10" ht="8.65" customHeight="1" thickTop="1">
      <c r="A35" s="127"/>
      <c r="D35" s="69"/>
      <c r="E35" s="67"/>
      <c r="F35" s="69"/>
      <c r="G35" s="72"/>
      <c r="H35" s="69"/>
      <c r="I35" s="72"/>
      <c r="J35" s="69"/>
    </row>
    <row r="36" spans="1:10" ht="17.45" customHeight="1" thickBot="1">
      <c r="A36" s="39" t="s">
        <v>59</v>
      </c>
      <c r="D36" s="75">
        <f>+D28+D34</f>
        <v>203211</v>
      </c>
      <c r="E36" s="76"/>
      <c r="F36" s="75">
        <f>+F28+F34</f>
        <v>-1541279</v>
      </c>
      <c r="G36" s="77"/>
      <c r="H36" s="75">
        <f>+H28+H34</f>
        <v>2257821</v>
      </c>
      <c r="I36" s="77"/>
      <c r="J36" s="75">
        <f>+J28+J34</f>
        <v>259837</v>
      </c>
    </row>
    <row r="37" spans="1:10" ht="8.65" customHeight="1" thickTop="1">
      <c r="A37" s="127"/>
      <c r="D37" s="69"/>
      <c r="E37" s="67"/>
      <c r="F37" s="69"/>
      <c r="G37" s="72"/>
      <c r="H37" s="69"/>
      <c r="I37" s="72"/>
      <c r="J37" s="69"/>
    </row>
    <row r="38" spans="1:10" ht="17.45" customHeight="1">
      <c r="A38" s="41" t="s">
        <v>60</v>
      </c>
      <c r="B38" s="34"/>
      <c r="C38" s="34"/>
      <c r="D38" s="76"/>
      <c r="E38" s="76"/>
      <c r="F38" s="76"/>
      <c r="G38" s="78"/>
      <c r="H38" s="76"/>
      <c r="I38" s="78"/>
      <c r="J38" s="76"/>
    </row>
    <row r="39" spans="1:10" ht="17.45" customHeight="1">
      <c r="A39" s="42" t="s">
        <v>61</v>
      </c>
      <c r="B39" s="34"/>
      <c r="C39" s="34"/>
      <c r="D39" s="79">
        <f>+D28-D40</f>
        <v>378107</v>
      </c>
      <c r="E39" s="76"/>
      <c r="F39" s="79">
        <f>+F28-F40</f>
        <v>-1535797</v>
      </c>
      <c r="G39" s="76"/>
      <c r="H39" s="79">
        <f>+H28-H40</f>
        <v>2257821</v>
      </c>
      <c r="I39" s="79"/>
      <c r="J39" s="79">
        <f>+J28-J40</f>
        <v>259837</v>
      </c>
    </row>
    <row r="40" spans="1:10" ht="17.45" customHeight="1">
      <c r="A40" s="42" t="s">
        <v>100</v>
      </c>
      <c r="B40" s="34"/>
      <c r="C40" s="34"/>
      <c r="D40" s="67">
        <v>-150783</v>
      </c>
      <c r="E40" s="76"/>
      <c r="F40" s="67">
        <v>-47652</v>
      </c>
      <c r="G40" s="76"/>
      <c r="H40" s="67">
        <v>0</v>
      </c>
      <c r="I40" s="76"/>
      <c r="J40" s="67">
        <v>0</v>
      </c>
    </row>
    <row r="41" spans="1:10" ht="17.45" customHeight="1" thickBot="1">
      <c r="A41" s="39"/>
      <c r="B41" s="34"/>
      <c r="C41" s="34"/>
      <c r="D41" s="73">
        <f>SUM(D39:D40)</f>
        <v>227324</v>
      </c>
      <c r="E41" s="76"/>
      <c r="F41" s="73">
        <f>SUM(F39:F40)</f>
        <v>-1583449</v>
      </c>
      <c r="G41" s="78"/>
      <c r="H41" s="73">
        <f>SUM(H39:H40)</f>
        <v>2257821</v>
      </c>
      <c r="I41" s="78"/>
      <c r="J41" s="73">
        <f>SUM(J39:J40)</f>
        <v>259837</v>
      </c>
    </row>
    <row r="42" spans="1:10" ht="17.45" customHeight="1" thickTop="1">
      <c r="A42" s="41" t="s">
        <v>62</v>
      </c>
      <c r="B42" s="34"/>
      <c r="C42" s="34"/>
      <c r="D42" s="67"/>
      <c r="E42" s="67"/>
      <c r="F42" s="67"/>
      <c r="G42" s="80"/>
      <c r="H42" s="67"/>
      <c r="I42" s="80"/>
      <c r="J42" s="67"/>
    </row>
    <row r="43" spans="1:10" ht="17.45" customHeight="1">
      <c r="A43" s="44" t="s">
        <v>63</v>
      </c>
      <c r="B43" s="34"/>
      <c r="C43" s="34"/>
      <c r="D43" s="67"/>
      <c r="E43" s="67"/>
      <c r="F43" s="67"/>
      <c r="G43" s="80"/>
      <c r="H43" s="67"/>
      <c r="I43" s="80"/>
      <c r="J43" s="67"/>
    </row>
    <row r="44" spans="1:10" ht="17.45" customHeight="1">
      <c r="A44" s="42" t="s">
        <v>61</v>
      </c>
      <c r="B44" s="34"/>
      <c r="C44" s="34"/>
      <c r="D44" s="81">
        <f>+D36-D45</f>
        <v>353994</v>
      </c>
      <c r="E44" s="67"/>
      <c r="F44" s="81">
        <f>+F36-F45</f>
        <v>-1493627</v>
      </c>
      <c r="G44" s="67"/>
      <c r="H44" s="81">
        <f>+H36-H45</f>
        <v>2257821</v>
      </c>
      <c r="I44" s="82"/>
      <c r="J44" s="81">
        <f>+J36-J45</f>
        <v>259837</v>
      </c>
    </row>
    <row r="45" spans="1:10" ht="21">
      <c r="A45" s="42" t="s">
        <v>97</v>
      </c>
      <c r="B45" s="34"/>
      <c r="C45" s="34"/>
      <c r="D45" s="67">
        <v>-150783</v>
      </c>
      <c r="E45" s="67"/>
      <c r="F45" s="67">
        <v>-47652</v>
      </c>
      <c r="G45" s="67"/>
      <c r="H45" s="67">
        <v>0</v>
      </c>
      <c r="I45" s="67"/>
      <c r="J45" s="67">
        <v>0</v>
      </c>
    </row>
    <row r="46" spans="1:10" ht="17.45" customHeight="1" thickBot="1">
      <c r="A46" s="39"/>
      <c r="B46" s="34"/>
      <c r="C46" s="34"/>
      <c r="D46" s="73">
        <f>SUM(D44:D45)</f>
        <v>203211</v>
      </c>
      <c r="E46" s="67"/>
      <c r="F46" s="73">
        <f>SUM(F44:F45)</f>
        <v>-1541279</v>
      </c>
      <c r="G46" s="80"/>
      <c r="H46" s="73">
        <f>SUM(H44:H45)</f>
        <v>2257821</v>
      </c>
      <c r="I46" s="80"/>
      <c r="J46" s="73">
        <f>SUM(J44:J45)</f>
        <v>259837</v>
      </c>
    </row>
    <row r="47" spans="1:10" ht="3.75" customHeight="1" thickTop="1">
      <c r="A47" s="46"/>
      <c r="B47" s="34"/>
      <c r="C47" s="34"/>
      <c r="D47" s="47"/>
      <c r="E47" s="20"/>
      <c r="F47" s="47"/>
      <c r="G47" s="45"/>
      <c r="H47" s="47"/>
      <c r="I47" s="45"/>
      <c r="J47" s="47"/>
    </row>
    <row r="48" spans="1:10" ht="17.45" customHeight="1">
      <c r="A48" s="39" t="s">
        <v>144</v>
      </c>
      <c r="B48" s="48"/>
      <c r="C48" s="49"/>
      <c r="D48" s="50"/>
      <c r="E48" s="9"/>
      <c r="F48" s="50"/>
      <c r="G48" s="9"/>
      <c r="H48" s="50"/>
      <c r="I48" s="9"/>
      <c r="J48" s="50"/>
    </row>
    <row r="49" spans="1:10" ht="17.45" customHeight="1">
      <c r="A49" s="51" t="s">
        <v>64</v>
      </c>
      <c r="B49" s="48"/>
      <c r="C49" s="49"/>
      <c r="D49" s="52">
        <f>(D39/D51)</f>
        <v>1.7562310991797985E-3</v>
      </c>
      <c r="E49" s="53"/>
      <c r="F49" s="52">
        <f>(F39/F51)</f>
        <v>-7.1334687097224783E-3</v>
      </c>
      <c r="G49" s="53"/>
      <c r="H49" s="52">
        <f>(H39/H51)</f>
        <v>1.0487125222704769E-2</v>
      </c>
      <c r="I49" s="53"/>
      <c r="J49" s="52">
        <f>(J39/J51)</f>
        <v>1.2068906952729817E-3</v>
      </c>
    </row>
    <row r="50" spans="1:10" ht="21">
      <c r="A50" s="39" t="s">
        <v>65</v>
      </c>
      <c r="B50" s="49"/>
      <c r="C50" s="49"/>
      <c r="D50" s="9"/>
      <c r="E50" s="9"/>
      <c r="F50" s="9"/>
      <c r="G50" s="43"/>
      <c r="H50" s="9"/>
      <c r="I50" s="43"/>
      <c r="J50" s="9"/>
    </row>
    <row r="51" spans="1:10" ht="21">
      <c r="A51" s="51" t="s">
        <v>66</v>
      </c>
      <c r="B51" s="18"/>
      <c r="C51" s="49"/>
      <c r="D51" s="69">
        <v>215294559</v>
      </c>
      <c r="E51" s="20"/>
      <c r="F51" s="69">
        <v>215294559</v>
      </c>
      <c r="G51" s="20"/>
      <c r="H51" s="69">
        <v>215294559</v>
      </c>
      <c r="I51" s="45"/>
      <c r="J51" s="69">
        <v>215294559</v>
      </c>
    </row>
    <row r="52" spans="1:10" ht="6.75" customHeight="1">
      <c r="A52" s="51"/>
      <c r="B52" s="18"/>
      <c r="C52" s="49"/>
      <c r="D52" s="33"/>
      <c r="E52" s="20"/>
      <c r="F52" s="33"/>
      <c r="G52" s="20"/>
      <c r="H52" s="33"/>
      <c r="I52" s="45"/>
      <c r="J52" s="33"/>
    </row>
    <row r="53" spans="1:10" ht="6" customHeight="1">
      <c r="A53" s="51"/>
      <c r="B53" s="49"/>
      <c r="C53" s="49"/>
      <c r="D53" s="33"/>
      <c r="E53" s="9"/>
      <c r="F53" s="33"/>
      <c r="G53" s="43"/>
      <c r="H53" s="33"/>
      <c r="I53" s="43"/>
      <c r="J53" s="33"/>
    </row>
    <row r="54" spans="1:10" ht="17.45" customHeight="1">
      <c r="A54" s="203" t="s">
        <v>145</v>
      </c>
      <c r="B54" s="203"/>
      <c r="C54" s="203"/>
      <c r="D54" s="203"/>
      <c r="E54" s="203"/>
      <c r="F54" s="203"/>
    </row>
  </sheetData>
  <mergeCells count="11">
    <mergeCell ref="D8:F8"/>
    <mergeCell ref="H8:J8"/>
    <mergeCell ref="A54:F54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9"/>
  <sheetViews>
    <sheetView view="pageBreakPreview" zoomScale="90" zoomScaleNormal="100" zoomScaleSheetLayoutView="90" workbookViewId="0">
      <selection activeCell="Q20" sqref="Q20"/>
    </sheetView>
  </sheetViews>
  <sheetFormatPr defaultColWidth="9.140625" defaultRowHeight="24" customHeight="1"/>
  <cols>
    <col min="1" max="1" width="33.42578125" style="114" customWidth="1"/>
    <col min="2" max="2" width="4.28515625" style="114" customWidth="1"/>
    <col min="3" max="3" width="1" style="114" customWidth="1"/>
    <col min="4" max="4" width="8.42578125" style="114" customWidth="1"/>
    <col min="5" max="5" width="1" style="114" customWidth="1"/>
    <col min="6" max="6" width="9.85546875" style="114" customWidth="1"/>
    <col min="7" max="7" width="0.7109375" style="114" customWidth="1"/>
    <col min="8" max="8" width="10.5703125" style="114" customWidth="1"/>
    <col min="9" max="9" width="0.85546875" style="114" customWidth="1"/>
    <col min="10" max="10" width="11.42578125" style="114" customWidth="1"/>
    <col min="11" max="11" width="0.85546875" style="114" customWidth="1"/>
    <col min="12" max="12" width="12.85546875" style="114" customWidth="1"/>
    <col min="13" max="13" width="1" style="114" customWidth="1"/>
    <col min="14" max="14" width="10.42578125" style="114" customWidth="1"/>
    <col min="15" max="15" width="1.42578125" style="114" customWidth="1"/>
    <col min="16" max="16" width="13.42578125" style="114" customWidth="1"/>
    <col min="17" max="17" width="1" style="114" customWidth="1"/>
    <col min="18" max="18" width="14.5703125" style="114" bestFit="1" customWidth="1"/>
    <col min="19" max="19" width="0.85546875" style="114" customWidth="1"/>
    <col min="20" max="20" width="12.5703125" style="114" customWidth="1"/>
    <col min="21" max="21" width="0.85546875" style="114" customWidth="1"/>
    <col min="22" max="22" width="13.28515625" style="114" customWidth="1"/>
    <col min="23" max="23" width="1.28515625" style="114" customWidth="1"/>
    <col min="24" max="24" width="12.140625" style="114" customWidth="1"/>
    <col min="25" max="25" width="0.42578125" style="114" customWidth="1"/>
    <col min="26" max="26" width="10.42578125" style="114" customWidth="1"/>
    <col min="27" max="16384" width="9.140625" style="114"/>
  </cols>
  <sheetData>
    <row r="1" spans="1:24" ht="20.25" customHeight="1">
      <c r="A1" s="208" t="s">
        <v>132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4" ht="20.25" customHeight="1">
      <c r="A2" s="208" t="s">
        <v>67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4" ht="20.25" customHeight="1">
      <c r="A3" s="208" t="str">
        <f>+PL9M!A3</f>
        <v>FOR THE NINE-MONTH PERIOD ENDED JULY 31, 2022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4" ht="20.25" customHeight="1">
      <c r="A4" s="211" t="s">
        <v>140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4" ht="20.25" customHeight="1">
      <c r="A5" s="209" t="s">
        <v>1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</row>
    <row r="6" spans="1:24" s="116" customFormat="1" ht="4.3499999999999996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</row>
    <row r="7" spans="1:24" s="116" customFormat="1" ht="4.3499999999999996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1:24" s="116" customFormat="1" ht="17.100000000000001" customHeight="1">
      <c r="A8" s="156"/>
      <c r="B8" s="156"/>
      <c r="C8" s="156"/>
      <c r="D8" s="210" t="s">
        <v>68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96"/>
      <c r="V8" s="96"/>
      <c r="W8" s="96"/>
      <c r="X8" s="96"/>
    </row>
    <row r="9" spans="1:24" s="116" customFormat="1" ht="17.100000000000001" customHeight="1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18"/>
      <c r="N9" s="207" t="s">
        <v>69</v>
      </c>
      <c r="O9" s="207"/>
      <c r="P9" s="207"/>
      <c r="Q9" s="99"/>
      <c r="R9" s="156"/>
      <c r="S9" s="156"/>
      <c r="T9" s="156"/>
      <c r="U9" s="156"/>
      <c r="V9" s="156"/>
      <c r="W9" s="156"/>
      <c r="X9" s="156"/>
    </row>
    <row r="10" spans="1:24" s="116" customFormat="1" ht="17.100000000000001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18"/>
      <c r="N10" s="211" t="s">
        <v>137</v>
      </c>
      <c r="O10" s="211"/>
      <c r="P10" s="211"/>
      <c r="Q10" s="99"/>
      <c r="R10" s="156"/>
      <c r="S10" s="156"/>
      <c r="T10" s="156"/>
      <c r="U10" s="156"/>
      <c r="V10" s="156"/>
      <c r="W10" s="156"/>
      <c r="X10" s="156"/>
    </row>
    <row r="11" spans="1:24" s="116" customFormat="1" ht="17.100000000000001" customHeight="1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18"/>
      <c r="N11" s="207" t="s">
        <v>71</v>
      </c>
      <c r="O11" s="207"/>
      <c r="P11" s="207"/>
      <c r="Q11" s="99"/>
      <c r="R11" s="156"/>
      <c r="S11" s="156"/>
      <c r="T11" s="156"/>
      <c r="U11" s="156"/>
      <c r="V11" s="156"/>
      <c r="W11" s="156"/>
      <c r="X11" s="156"/>
    </row>
    <row r="12" spans="1:24" s="116" customFormat="1" ht="17.100000000000001" customHeight="1">
      <c r="A12" s="156"/>
      <c r="B12" s="156"/>
      <c r="C12" s="156"/>
      <c r="D12" s="96"/>
      <c r="E12" s="96"/>
      <c r="F12" s="96"/>
      <c r="G12" s="96"/>
      <c r="H12" s="96"/>
      <c r="I12" s="96"/>
      <c r="J12" s="96"/>
      <c r="K12" s="96"/>
      <c r="L12" s="96"/>
      <c r="M12" s="118"/>
      <c r="N12" s="210" t="s">
        <v>72</v>
      </c>
      <c r="O12" s="210"/>
      <c r="P12" s="210"/>
      <c r="Q12" s="99"/>
      <c r="R12" s="99"/>
      <c r="S12" s="99"/>
      <c r="U12" s="99"/>
      <c r="W12" s="99"/>
    </row>
    <row r="13" spans="1:24" s="116" customFormat="1" ht="17.100000000000001" customHeight="1">
      <c r="A13" s="156"/>
      <c r="B13" s="156"/>
      <c r="C13" s="211" t="s">
        <v>75</v>
      </c>
      <c r="D13" s="211"/>
      <c r="E13" s="211"/>
      <c r="F13" s="211"/>
      <c r="G13" s="99"/>
      <c r="H13" s="99" t="s">
        <v>76</v>
      </c>
      <c r="I13" s="98"/>
      <c r="J13" s="211" t="s">
        <v>175</v>
      </c>
      <c r="K13" s="211"/>
      <c r="L13" s="211"/>
      <c r="M13" s="118"/>
      <c r="N13" s="99" t="s">
        <v>77</v>
      </c>
      <c r="O13" s="99"/>
      <c r="P13" s="99" t="s">
        <v>78</v>
      </c>
      <c r="Q13" s="99"/>
      <c r="R13" s="99" t="s">
        <v>73</v>
      </c>
      <c r="S13" s="99"/>
      <c r="T13" s="99" t="s">
        <v>103</v>
      </c>
      <c r="U13" s="99"/>
      <c r="V13" s="99" t="s">
        <v>104</v>
      </c>
      <c r="W13" s="99"/>
      <c r="X13" s="99" t="s">
        <v>74</v>
      </c>
    </row>
    <row r="14" spans="1:24" s="116" customFormat="1" ht="17.100000000000001" customHeight="1">
      <c r="A14" s="156"/>
      <c r="B14" s="156"/>
      <c r="C14" s="211" t="s">
        <v>81</v>
      </c>
      <c r="D14" s="211"/>
      <c r="E14" s="211"/>
      <c r="F14" s="211"/>
      <c r="G14" s="99"/>
      <c r="H14" s="100" t="s">
        <v>82</v>
      </c>
      <c r="I14" s="98"/>
      <c r="J14" s="99" t="s">
        <v>83</v>
      </c>
      <c r="K14" s="99"/>
      <c r="L14" s="99" t="s">
        <v>84</v>
      </c>
      <c r="M14" s="118"/>
      <c r="N14" s="99" t="s">
        <v>85</v>
      </c>
      <c r="O14" s="99"/>
      <c r="P14" s="99" t="s">
        <v>86</v>
      </c>
      <c r="Q14" s="99"/>
      <c r="R14" s="99" t="s">
        <v>101</v>
      </c>
      <c r="S14" s="99"/>
      <c r="T14" s="99" t="s">
        <v>79</v>
      </c>
      <c r="U14" s="99"/>
      <c r="V14" s="99" t="s">
        <v>105</v>
      </c>
      <c r="W14" s="99"/>
      <c r="X14" s="99" t="s">
        <v>80</v>
      </c>
    </row>
    <row r="15" spans="1:24" s="116" customFormat="1" ht="21">
      <c r="A15" s="96"/>
      <c r="B15" s="96"/>
      <c r="C15" s="118"/>
      <c r="D15" s="99" t="s">
        <v>89</v>
      </c>
      <c r="E15" s="102"/>
      <c r="F15" s="100" t="s">
        <v>90</v>
      </c>
      <c r="G15" s="100"/>
      <c r="H15" s="99" t="s">
        <v>91</v>
      </c>
      <c r="I15" s="98"/>
      <c r="J15" s="99" t="s">
        <v>43</v>
      </c>
      <c r="K15" s="99"/>
      <c r="L15" s="118"/>
      <c r="M15" s="118"/>
      <c r="N15" s="118"/>
      <c r="O15" s="118"/>
      <c r="P15" s="99"/>
      <c r="Q15" s="118"/>
      <c r="R15" s="99" t="s">
        <v>102</v>
      </c>
      <c r="S15" s="99"/>
      <c r="T15" s="99" t="s">
        <v>88</v>
      </c>
      <c r="U15" s="118"/>
      <c r="V15" s="99"/>
      <c r="W15" s="118"/>
      <c r="X15" s="99" t="s">
        <v>70</v>
      </c>
    </row>
    <row r="16" spans="1:24" s="116" customFormat="1" ht="22.9" customHeight="1">
      <c r="A16" s="96"/>
      <c r="B16" s="96"/>
      <c r="C16" s="101"/>
      <c r="D16" s="103" t="s">
        <v>93</v>
      </c>
      <c r="E16" s="100"/>
      <c r="F16" s="103" t="s">
        <v>93</v>
      </c>
      <c r="G16" s="100"/>
      <c r="H16" s="103" t="s">
        <v>93</v>
      </c>
      <c r="I16" s="98"/>
      <c r="J16" s="104"/>
      <c r="K16" s="99"/>
      <c r="L16" s="157"/>
      <c r="M16" s="118"/>
      <c r="N16" s="104"/>
      <c r="O16" s="118"/>
      <c r="P16" s="99"/>
      <c r="Q16" s="118"/>
      <c r="R16" s="157" t="s">
        <v>70</v>
      </c>
      <c r="S16" s="118"/>
      <c r="T16" s="157" t="s">
        <v>92</v>
      </c>
      <c r="U16" s="118"/>
      <c r="V16" s="104"/>
      <c r="W16" s="118"/>
      <c r="X16" s="105"/>
    </row>
    <row r="17" spans="1:26" s="58" customFormat="1" ht="6" customHeight="1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119"/>
      <c r="Q17" s="54"/>
      <c r="R17" s="54"/>
      <c r="S17" s="54"/>
      <c r="T17" s="54"/>
      <c r="U17" s="54"/>
      <c r="V17" s="54"/>
      <c r="W17" s="54"/>
      <c r="X17" s="54"/>
    </row>
    <row r="18" spans="1:26" s="54" customFormat="1" ht="19.149999999999999" customHeight="1">
      <c r="A18" s="96" t="s">
        <v>166</v>
      </c>
      <c r="C18" s="55"/>
      <c r="D18" s="83">
        <v>330000</v>
      </c>
      <c r="E18" s="83"/>
      <c r="F18" s="83">
        <v>215294559</v>
      </c>
      <c r="G18" s="83"/>
      <c r="H18" s="83">
        <v>101250000</v>
      </c>
      <c r="I18" s="1"/>
      <c r="J18" s="83">
        <v>21562478</v>
      </c>
      <c r="K18" s="1"/>
      <c r="L18" s="83">
        <v>-5777964.5147629036</v>
      </c>
      <c r="M18" s="83"/>
      <c r="N18" s="93">
        <v>177094</v>
      </c>
      <c r="O18" s="83"/>
      <c r="P18" s="83">
        <v>31373903</v>
      </c>
      <c r="Q18" s="83"/>
      <c r="R18" s="1">
        <f>SUM(N18:P18)</f>
        <v>31550997</v>
      </c>
      <c r="S18" s="83"/>
      <c r="T18" s="1">
        <f>SUM(D18:P18)</f>
        <v>364210069.48523712</v>
      </c>
      <c r="U18" s="83"/>
      <c r="V18" s="83">
        <v>492789.88476290897</v>
      </c>
      <c r="W18" s="60"/>
      <c r="X18" s="1">
        <f>SUM(T18:V18)</f>
        <v>364702859.37</v>
      </c>
    </row>
    <row r="19" spans="1:26" s="54" customFormat="1" ht="19.149999999999999" customHeight="1">
      <c r="A19" s="118" t="s">
        <v>183</v>
      </c>
      <c r="B19" s="55"/>
      <c r="C19" s="55"/>
      <c r="D19" s="56">
        <v>0</v>
      </c>
      <c r="E19" s="1"/>
      <c r="F19" s="56">
        <v>0</v>
      </c>
      <c r="G19" s="56"/>
      <c r="H19" s="56">
        <v>0</v>
      </c>
      <c r="I19" s="1"/>
      <c r="J19" s="56">
        <v>0</v>
      </c>
      <c r="K19" s="1"/>
      <c r="L19" s="1">
        <v>-34662098</v>
      </c>
      <c r="M19" s="1"/>
      <c r="N19" s="56">
        <v>18558</v>
      </c>
      <c r="O19" s="56"/>
      <c r="P19" s="56">
        <v>0</v>
      </c>
      <c r="Q19" s="56"/>
      <c r="R19" s="1">
        <f>SUM(N19:P19)</f>
        <v>18558</v>
      </c>
      <c r="S19" s="1"/>
      <c r="T19" s="1">
        <f>SUM(D19:P19)</f>
        <v>-34643540</v>
      </c>
      <c r="U19" s="1"/>
      <c r="V19" s="1">
        <v>-410734</v>
      </c>
      <c r="W19" s="60"/>
      <c r="X19" s="83">
        <f t="shared" ref="X19" si="0">SUM(T19:V19)</f>
        <v>-35054274</v>
      </c>
    </row>
    <row r="20" spans="1:26" s="54" customFormat="1" ht="19.149999999999999" customHeight="1" thickBot="1">
      <c r="A20" s="206" t="s">
        <v>211</v>
      </c>
      <c r="B20" s="206"/>
      <c r="C20" s="206"/>
      <c r="D20" s="84">
        <f>SUM(D18:D19)</f>
        <v>330000</v>
      </c>
      <c r="E20" s="60"/>
      <c r="F20" s="84">
        <f>SUM(F18:F19)</f>
        <v>215294559</v>
      </c>
      <c r="G20" s="1"/>
      <c r="H20" s="84">
        <f>SUM(H18:H19)</f>
        <v>101250000</v>
      </c>
      <c r="I20" s="1"/>
      <c r="J20" s="84">
        <f>SUM(J18:J19)</f>
        <v>21562478</v>
      </c>
      <c r="K20" s="1"/>
      <c r="L20" s="84">
        <f>SUM(L18:L19)</f>
        <v>-40440062.514762901</v>
      </c>
      <c r="M20" s="1"/>
      <c r="N20" s="84">
        <f>SUM(N18:N19)</f>
        <v>195652</v>
      </c>
      <c r="O20" s="1"/>
      <c r="P20" s="84">
        <f>SUM(P18:P19)</f>
        <v>31373903</v>
      </c>
      <c r="Q20" s="1"/>
      <c r="R20" s="84">
        <f>SUM(R18:R19)</f>
        <v>31569555</v>
      </c>
      <c r="S20" s="1"/>
      <c r="T20" s="84">
        <f>SUM(T18:T19)</f>
        <v>329566529.48523712</v>
      </c>
      <c r="U20" s="1"/>
      <c r="V20" s="84">
        <f>SUM(V18:V19)</f>
        <v>82055.884762908972</v>
      </c>
      <c r="W20" s="60"/>
      <c r="X20" s="84">
        <f>SUM(X18:X19)</f>
        <v>329648585.37</v>
      </c>
    </row>
    <row r="21" spans="1:26" s="58" customFormat="1" ht="9.75" customHeight="1" thickTop="1"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Z21" s="54"/>
    </row>
    <row r="22" spans="1:26" s="54" customFormat="1" ht="19.149999999999999" customHeight="1">
      <c r="A22" s="96" t="s">
        <v>184</v>
      </c>
      <c r="C22" s="55"/>
      <c r="D22" s="83">
        <v>330000</v>
      </c>
      <c r="E22" s="83"/>
      <c r="F22" s="83">
        <v>215294559</v>
      </c>
      <c r="G22" s="83"/>
      <c r="H22" s="83">
        <v>101250000</v>
      </c>
      <c r="I22" s="1"/>
      <c r="J22" s="83">
        <v>21562478</v>
      </c>
      <c r="K22" s="1"/>
      <c r="L22" s="83">
        <v>-34047653.514762901</v>
      </c>
      <c r="M22" s="83"/>
      <c r="N22" s="93">
        <v>202433</v>
      </c>
      <c r="O22" s="83"/>
      <c r="P22" s="83">
        <v>31373903</v>
      </c>
      <c r="Q22" s="83"/>
      <c r="R22" s="1">
        <v>31576336</v>
      </c>
      <c r="S22" s="83"/>
      <c r="T22" s="1">
        <v>335965719.48523712</v>
      </c>
      <c r="U22" s="83"/>
      <c r="V22" s="83">
        <v>24753.884762908972</v>
      </c>
      <c r="W22" s="60"/>
      <c r="X22" s="1">
        <v>335990473.37</v>
      </c>
    </row>
    <row r="23" spans="1:26" s="54" customFormat="1" ht="19.149999999999999" customHeight="1">
      <c r="A23" s="118" t="s">
        <v>183</v>
      </c>
      <c r="B23" s="55"/>
      <c r="C23" s="55"/>
      <c r="D23" s="56">
        <v>0</v>
      </c>
      <c r="E23" s="1"/>
      <c r="F23" s="56">
        <v>0</v>
      </c>
      <c r="G23" s="56"/>
      <c r="H23" s="56">
        <v>0</v>
      </c>
      <c r="I23" s="1"/>
      <c r="J23" s="56">
        <v>0</v>
      </c>
      <c r="K23" s="1"/>
      <c r="L23" s="1">
        <f>+PL9M!D39</f>
        <v>-1091045</v>
      </c>
      <c r="M23" s="1"/>
      <c r="N23" s="56">
        <f>+PL9M!D34</f>
        <v>-19447</v>
      </c>
      <c r="O23" s="56"/>
      <c r="P23" s="56">
        <v>0</v>
      </c>
      <c r="Q23" s="56"/>
      <c r="R23" s="1">
        <f>SUM(N23:P23)</f>
        <v>-19447</v>
      </c>
      <c r="S23" s="1"/>
      <c r="T23" s="1">
        <f>SUM(D23:P23)</f>
        <v>-1110492</v>
      </c>
      <c r="U23" s="1"/>
      <c r="V23" s="1">
        <f>+PL9M!D40</f>
        <v>-453978</v>
      </c>
      <c r="W23" s="60"/>
      <c r="X23" s="83">
        <f t="shared" ref="X23" si="1">SUM(T23:V23)</f>
        <v>-1564470</v>
      </c>
    </row>
    <row r="24" spans="1:26" s="54" customFormat="1" ht="19.149999999999999" customHeight="1" thickBot="1">
      <c r="A24" s="206" t="s">
        <v>212</v>
      </c>
      <c r="B24" s="206"/>
      <c r="C24" s="206"/>
      <c r="D24" s="84">
        <f>SUM(D22:D23)</f>
        <v>330000</v>
      </c>
      <c r="E24" s="60"/>
      <c r="F24" s="84">
        <f>SUM(F22:F23)</f>
        <v>215294559</v>
      </c>
      <c r="G24" s="1"/>
      <c r="H24" s="84">
        <f>SUM(H22:H23)</f>
        <v>101250000</v>
      </c>
      <c r="I24" s="1"/>
      <c r="J24" s="84">
        <f>SUM(J22:J23)</f>
        <v>21562478</v>
      </c>
      <c r="K24" s="1"/>
      <c r="L24" s="84">
        <f>SUM(L22:L23)</f>
        <v>-35138698.514762901</v>
      </c>
      <c r="M24" s="1"/>
      <c r="N24" s="84">
        <f>SUM(N22:N23)</f>
        <v>182986</v>
      </c>
      <c r="O24" s="1"/>
      <c r="P24" s="84">
        <f>SUM(P22:P23)</f>
        <v>31373903</v>
      </c>
      <c r="Q24" s="1"/>
      <c r="R24" s="84">
        <f>SUM(R22:R23)</f>
        <v>31556889</v>
      </c>
      <c r="S24" s="1"/>
      <c r="T24" s="84">
        <f>SUM(T22:T23)</f>
        <v>334855227.48523712</v>
      </c>
      <c r="U24" s="1"/>
      <c r="V24" s="84">
        <f>SUM(V22:V23)</f>
        <v>-429224.11523709103</v>
      </c>
      <c r="W24" s="60"/>
      <c r="X24" s="84">
        <f>SUM(X22:X23)</f>
        <v>334426003.37</v>
      </c>
    </row>
    <row r="25" spans="1:26" s="54" customFormat="1" ht="19.149999999999999" customHeight="1" thickTop="1">
      <c r="A25" s="96"/>
      <c r="B25" s="96"/>
      <c r="C25" s="96"/>
      <c r="D25" s="1"/>
      <c r="E25" s="12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60"/>
      <c r="X25" s="1"/>
      <c r="Z25" s="57"/>
    </row>
    <row r="26" spans="1:26" s="116" customFormat="1" ht="8.65" customHeight="1">
      <c r="L26" s="121"/>
      <c r="M26" s="121"/>
      <c r="N26" s="121"/>
      <c r="O26" s="121"/>
      <c r="P26" s="121"/>
      <c r="Q26" s="121"/>
      <c r="R26" s="121"/>
      <c r="T26" s="121"/>
      <c r="V26" s="121"/>
      <c r="X26" s="121"/>
    </row>
    <row r="27" spans="1:26" ht="18" customHeight="1">
      <c r="A27" s="122" t="str">
        <f>'Balance sheets'!$A$117</f>
        <v>The notes to the interim financial statement are an integral part of these interim financial statement.</v>
      </c>
      <c r="B27" s="118"/>
      <c r="C27" s="118"/>
      <c r="D27" s="118"/>
      <c r="E27" s="118"/>
      <c r="F27" s="118"/>
      <c r="L27" s="123"/>
      <c r="M27" s="121"/>
      <c r="N27" s="123"/>
      <c r="O27" s="121"/>
      <c r="P27" s="121"/>
      <c r="Q27" s="121"/>
      <c r="R27" s="116"/>
      <c r="S27" s="116"/>
      <c r="T27" s="123"/>
      <c r="U27" s="116"/>
      <c r="V27" s="123"/>
      <c r="X27" s="123"/>
    </row>
    <row r="28" spans="1:26" ht="24" customHeight="1">
      <c r="L28" s="124"/>
      <c r="X28" s="124"/>
    </row>
    <row r="29" spans="1:26" ht="24" customHeight="1">
      <c r="L29" s="125"/>
    </row>
  </sheetData>
  <mergeCells count="15">
    <mergeCell ref="A20:C20"/>
    <mergeCell ref="A24:C24"/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  <mergeCell ref="A4:X4"/>
  </mergeCells>
  <pageMargins left="0.37" right="0.21811023622047199" top="0.59055118110236204" bottom="0.196850393700787" header="0.511811023622047" footer="0.2362204724409449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zoomScaleNormal="100" zoomScaleSheetLayoutView="100" workbookViewId="0">
      <selection activeCell="N20" sqref="N20"/>
    </sheetView>
  </sheetViews>
  <sheetFormatPr defaultColWidth="9.140625" defaultRowHeight="18.75"/>
  <cols>
    <col min="1" max="1" width="37.42578125" style="58" customWidth="1"/>
    <col min="2" max="2" width="6.42578125" style="58" customWidth="1"/>
    <col min="3" max="3" width="2" style="58" customWidth="1"/>
    <col min="4" max="4" width="11.5703125" style="58" customWidth="1"/>
    <col min="5" max="5" width="2" style="58" customWidth="1"/>
    <col min="6" max="6" width="11.5703125" style="58" customWidth="1"/>
    <col min="7" max="7" width="2" style="58" customWidth="1"/>
    <col min="8" max="8" width="11.5703125" style="58" customWidth="1"/>
    <col min="9" max="9" width="2" style="58" customWidth="1"/>
    <col min="10" max="10" width="11.5703125" style="58" customWidth="1"/>
    <col min="11" max="11" width="2" style="58" customWidth="1"/>
    <col min="12" max="12" width="11.5703125" style="58" customWidth="1"/>
    <col min="13" max="13" width="2" style="58" customWidth="1"/>
    <col min="14" max="14" width="17.85546875" style="58" bestFit="1" customWidth="1"/>
    <col min="15" max="15" width="2" style="58" customWidth="1"/>
    <col min="16" max="16" width="12.42578125" style="58" customWidth="1"/>
    <col min="17" max="17" width="2" style="58" customWidth="1"/>
    <col min="18" max="18" width="12.42578125" style="58" customWidth="1"/>
    <col min="19" max="19" width="10.42578125" style="58" bestFit="1" customWidth="1"/>
    <col min="20" max="16384" width="9.140625" style="58"/>
  </cols>
  <sheetData>
    <row r="1" spans="1:19" s="95" customFormat="1" ht="21" customHeight="1">
      <c r="A1" s="208" t="s">
        <v>132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94"/>
    </row>
    <row r="2" spans="1:19" s="95" customFormat="1" ht="21" customHeight="1">
      <c r="A2" s="208" t="s">
        <v>94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94"/>
    </row>
    <row r="3" spans="1:19" s="95" customFormat="1" ht="21" customHeight="1">
      <c r="A3" s="208" t="str">
        <f>+'shareholder-consoldated '!A3:X3</f>
        <v>FOR THE NINE-MONTH PERIOD ENDED JULY 31, 2022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94"/>
    </row>
    <row r="4" spans="1:19" ht="21" customHeight="1">
      <c r="A4" s="211" t="s">
        <v>140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96"/>
    </row>
    <row r="5" spans="1:19" ht="21" customHeight="1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96"/>
    </row>
    <row r="6" spans="1:19" ht="3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9" ht="15" customHeight="1">
      <c r="A7" s="97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99" t="s">
        <v>69</v>
      </c>
      <c r="O7" s="99"/>
      <c r="P7" s="99"/>
      <c r="Q7" s="156"/>
      <c r="R7" s="156"/>
      <c r="S7" s="156"/>
    </row>
    <row r="8" spans="1:19" ht="15" customHeight="1">
      <c r="A8" s="97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99" t="s">
        <v>137</v>
      </c>
      <c r="O8" s="99"/>
      <c r="P8" s="99"/>
      <c r="Q8" s="156"/>
      <c r="R8" s="156"/>
      <c r="S8" s="156"/>
    </row>
    <row r="9" spans="1:19" ht="15" customHeight="1">
      <c r="A9" s="97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5" t="s">
        <v>71</v>
      </c>
      <c r="P9" s="156"/>
      <c r="Q9" s="156"/>
      <c r="R9" s="156"/>
      <c r="S9" s="156"/>
    </row>
    <row r="10" spans="1:19" ht="15" customHeight="1">
      <c r="A10" s="97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7" t="s">
        <v>72</v>
      </c>
      <c r="P10" s="156"/>
      <c r="Q10" s="156"/>
      <c r="R10" s="156"/>
      <c r="S10" s="156"/>
    </row>
    <row r="11" spans="1:19" ht="15" customHeight="1">
      <c r="A11" s="97"/>
      <c r="B11" s="99"/>
      <c r="C11" s="211" t="s">
        <v>75</v>
      </c>
      <c r="D11" s="211"/>
      <c r="E11" s="211"/>
      <c r="F11" s="211"/>
      <c r="G11" s="99"/>
      <c r="H11" s="99" t="s">
        <v>76</v>
      </c>
      <c r="I11" s="98"/>
      <c r="J11" s="211" t="s">
        <v>175</v>
      </c>
      <c r="K11" s="211"/>
      <c r="L11" s="211"/>
      <c r="M11" s="99"/>
      <c r="N11" s="99" t="s">
        <v>78</v>
      </c>
      <c r="O11" s="96"/>
      <c r="P11" s="99" t="s">
        <v>73</v>
      </c>
      <c r="Q11" s="99"/>
      <c r="R11" s="99" t="s">
        <v>74</v>
      </c>
    </row>
    <row r="12" spans="1:19" ht="15" customHeight="1">
      <c r="A12" s="97"/>
      <c r="B12" s="96"/>
      <c r="C12" s="211" t="s">
        <v>81</v>
      </c>
      <c r="D12" s="211"/>
      <c r="E12" s="211"/>
      <c r="F12" s="211"/>
      <c r="G12" s="99"/>
      <c r="H12" s="100" t="s">
        <v>82</v>
      </c>
      <c r="I12" s="98"/>
      <c r="J12" s="99" t="s">
        <v>83</v>
      </c>
      <c r="K12" s="99"/>
      <c r="L12" s="99" t="s">
        <v>84</v>
      </c>
      <c r="M12" s="99"/>
      <c r="N12" s="99" t="s">
        <v>86</v>
      </c>
      <c r="O12" s="96"/>
      <c r="P12" s="99" t="s">
        <v>101</v>
      </c>
      <c r="Q12" s="99"/>
      <c r="R12" s="99" t="s">
        <v>87</v>
      </c>
    </row>
    <row r="13" spans="1:19" ht="15" customHeight="1">
      <c r="A13" s="97"/>
      <c r="B13" s="96"/>
      <c r="C13" s="101"/>
      <c r="D13" s="100" t="s">
        <v>89</v>
      </c>
      <c r="E13" s="102"/>
      <c r="F13" s="100" t="s">
        <v>90</v>
      </c>
      <c r="G13" s="100"/>
      <c r="H13" s="99" t="s">
        <v>91</v>
      </c>
      <c r="I13" s="98"/>
      <c r="J13" s="99" t="s">
        <v>43</v>
      </c>
      <c r="K13" s="99"/>
      <c r="L13" s="118"/>
      <c r="M13" s="118"/>
      <c r="N13" s="99"/>
      <c r="O13" s="99"/>
      <c r="P13" s="99" t="s">
        <v>102</v>
      </c>
      <c r="Q13" s="118"/>
      <c r="R13" s="99" t="s">
        <v>70</v>
      </c>
    </row>
    <row r="14" spans="1:19" ht="15" customHeight="1">
      <c r="A14" s="97"/>
      <c r="B14" s="96"/>
      <c r="C14" s="101"/>
      <c r="D14" s="103" t="s">
        <v>93</v>
      </c>
      <c r="E14" s="100"/>
      <c r="F14" s="103" t="s">
        <v>93</v>
      </c>
      <c r="G14" s="100"/>
      <c r="H14" s="103" t="s">
        <v>93</v>
      </c>
      <c r="I14" s="99"/>
      <c r="J14" s="104"/>
      <c r="K14" s="99"/>
      <c r="L14" s="157"/>
      <c r="M14" s="99"/>
      <c r="N14" s="157"/>
      <c r="O14" s="99"/>
      <c r="P14" s="157" t="s">
        <v>70</v>
      </c>
      <c r="Q14" s="99"/>
      <c r="R14" s="105"/>
    </row>
    <row r="15" spans="1:19" ht="6" customHeight="1">
      <c r="A15" s="106"/>
      <c r="B15" s="106"/>
      <c r="C15" s="107"/>
      <c r="D15" s="107"/>
      <c r="E15" s="107"/>
      <c r="F15" s="107"/>
      <c r="G15" s="107"/>
      <c r="H15" s="107"/>
      <c r="I15" s="107"/>
      <c r="J15" s="107"/>
      <c r="K15" s="54"/>
      <c r="L15" s="54"/>
      <c r="M15" s="54"/>
      <c r="N15" s="107"/>
      <c r="O15" s="54"/>
      <c r="P15" s="107"/>
      <c r="Q15" s="54"/>
      <c r="R15" s="54"/>
    </row>
    <row r="16" spans="1:19" ht="20.25" customHeight="1">
      <c r="A16" s="96" t="s">
        <v>166</v>
      </c>
      <c r="B16" s="54"/>
      <c r="C16" s="55"/>
      <c r="D16" s="83">
        <v>330000</v>
      </c>
      <c r="E16" s="1"/>
      <c r="F16" s="83">
        <v>215294559</v>
      </c>
      <c r="G16" s="1"/>
      <c r="H16" s="83">
        <v>101250000</v>
      </c>
      <c r="I16" s="1"/>
      <c r="J16" s="83">
        <v>21562478</v>
      </c>
      <c r="K16" s="1"/>
      <c r="L16" s="83">
        <v>-14376278</v>
      </c>
      <c r="M16" s="83"/>
      <c r="N16" s="83">
        <v>31373903</v>
      </c>
      <c r="O16" s="83"/>
      <c r="P16" s="83">
        <v>31373903</v>
      </c>
      <c r="Q16" s="1"/>
      <c r="R16" s="83">
        <f>SUM(D16:N16)</f>
        <v>355434662</v>
      </c>
    </row>
    <row r="17" spans="1:19" ht="20.25" customHeight="1">
      <c r="A17" s="118" t="s">
        <v>183</v>
      </c>
      <c r="B17" s="55"/>
      <c r="C17" s="55"/>
      <c r="D17" s="93">
        <v>0</v>
      </c>
      <c r="E17" s="1"/>
      <c r="F17" s="93">
        <v>0</v>
      </c>
      <c r="G17" s="1"/>
      <c r="H17" s="93">
        <v>0</v>
      </c>
      <c r="I17" s="1"/>
      <c r="J17" s="93">
        <v>0</v>
      </c>
      <c r="K17" s="1"/>
      <c r="L17" s="61">
        <v>-33881009</v>
      </c>
      <c r="M17" s="1"/>
      <c r="N17" s="93">
        <v>0</v>
      </c>
      <c r="O17" s="1"/>
      <c r="P17" s="93">
        <f t="shared" ref="P17" si="0">SUM(N17:N17)</f>
        <v>0</v>
      </c>
      <c r="Q17" s="1"/>
      <c r="R17" s="93">
        <f t="shared" ref="R17" si="1">SUM(D17:N17)</f>
        <v>-33881009</v>
      </c>
    </row>
    <row r="18" spans="1:19" ht="20.25" customHeight="1" thickBot="1">
      <c r="A18" s="206" t="str">
        <f>+'shareholder-consoldated '!A20:C20</f>
        <v>Ending balance, July 31, 2021</v>
      </c>
      <c r="B18" s="206"/>
      <c r="C18" s="206"/>
      <c r="D18" s="84">
        <f>SUM(D16:D17)</f>
        <v>330000</v>
      </c>
      <c r="E18" s="120"/>
      <c r="F18" s="84">
        <f>SUM(F16:F17)</f>
        <v>215294559</v>
      </c>
      <c r="G18" s="1"/>
      <c r="H18" s="84">
        <f>SUM(H16:H17)</f>
        <v>101250000</v>
      </c>
      <c r="I18" s="1"/>
      <c r="J18" s="84">
        <f>SUM(J16:J17)</f>
        <v>21562478</v>
      </c>
      <c r="K18" s="1"/>
      <c r="L18" s="84">
        <f>SUM(L16:L17)</f>
        <v>-48257287</v>
      </c>
      <c r="M18" s="1"/>
      <c r="N18" s="84">
        <f>SUM(N16:N17)</f>
        <v>31373903</v>
      </c>
      <c r="O18" s="1"/>
      <c r="P18" s="84">
        <f>SUM(P16:P17)</f>
        <v>31373903</v>
      </c>
      <c r="Q18" s="60"/>
      <c r="R18" s="84">
        <f>SUM(R16:R17)</f>
        <v>321553653</v>
      </c>
      <c r="S18" s="108"/>
    </row>
    <row r="19" spans="1:19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96" t="s">
        <v>184</v>
      </c>
      <c r="B20" s="54"/>
      <c r="C20" s="55"/>
      <c r="D20" s="83">
        <v>330000</v>
      </c>
      <c r="E20" s="1"/>
      <c r="F20" s="83">
        <v>215294559</v>
      </c>
      <c r="G20" s="1"/>
      <c r="H20" s="83">
        <v>101250000</v>
      </c>
      <c r="I20" s="1"/>
      <c r="J20" s="83">
        <v>21562478</v>
      </c>
      <c r="K20" s="1"/>
      <c r="L20" s="83">
        <v>-40733876</v>
      </c>
      <c r="M20" s="83"/>
      <c r="N20" s="83">
        <v>31373903</v>
      </c>
      <c r="O20" s="83"/>
      <c r="P20" s="83">
        <v>31373903</v>
      </c>
      <c r="Q20" s="1"/>
      <c r="R20" s="83">
        <v>329077064</v>
      </c>
    </row>
    <row r="21" spans="1:19" ht="20.25" customHeight="1">
      <c r="A21" s="118" t="s">
        <v>183</v>
      </c>
      <c r="B21" s="55"/>
      <c r="C21" s="55"/>
      <c r="D21" s="93">
        <v>0</v>
      </c>
      <c r="E21" s="1"/>
      <c r="F21" s="93">
        <v>0</v>
      </c>
      <c r="G21" s="1"/>
      <c r="H21" s="93">
        <v>0</v>
      </c>
      <c r="I21" s="1"/>
      <c r="J21" s="93">
        <v>0</v>
      </c>
      <c r="K21" s="1"/>
      <c r="L21" s="61">
        <f>+PL9M!H39</f>
        <v>5750271</v>
      </c>
      <c r="M21" s="1"/>
      <c r="N21" s="93">
        <v>0</v>
      </c>
      <c r="O21" s="1"/>
      <c r="P21" s="93">
        <v>0</v>
      </c>
      <c r="Q21" s="1"/>
      <c r="R21" s="93">
        <f t="shared" ref="R21" si="2">SUM(D21:N21)</f>
        <v>5750271</v>
      </c>
    </row>
    <row r="22" spans="1:19" ht="20.25" customHeight="1" thickBot="1">
      <c r="A22" s="206" t="str">
        <f>+'shareholder-consoldated '!A24:C24</f>
        <v>Ending balance, July 31, 2022</v>
      </c>
      <c r="B22" s="206"/>
      <c r="C22" s="206"/>
      <c r="D22" s="84">
        <f>SUM(D20:D21)</f>
        <v>330000</v>
      </c>
      <c r="E22" s="120"/>
      <c r="F22" s="84">
        <f>SUM(F20:F21)</f>
        <v>215294559</v>
      </c>
      <c r="G22" s="1"/>
      <c r="H22" s="84">
        <f>SUM(H20:H21)</f>
        <v>101250000</v>
      </c>
      <c r="I22" s="1"/>
      <c r="J22" s="84">
        <f>SUM(J20:J21)</f>
        <v>21562478</v>
      </c>
      <c r="K22" s="1"/>
      <c r="L22" s="84">
        <f>SUM(L20:L21)</f>
        <v>-34983605</v>
      </c>
      <c r="M22" s="1"/>
      <c r="N22" s="84">
        <f>SUM(N20:N21)</f>
        <v>31373903</v>
      </c>
      <c r="O22" s="1"/>
      <c r="P22" s="84">
        <f>SUM(P20:P21)</f>
        <v>31373903</v>
      </c>
      <c r="Q22" s="60"/>
      <c r="R22" s="84">
        <f>SUM(R20:R21)</f>
        <v>334827335</v>
      </c>
      <c r="S22" s="108"/>
    </row>
    <row r="23" spans="1:19" ht="20.25" customHeight="1" thickTop="1">
      <c r="A23" s="96"/>
      <c r="B23" s="96"/>
      <c r="C23" s="96"/>
      <c r="D23" s="109"/>
      <c r="E23" s="110"/>
      <c r="F23" s="109"/>
      <c r="G23" s="109"/>
      <c r="H23" s="109"/>
      <c r="I23" s="109"/>
      <c r="J23" s="109"/>
      <c r="K23" s="109"/>
      <c r="L23" s="109"/>
      <c r="M23" s="59"/>
      <c r="N23" s="109"/>
      <c r="O23" s="59"/>
      <c r="P23" s="109"/>
      <c r="Q23" s="110"/>
      <c r="R23" s="109"/>
      <c r="S23" s="108"/>
    </row>
    <row r="24" spans="1:19" ht="6.75" customHeight="1"/>
    <row r="25" spans="1:19" ht="20.25" customHeight="1">
      <c r="A25" s="212" t="str">
        <f>'Balance sheets'!$A$117</f>
        <v>The notes to the interim financial statement are an integral part of these interim financial statement.</v>
      </c>
      <c r="B25" s="212"/>
      <c r="C25" s="212"/>
      <c r="D25" s="212"/>
      <c r="E25" s="212"/>
      <c r="F25" s="212"/>
      <c r="G25" s="111"/>
      <c r="L25" s="112"/>
      <c r="R25" s="112"/>
    </row>
    <row r="26" spans="1:19">
      <c r="L26" s="113"/>
      <c r="R26" s="113"/>
    </row>
  </sheetData>
  <mergeCells count="11">
    <mergeCell ref="A25:F25"/>
    <mergeCell ref="C11:F11"/>
    <mergeCell ref="A1:R1"/>
    <mergeCell ref="A2:R2"/>
    <mergeCell ref="A3:R3"/>
    <mergeCell ref="A5:R5"/>
    <mergeCell ref="J11:L11"/>
    <mergeCell ref="C12:F12"/>
    <mergeCell ref="A18:C18"/>
    <mergeCell ref="A22:C22"/>
    <mergeCell ref="A4:R4"/>
  </mergeCells>
  <pageMargins left="0.66929133858267698" right="0.118110236220472" top="0.59055118110236204" bottom="0.196850393700787" header="0.511811023622047" footer="0.23622047244094499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7"/>
  <sheetViews>
    <sheetView tabSelected="1" view="pageBreakPreview" topLeftCell="A74" zoomScaleNormal="100" zoomScaleSheetLayoutView="100" workbookViewId="0">
      <selection activeCell="A87" sqref="A87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.42578125" style="3" customWidth="1"/>
    <col min="5" max="5" width="1.42578125" style="3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1" width="4.85546875" style="3" customWidth="1"/>
    <col min="12" max="12" width="10.42578125" style="3"/>
    <col min="13" max="13" width="25.5703125" style="3" customWidth="1"/>
    <col min="14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14" t="s">
        <v>132</v>
      </c>
      <c r="B1" s="214"/>
      <c r="C1" s="214"/>
      <c r="D1" s="214"/>
      <c r="E1" s="214"/>
      <c r="F1" s="214"/>
      <c r="G1" s="214"/>
      <c r="H1" s="214"/>
      <c r="I1" s="214"/>
      <c r="J1" s="214"/>
      <c r="K1" s="66"/>
    </row>
    <row r="2" spans="1:11" ht="20.25" customHeight="1">
      <c r="A2" s="214" t="s">
        <v>110</v>
      </c>
      <c r="B2" s="214"/>
      <c r="C2" s="214"/>
      <c r="D2" s="214"/>
      <c r="E2" s="214"/>
      <c r="F2" s="214"/>
      <c r="G2" s="214"/>
      <c r="H2" s="214"/>
      <c r="I2" s="214"/>
      <c r="J2" s="214"/>
      <c r="K2" s="66"/>
    </row>
    <row r="3" spans="1:11" ht="20.25" customHeight="1">
      <c r="A3" s="214" t="str">
        <f>+PL9M!A3</f>
        <v>FOR THE NINE-MONTH PERIOD ENDED JULY 31, 2022</v>
      </c>
      <c r="B3" s="214"/>
      <c r="C3" s="214"/>
      <c r="D3" s="214"/>
      <c r="E3" s="214"/>
      <c r="F3" s="214"/>
      <c r="G3" s="214"/>
      <c r="H3" s="214"/>
      <c r="I3" s="214"/>
      <c r="J3" s="214"/>
      <c r="K3" s="66"/>
    </row>
    <row r="4" spans="1:11" s="4" customFormat="1" ht="21" customHeight="1">
      <c r="A4" s="214" t="str">
        <f>+[3]PL6M!A4</f>
        <v>(UNAUDITED/REVIEWED ONLY)</v>
      </c>
      <c r="B4" s="214"/>
      <c r="C4" s="214"/>
      <c r="D4" s="214"/>
      <c r="E4" s="214"/>
      <c r="F4" s="214"/>
      <c r="G4" s="214"/>
      <c r="H4" s="214"/>
      <c r="I4" s="214"/>
      <c r="J4" s="214"/>
      <c r="K4" s="163"/>
    </row>
    <row r="5" spans="1:11" s="4" customFormat="1" ht="6.7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5"/>
    </row>
    <row r="6" spans="1:11" s="4" customFormat="1" ht="11.25" customHeight="1">
      <c r="A6" s="216" t="s">
        <v>1</v>
      </c>
      <c r="B6" s="216"/>
      <c r="C6" s="216"/>
      <c r="D6" s="216"/>
      <c r="E6" s="216"/>
      <c r="F6" s="216"/>
      <c r="G6" s="216"/>
      <c r="H6" s="216"/>
      <c r="I6" s="216"/>
      <c r="J6" s="216"/>
      <c r="K6" s="5"/>
    </row>
    <row r="7" spans="1:11" s="7" customFormat="1" ht="18" customHeight="1">
      <c r="A7" s="169"/>
      <c r="B7" s="169"/>
      <c r="C7" s="169"/>
      <c r="D7" s="170"/>
      <c r="E7" s="170"/>
      <c r="F7" s="170"/>
      <c r="G7" s="171"/>
      <c r="H7" s="171"/>
      <c r="I7" s="171"/>
      <c r="J7" s="172"/>
      <c r="K7" s="162"/>
    </row>
    <row r="8" spans="1:11" s="7" customFormat="1" ht="18" customHeight="1">
      <c r="A8" s="173"/>
      <c r="B8" s="173"/>
      <c r="C8" s="173"/>
      <c r="D8" s="4"/>
      <c r="E8" s="4"/>
      <c r="F8" s="4"/>
      <c r="G8" s="174"/>
      <c r="H8" s="174"/>
      <c r="I8" s="174"/>
      <c r="J8" s="5"/>
      <c r="K8" s="162"/>
    </row>
    <row r="9" spans="1:11" s="7" customFormat="1" ht="18" customHeight="1">
      <c r="A9" s="162"/>
      <c r="B9" s="162"/>
      <c r="C9" s="162"/>
      <c r="D9" s="214" t="s">
        <v>3</v>
      </c>
      <c r="E9" s="214"/>
      <c r="F9" s="214"/>
      <c r="G9" s="162"/>
      <c r="H9" s="214" t="s">
        <v>4</v>
      </c>
      <c r="I9" s="214"/>
      <c r="J9" s="214"/>
      <c r="K9" s="162"/>
    </row>
    <row r="10" spans="1:11" s="7" customFormat="1" ht="18" customHeight="1">
      <c r="A10" s="162"/>
      <c r="B10" s="162"/>
      <c r="C10" s="162"/>
      <c r="D10" s="215" t="s">
        <v>160</v>
      </c>
      <c r="E10" s="215"/>
      <c r="F10" s="215"/>
      <c r="G10" s="162"/>
      <c r="H10" s="215" t="s">
        <v>160</v>
      </c>
      <c r="I10" s="215"/>
      <c r="J10" s="215"/>
      <c r="K10" s="162"/>
    </row>
    <row r="11" spans="1:11" s="7" customFormat="1" ht="18" customHeight="1">
      <c r="A11" s="162"/>
      <c r="B11" s="162"/>
      <c r="C11" s="162"/>
      <c r="D11" s="22" t="s">
        <v>209</v>
      </c>
      <c r="E11" s="30"/>
      <c r="F11" s="22" t="s">
        <v>209</v>
      </c>
      <c r="G11" s="23"/>
      <c r="H11" s="22" t="s">
        <v>209</v>
      </c>
      <c r="I11" s="30"/>
      <c r="J11" s="22" t="s">
        <v>209</v>
      </c>
      <c r="K11" s="162"/>
    </row>
    <row r="12" spans="1:11" s="4" customFormat="1" ht="18" customHeight="1">
      <c r="A12" s="162"/>
      <c r="B12" s="162"/>
      <c r="C12" s="162"/>
      <c r="D12" s="8">
        <v>2022</v>
      </c>
      <c r="E12" s="21"/>
      <c r="F12" s="8">
        <v>2021</v>
      </c>
      <c r="G12" s="23"/>
      <c r="H12" s="8">
        <v>2022</v>
      </c>
      <c r="I12" s="21"/>
      <c r="J12" s="8">
        <v>2021</v>
      </c>
      <c r="K12" s="9"/>
    </row>
    <row r="13" spans="1:11" s="9" customFormat="1" ht="18" customHeight="1">
      <c r="A13" s="162"/>
      <c r="B13" s="162"/>
      <c r="C13" s="162"/>
      <c r="D13" s="8"/>
      <c r="E13" s="21"/>
      <c r="F13" s="8"/>
      <c r="G13" s="23"/>
      <c r="H13" s="8"/>
      <c r="I13" s="21"/>
      <c r="J13" s="8"/>
      <c r="K13" s="2"/>
    </row>
    <row r="14" spans="1:11" s="9" customFormat="1" ht="18" customHeight="1">
      <c r="A14" s="142" t="s">
        <v>111</v>
      </c>
      <c r="B14" s="175"/>
      <c r="C14" s="175"/>
      <c r="K14" s="2"/>
    </row>
    <row r="15" spans="1:11" s="9" customFormat="1" ht="18" customHeight="1">
      <c r="A15" s="129" t="s">
        <v>169</v>
      </c>
      <c r="B15" s="129"/>
      <c r="D15" s="85">
        <f>+PL9M!D26</f>
        <v>-903663</v>
      </c>
      <c r="E15" s="85"/>
      <c r="F15" s="85">
        <v>-43824190</v>
      </c>
      <c r="G15" s="85"/>
      <c r="H15" s="85">
        <f>+PL9M!H26</f>
        <v>7689851</v>
      </c>
      <c r="I15" s="85"/>
      <c r="J15" s="85">
        <v>-41727051</v>
      </c>
      <c r="K15" s="2"/>
    </row>
    <row r="16" spans="1:11" s="4" customFormat="1" ht="18" customHeight="1">
      <c r="A16" s="218" t="s">
        <v>112</v>
      </c>
      <c r="B16" s="218"/>
      <c r="C16" s="9"/>
      <c r="D16" s="85"/>
      <c r="E16" s="85"/>
      <c r="F16" s="85"/>
      <c r="G16" s="85"/>
      <c r="H16" s="85"/>
      <c r="I16" s="85"/>
      <c r="J16" s="85"/>
      <c r="K16" s="2"/>
    </row>
    <row r="17" spans="1:12" s="4" customFormat="1" ht="18" customHeight="1">
      <c r="A17" s="62" t="s">
        <v>136</v>
      </c>
      <c r="B17" s="129"/>
      <c r="C17" s="9"/>
      <c r="D17" s="85">
        <v>3999321.8100000005</v>
      </c>
      <c r="E17" s="85">
        <v>0</v>
      </c>
      <c r="F17" s="85">
        <v>3687850.4400000004</v>
      </c>
      <c r="G17" s="85">
        <v>0</v>
      </c>
      <c r="H17" s="85">
        <v>2889945</v>
      </c>
      <c r="I17" s="85">
        <v>0</v>
      </c>
      <c r="J17" s="85">
        <v>2664880</v>
      </c>
      <c r="K17" s="2"/>
      <c r="L17" s="9"/>
    </row>
    <row r="18" spans="1:12" s="4" customFormat="1" ht="18" customHeight="1">
      <c r="A18" s="62" t="s">
        <v>113</v>
      </c>
      <c r="B18" s="62"/>
      <c r="C18" s="10"/>
      <c r="D18" s="85">
        <v>16776754.800000001</v>
      </c>
      <c r="E18" s="85">
        <v>0</v>
      </c>
      <c r="F18" s="85">
        <v>11821126.82</v>
      </c>
      <c r="G18" s="85">
        <v>0</v>
      </c>
      <c r="H18" s="85">
        <v>14205696</v>
      </c>
      <c r="I18" s="85">
        <v>0</v>
      </c>
      <c r="J18" s="85">
        <v>9129209</v>
      </c>
      <c r="K18" s="13"/>
    </row>
    <row r="19" spans="1:12" s="4" customFormat="1" ht="18" customHeight="1">
      <c r="A19" s="62" t="s">
        <v>188</v>
      </c>
      <c r="B19" s="10"/>
      <c r="C19" s="10"/>
      <c r="D19" s="85">
        <v>143319</v>
      </c>
      <c r="E19" s="85">
        <v>0</v>
      </c>
      <c r="F19" s="85">
        <v>91448</v>
      </c>
      <c r="G19" s="85">
        <v>0</v>
      </c>
      <c r="H19" s="85">
        <v>0</v>
      </c>
      <c r="I19" s="85">
        <v>0</v>
      </c>
      <c r="J19" s="85">
        <v>0</v>
      </c>
      <c r="K19" s="13"/>
    </row>
    <row r="20" spans="1:12" s="4" customFormat="1" ht="18" customHeight="1">
      <c r="A20" s="62" t="s">
        <v>190</v>
      </c>
      <c r="B20" s="10"/>
      <c r="C20" s="10"/>
      <c r="D20" s="85">
        <f>-55917+4</f>
        <v>-55913</v>
      </c>
      <c r="E20" s="85">
        <v>0</v>
      </c>
      <c r="F20" s="85">
        <v>-1999982</v>
      </c>
      <c r="G20" s="85">
        <v>0</v>
      </c>
      <c r="H20" s="85">
        <f>-55917+4</f>
        <v>-55913</v>
      </c>
      <c r="I20" s="85">
        <v>0</v>
      </c>
      <c r="J20" s="85">
        <v>0</v>
      </c>
      <c r="K20" s="2"/>
    </row>
    <row r="21" spans="1:12" s="4" customFormat="1" ht="18" customHeight="1">
      <c r="A21" s="62" t="s">
        <v>133</v>
      </c>
      <c r="B21" s="10"/>
      <c r="C21" s="10"/>
      <c r="D21" s="85">
        <v>60994.652704999971</v>
      </c>
      <c r="E21" s="85">
        <v>0</v>
      </c>
      <c r="F21" s="85">
        <v>-13184.005273000013</v>
      </c>
      <c r="G21" s="85">
        <v>0</v>
      </c>
      <c r="H21" s="85">
        <v>60995</v>
      </c>
      <c r="I21" s="85">
        <v>0</v>
      </c>
      <c r="J21" s="85">
        <v>-13184</v>
      </c>
      <c r="K21" s="2"/>
    </row>
    <row r="22" spans="1:12" s="4" customFormat="1" ht="18" customHeight="1">
      <c r="A22" s="62" t="s">
        <v>191</v>
      </c>
      <c r="B22" s="10"/>
      <c r="C22" s="10"/>
      <c r="D22" s="85"/>
      <c r="E22" s="85"/>
      <c r="F22" s="85"/>
      <c r="G22" s="85"/>
      <c r="H22" s="85"/>
      <c r="I22" s="85"/>
      <c r="J22" s="85"/>
      <c r="K22" s="2"/>
    </row>
    <row r="23" spans="1:12" s="4" customFormat="1" ht="18" customHeight="1">
      <c r="A23" s="11" t="s">
        <v>192</v>
      </c>
      <c r="B23" s="176"/>
      <c r="C23" s="176"/>
      <c r="D23" s="85">
        <v>-51573</v>
      </c>
      <c r="E23" s="85">
        <v>0</v>
      </c>
      <c r="F23" s="85">
        <v>1813511</v>
      </c>
      <c r="G23" s="85">
        <v>0</v>
      </c>
      <c r="H23" s="86">
        <v>0</v>
      </c>
      <c r="I23" s="85">
        <v>0</v>
      </c>
      <c r="J23" s="86">
        <v>0</v>
      </c>
      <c r="K23" s="13"/>
    </row>
    <row r="24" spans="1:12" s="4" customFormat="1" ht="18" customHeight="1">
      <c r="A24" s="62" t="s">
        <v>114</v>
      </c>
      <c r="B24" s="10"/>
      <c r="C24" s="10"/>
      <c r="D24" s="87">
        <v>1700699.37</v>
      </c>
      <c r="E24" s="88"/>
      <c r="F24" s="87">
        <v>1756194.7</v>
      </c>
      <c r="G24" s="88"/>
      <c r="H24" s="87">
        <v>1427171</v>
      </c>
      <c r="I24" s="88"/>
      <c r="J24" s="87">
        <v>1520097</v>
      </c>
      <c r="K24" s="13"/>
    </row>
    <row r="25" spans="1:12" s="9" customFormat="1" ht="18" customHeight="1">
      <c r="A25" s="14" t="s">
        <v>146</v>
      </c>
      <c r="D25" s="85"/>
      <c r="E25" s="85"/>
      <c r="F25" s="85"/>
      <c r="G25" s="85"/>
      <c r="H25" s="85"/>
      <c r="I25" s="85"/>
      <c r="J25" s="85"/>
      <c r="K25" s="16"/>
    </row>
    <row r="26" spans="1:12" s="9" customFormat="1" ht="18" customHeight="1">
      <c r="A26" s="15" t="s">
        <v>115</v>
      </c>
      <c r="B26" s="177"/>
      <c r="C26" s="177"/>
      <c r="D26" s="85">
        <f>SUM(D15:D24)</f>
        <v>21669940.632704999</v>
      </c>
      <c r="E26" s="85"/>
      <c r="F26" s="85">
        <f>SUM(F15:F24)</f>
        <v>-26667225.045273002</v>
      </c>
      <c r="G26" s="85"/>
      <c r="H26" s="85">
        <f>SUM(H15:H24)</f>
        <v>26217745</v>
      </c>
      <c r="I26" s="85"/>
      <c r="J26" s="85">
        <f>SUM(J15:J24)</f>
        <v>-28426049</v>
      </c>
      <c r="K26" s="2"/>
    </row>
    <row r="27" spans="1:12" s="9" customFormat="1" ht="18" customHeight="1">
      <c r="A27" s="129" t="s">
        <v>116</v>
      </c>
      <c r="D27" s="85"/>
      <c r="E27" s="85"/>
      <c r="F27" s="85"/>
      <c r="G27" s="85"/>
      <c r="H27" s="85"/>
      <c r="I27" s="85"/>
      <c r="J27" s="85"/>
      <c r="K27" s="2"/>
    </row>
    <row r="28" spans="1:12" s="9" customFormat="1" ht="18" customHeight="1">
      <c r="A28" s="62" t="s">
        <v>193</v>
      </c>
      <c r="B28" s="10"/>
      <c r="C28" s="10"/>
      <c r="D28" s="85">
        <v>0</v>
      </c>
      <c r="E28" s="85">
        <v>0</v>
      </c>
      <c r="F28" s="140">
        <v>331653</v>
      </c>
      <c r="G28" s="85">
        <v>0</v>
      </c>
      <c r="H28" s="86">
        <v>0</v>
      </c>
      <c r="I28" s="85">
        <v>0</v>
      </c>
      <c r="J28" s="140">
        <v>0</v>
      </c>
      <c r="K28" s="2"/>
      <c r="L28" s="4"/>
    </row>
    <row r="29" spans="1:12" s="9" customFormat="1" ht="18" customHeight="1">
      <c r="A29" s="62" t="s">
        <v>153</v>
      </c>
      <c r="B29" s="10"/>
      <c r="C29" s="10"/>
      <c r="D29" s="85">
        <v>-43786300.100000009</v>
      </c>
      <c r="E29" s="85">
        <v>0</v>
      </c>
      <c r="F29" s="140">
        <v>43387094</v>
      </c>
      <c r="G29" s="85">
        <v>0</v>
      </c>
      <c r="H29" s="86">
        <v>-39710610</v>
      </c>
      <c r="I29" s="85">
        <v>0</v>
      </c>
      <c r="J29" s="140">
        <v>38501462</v>
      </c>
      <c r="K29" s="12"/>
      <c r="L29" s="4"/>
    </row>
    <row r="30" spans="1:12" s="9" customFormat="1" ht="18" customHeight="1">
      <c r="A30" s="62" t="s">
        <v>117</v>
      </c>
      <c r="B30" s="10"/>
      <c r="C30" s="10"/>
      <c r="D30" s="85">
        <v>-18362371</v>
      </c>
      <c r="E30" s="85">
        <v>0</v>
      </c>
      <c r="F30" s="140">
        <v>11942885</v>
      </c>
      <c r="G30" s="85">
        <v>0</v>
      </c>
      <c r="H30" s="86">
        <v>-3411085</v>
      </c>
      <c r="I30" s="85">
        <v>0</v>
      </c>
      <c r="J30" s="85">
        <v>32267968</v>
      </c>
      <c r="K30" s="12"/>
      <c r="L30" s="4"/>
    </row>
    <row r="31" spans="1:12" s="9" customFormat="1" ht="18" customHeight="1">
      <c r="A31" s="10" t="s">
        <v>11</v>
      </c>
      <c r="B31" s="10"/>
      <c r="C31" s="10"/>
      <c r="D31" s="85">
        <v>11913329</v>
      </c>
      <c r="E31" s="85">
        <v>0</v>
      </c>
      <c r="F31" s="140">
        <v>5680685</v>
      </c>
      <c r="G31" s="85">
        <v>0</v>
      </c>
      <c r="H31" s="86">
        <v>15650626</v>
      </c>
      <c r="I31" s="85">
        <v>0</v>
      </c>
      <c r="J31" s="85">
        <v>4322089</v>
      </c>
      <c r="K31" s="12"/>
      <c r="L31" s="4"/>
    </row>
    <row r="32" spans="1:12" s="9" customFormat="1" ht="18" customHeight="1">
      <c r="A32" s="62" t="s">
        <v>19</v>
      </c>
      <c r="B32" s="10"/>
      <c r="C32" s="10"/>
      <c r="D32" s="85">
        <v>-238025</v>
      </c>
      <c r="E32" s="85">
        <v>0</v>
      </c>
      <c r="F32" s="85">
        <v>-1206242</v>
      </c>
      <c r="G32" s="85">
        <v>0</v>
      </c>
      <c r="H32" s="86">
        <v>0</v>
      </c>
      <c r="I32" s="85">
        <v>0</v>
      </c>
      <c r="J32" s="85">
        <v>-50000</v>
      </c>
      <c r="K32" s="12"/>
      <c r="L32" s="4"/>
    </row>
    <row r="33" spans="1:12" s="9" customFormat="1" ht="18" customHeight="1">
      <c r="A33" s="129" t="s">
        <v>118</v>
      </c>
      <c r="D33" s="67"/>
      <c r="E33" s="67"/>
      <c r="F33" s="67"/>
      <c r="G33" s="67"/>
      <c r="H33" s="67"/>
      <c r="I33" s="67"/>
      <c r="J33" s="67"/>
      <c r="K33" s="12"/>
    </row>
    <row r="34" spans="1:12" s="4" customFormat="1" ht="18" customHeight="1">
      <c r="A34" s="62" t="s">
        <v>154</v>
      </c>
      <c r="B34" s="10"/>
      <c r="C34" s="10"/>
      <c r="D34" s="85">
        <f>34480096-1</f>
        <v>34480095</v>
      </c>
      <c r="E34" s="85">
        <v>0</v>
      </c>
      <c r="F34" s="85">
        <v>-75859425</v>
      </c>
      <c r="G34" s="85">
        <v>0</v>
      </c>
      <c r="H34" s="85">
        <f>33838077+1</f>
        <v>33838078</v>
      </c>
      <c r="I34" s="85">
        <v>0</v>
      </c>
      <c r="J34" s="85">
        <v>-57192302</v>
      </c>
      <c r="K34" s="13"/>
      <c r="L34" s="9"/>
    </row>
    <row r="35" spans="1:12" s="4" customFormat="1" ht="18" customHeight="1">
      <c r="A35" s="62" t="s">
        <v>158</v>
      </c>
      <c r="B35" s="10"/>
      <c r="C35" s="10"/>
      <c r="D35" s="85">
        <v>3194775</v>
      </c>
      <c r="E35" s="88">
        <v>0</v>
      </c>
      <c r="F35" s="85">
        <v>1447166</v>
      </c>
      <c r="G35" s="88">
        <v>0</v>
      </c>
      <c r="H35" s="85">
        <v>0</v>
      </c>
      <c r="I35" s="85">
        <v>0</v>
      </c>
      <c r="J35" s="85">
        <v>0</v>
      </c>
      <c r="K35" s="13"/>
      <c r="L35" s="9"/>
    </row>
    <row r="36" spans="1:12" s="4" customFormat="1" ht="18" customHeight="1">
      <c r="A36" s="62" t="s">
        <v>172</v>
      </c>
      <c r="B36" s="10"/>
      <c r="C36" s="10"/>
      <c r="D36" s="85">
        <v>-179450</v>
      </c>
      <c r="E36" s="88">
        <v>0</v>
      </c>
      <c r="F36" s="85">
        <v>-744950</v>
      </c>
      <c r="G36" s="88">
        <v>0</v>
      </c>
      <c r="H36" s="85">
        <v>-92100</v>
      </c>
      <c r="I36" s="85">
        <v>0</v>
      </c>
      <c r="J36" s="85">
        <v>-451200</v>
      </c>
      <c r="K36" s="13"/>
      <c r="L36" s="9"/>
    </row>
    <row r="37" spans="1:12" s="4" customFormat="1" ht="18" customHeight="1">
      <c r="A37" s="62" t="s">
        <v>150</v>
      </c>
      <c r="B37" s="10"/>
      <c r="C37" s="10"/>
      <c r="D37" s="89">
        <f>SUM(D34:D36,D26,D28:D32)</f>
        <v>8691993.5327049941</v>
      </c>
      <c r="E37" s="88"/>
      <c r="F37" s="89">
        <f>SUM(F34:F36,F26,F28:F32)</f>
        <v>-41688359.045273006</v>
      </c>
      <c r="G37" s="88"/>
      <c r="H37" s="89">
        <f>SUM(H34:H36,H26,H28:H32)</f>
        <v>32492654</v>
      </c>
      <c r="I37" s="88"/>
      <c r="J37" s="89">
        <f>SUM(J34:J36,J26,J28:J32)</f>
        <v>-11028032</v>
      </c>
      <c r="K37" s="13"/>
    </row>
    <row r="38" spans="1:12" s="4" customFormat="1" ht="18" customHeight="1">
      <c r="A38" s="62" t="s">
        <v>120</v>
      </c>
      <c r="B38" s="10"/>
      <c r="C38" s="10"/>
      <c r="D38" s="88">
        <v>-1700699</v>
      </c>
      <c r="E38" s="88">
        <v>0</v>
      </c>
      <c r="F38" s="88">
        <v>-1756195</v>
      </c>
      <c r="G38" s="88">
        <v>0</v>
      </c>
      <c r="H38" s="88">
        <v>-1427171</v>
      </c>
      <c r="I38" s="90">
        <v>0</v>
      </c>
      <c r="J38" s="88">
        <v>-1520097</v>
      </c>
      <c r="K38" s="13"/>
      <c r="L38" s="9"/>
    </row>
    <row r="39" spans="1:12" s="4" customFormat="1" ht="18" customHeight="1">
      <c r="A39" s="10" t="s">
        <v>151</v>
      </c>
      <c r="B39" s="10"/>
      <c r="C39" s="10"/>
      <c r="D39" s="88">
        <v>21666737</v>
      </c>
      <c r="E39" s="88">
        <v>0</v>
      </c>
      <c r="F39" s="88">
        <v>2440909</v>
      </c>
      <c r="G39" s="88">
        <v>0</v>
      </c>
      <c r="H39" s="85">
        <v>17714987</v>
      </c>
      <c r="I39" s="90">
        <v>0</v>
      </c>
      <c r="J39" s="85">
        <v>0</v>
      </c>
      <c r="K39" s="13"/>
      <c r="L39" s="9"/>
    </row>
    <row r="40" spans="1:12" s="4" customFormat="1" ht="18" customHeight="1">
      <c r="A40" s="10" t="s">
        <v>121</v>
      </c>
      <c r="B40" s="10"/>
      <c r="C40" s="10"/>
      <c r="D40" s="88">
        <v>-13659992.98327986</v>
      </c>
      <c r="E40" s="88">
        <v>0</v>
      </c>
      <c r="F40" s="88">
        <v>-10475992.939999999</v>
      </c>
      <c r="G40" s="88">
        <v>0</v>
      </c>
      <c r="H40" s="85">
        <v>-11626429</v>
      </c>
      <c r="I40" s="90">
        <v>0</v>
      </c>
      <c r="J40" s="85">
        <v>-8936356</v>
      </c>
      <c r="K40" s="13"/>
      <c r="L40" s="9"/>
    </row>
    <row r="41" spans="1:12" s="4" customFormat="1" ht="18" customHeight="1">
      <c r="A41" s="17" t="s">
        <v>122</v>
      </c>
      <c r="B41" s="176"/>
      <c r="C41" s="176"/>
      <c r="D41" s="91">
        <f>+SUM(D37,D38:D40)</f>
        <v>14998038.549425134</v>
      </c>
      <c r="E41" s="88"/>
      <c r="F41" s="91">
        <f>+SUM(F37,F38:F40)</f>
        <v>-51479637.985273004</v>
      </c>
      <c r="G41" s="88"/>
      <c r="H41" s="91">
        <f>+SUM(H37,H38:H40)</f>
        <v>37154041</v>
      </c>
      <c r="I41" s="88"/>
      <c r="J41" s="91">
        <f>+SUM(J37,J38:J40)</f>
        <v>-21484485</v>
      </c>
      <c r="K41" s="13"/>
    </row>
    <row r="42" spans="1:12" s="4" customFormat="1" ht="18" customHeight="1">
      <c r="A42" s="62"/>
      <c r="B42" s="10"/>
      <c r="C42" s="10"/>
      <c r="D42" s="2"/>
      <c r="E42" s="2"/>
      <c r="F42" s="13"/>
      <c r="G42" s="2"/>
      <c r="H42" s="13"/>
      <c r="I42" s="2"/>
      <c r="J42" s="13"/>
      <c r="K42" s="13"/>
    </row>
    <row r="43" spans="1:12" ht="20.25" customHeight="1">
      <c r="A43" s="129" t="s">
        <v>145</v>
      </c>
      <c r="B43" s="10"/>
      <c r="C43" s="10"/>
      <c r="D43" s="2"/>
      <c r="E43" s="2"/>
      <c r="F43" s="13"/>
      <c r="G43" s="2"/>
      <c r="H43" s="13"/>
      <c r="I43" s="2"/>
      <c r="J43" s="13"/>
      <c r="K43" s="66"/>
    </row>
    <row r="44" spans="1:12" ht="20.25" customHeight="1">
      <c r="A44" s="217"/>
      <c r="B44" s="217"/>
      <c r="C44" s="217"/>
      <c r="D44" s="217"/>
      <c r="E44" s="217"/>
      <c r="F44" s="217"/>
      <c r="G44" s="2"/>
      <c r="H44" s="13"/>
      <c r="I44" s="2"/>
      <c r="J44" s="13"/>
      <c r="K44" s="66"/>
    </row>
    <row r="45" spans="1:12" ht="20.25" customHeight="1">
      <c r="A45" s="178"/>
      <c r="B45" s="178"/>
      <c r="C45" s="178"/>
      <c r="D45" s="178"/>
      <c r="E45" s="178"/>
      <c r="F45" s="178"/>
      <c r="G45" s="2"/>
      <c r="H45" s="13"/>
      <c r="I45" s="2"/>
      <c r="J45" s="13"/>
      <c r="K45" s="66"/>
    </row>
    <row r="46" spans="1:12" s="4" customFormat="1" ht="18" customHeight="1">
      <c r="A46" s="178"/>
      <c r="B46" s="178"/>
      <c r="C46" s="178"/>
      <c r="D46" s="178"/>
      <c r="E46" s="178"/>
      <c r="F46" s="178"/>
      <c r="G46" s="2"/>
      <c r="H46" s="13"/>
      <c r="I46" s="2"/>
      <c r="J46" s="13"/>
      <c r="K46" s="163"/>
    </row>
    <row r="47" spans="1:12" s="4" customFormat="1" ht="22.5" customHeight="1">
      <c r="A47" s="178"/>
      <c r="B47" s="178"/>
      <c r="C47" s="178"/>
      <c r="D47" s="178"/>
      <c r="E47" s="178"/>
      <c r="F47" s="178"/>
      <c r="G47" s="2"/>
      <c r="H47" s="13"/>
      <c r="I47" s="2"/>
      <c r="J47" s="13"/>
      <c r="K47" s="5"/>
    </row>
    <row r="48" spans="1:12" s="4" customFormat="1" ht="11.25" customHeight="1">
      <c r="A48" s="178"/>
      <c r="B48" s="178"/>
      <c r="C48" s="178"/>
      <c r="D48" s="178"/>
      <c r="E48" s="178"/>
      <c r="F48" s="178"/>
      <c r="G48" s="2"/>
      <c r="H48" s="13"/>
      <c r="I48" s="2"/>
      <c r="J48" s="13"/>
      <c r="K48" s="5"/>
    </row>
    <row r="49" spans="1:11" s="162" customFormat="1" ht="18" customHeight="1">
      <c r="A49" s="178"/>
      <c r="B49" s="178"/>
      <c r="C49" s="178"/>
      <c r="D49" s="178"/>
      <c r="E49" s="178"/>
      <c r="F49" s="178"/>
      <c r="G49" s="2"/>
      <c r="H49" s="13"/>
      <c r="I49" s="2"/>
      <c r="J49" s="13"/>
    </row>
    <row r="50" spans="1:11" s="7" customFormat="1" ht="18" customHeight="1">
      <c r="A50" s="178"/>
      <c r="B50" s="178"/>
      <c r="C50" s="178"/>
      <c r="D50" s="178"/>
      <c r="E50" s="178"/>
      <c r="F50" s="178"/>
      <c r="G50" s="2"/>
      <c r="H50" s="13"/>
      <c r="I50" s="2"/>
      <c r="J50" s="13"/>
      <c r="K50" s="162"/>
    </row>
    <row r="51" spans="1:11" s="7" customFormat="1" ht="18" customHeight="1">
      <c r="A51" s="178"/>
      <c r="B51" s="178"/>
      <c r="C51" s="178"/>
      <c r="D51" s="178"/>
      <c r="E51" s="178"/>
      <c r="F51" s="178"/>
      <c r="G51" s="2"/>
      <c r="H51" s="13"/>
      <c r="I51" s="2"/>
      <c r="J51" s="13"/>
      <c r="K51" s="162"/>
    </row>
    <row r="52" spans="1:11" s="7" customFormat="1" ht="18" customHeight="1">
      <c r="A52" s="178"/>
      <c r="B52" s="178"/>
      <c r="C52" s="178"/>
      <c r="D52" s="178"/>
      <c r="E52" s="178"/>
      <c r="F52" s="178"/>
      <c r="G52" s="2"/>
      <c r="H52" s="13"/>
      <c r="I52" s="2"/>
      <c r="J52" s="13"/>
      <c r="K52" s="162"/>
    </row>
    <row r="53" spans="1:11" s="7" customFormat="1" ht="18" customHeight="1">
      <c r="A53" s="178"/>
      <c r="B53" s="178"/>
      <c r="C53" s="178"/>
      <c r="D53" s="178"/>
      <c r="E53" s="178"/>
      <c r="F53" s="178"/>
      <c r="G53" s="2"/>
      <c r="H53" s="13"/>
      <c r="I53" s="2"/>
      <c r="J53" s="13"/>
      <c r="K53" s="162"/>
    </row>
    <row r="54" spans="1:11" s="7" customFormat="1" ht="18" customHeight="1">
      <c r="A54" s="214" t="str">
        <f>+A1</f>
        <v>PICO (THAILAND) PUBLIC COMPANY LIMITED , ITS SUBSIDIARIES AND JOINTLY CONTROLLED ENTITIES</v>
      </c>
      <c r="B54" s="214"/>
      <c r="C54" s="214"/>
      <c r="D54" s="214"/>
      <c r="E54" s="214"/>
      <c r="F54" s="214"/>
      <c r="G54" s="214"/>
      <c r="H54" s="214"/>
      <c r="I54" s="214"/>
      <c r="J54" s="214"/>
      <c r="K54" s="162"/>
    </row>
    <row r="55" spans="1:11" s="7" customFormat="1" ht="18" customHeight="1">
      <c r="A55" s="214" t="s">
        <v>119</v>
      </c>
      <c r="B55" s="214"/>
      <c r="C55" s="214"/>
      <c r="D55" s="214"/>
      <c r="E55" s="214"/>
      <c r="F55" s="214"/>
      <c r="G55" s="214"/>
      <c r="H55" s="214"/>
      <c r="I55" s="214"/>
      <c r="J55" s="214"/>
      <c r="K55" s="162"/>
    </row>
    <row r="56" spans="1:11" s="9" customFormat="1" ht="18" customHeight="1">
      <c r="A56" s="214" t="str">
        <f>$A$3</f>
        <v>FOR THE NINE-MONTH PERIOD ENDED JULY 31, 2022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"/>
    </row>
    <row r="57" spans="1:11" s="9" customFormat="1" ht="18" customHeight="1">
      <c r="A57" s="214" t="s">
        <v>140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"/>
    </row>
    <row r="58" spans="1:11" s="9" customFormat="1" ht="18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2"/>
    </row>
    <row r="59" spans="1:11" s="4" customFormat="1" ht="18" customHeight="1">
      <c r="A59" s="216" t="str">
        <f>A6</f>
        <v>UNIT:BAHT</v>
      </c>
      <c r="B59" s="216"/>
      <c r="C59" s="216"/>
      <c r="D59" s="216"/>
      <c r="E59" s="216"/>
      <c r="F59" s="216"/>
      <c r="G59" s="216"/>
      <c r="H59" s="216"/>
      <c r="I59" s="216"/>
      <c r="J59" s="216"/>
      <c r="K59" s="2"/>
    </row>
    <row r="60" spans="1:11" s="9" customFormat="1" ht="18" customHeight="1">
      <c r="A60" s="169"/>
      <c r="B60" s="169"/>
      <c r="C60" s="169"/>
      <c r="D60" s="170"/>
      <c r="E60" s="170"/>
      <c r="F60" s="170"/>
      <c r="G60" s="171"/>
      <c r="H60" s="171"/>
      <c r="I60" s="171"/>
      <c r="J60" s="172"/>
      <c r="K60" s="12"/>
    </row>
    <row r="61" spans="1:11" s="9" customFormat="1" ht="9.75" customHeight="1">
      <c r="A61" s="173"/>
      <c r="B61" s="173"/>
      <c r="C61" s="173"/>
      <c r="D61" s="4"/>
      <c r="E61" s="4"/>
      <c r="F61" s="4"/>
      <c r="G61" s="174"/>
      <c r="H61" s="174"/>
      <c r="I61" s="174"/>
      <c r="J61" s="5"/>
      <c r="K61" s="162"/>
    </row>
    <row r="62" spans="1:11" s="9" customFormat="1" ht="18" customHeight="1">
      <c r="A62" s="162"/>
      <c r="B62" s="6"/>
      <c r="C62" s="162"/>
      <c r="D62" s="214" t="s">
        <v>3</v>
      </c>
      <c r="E62" s="214"/>
      <c r="F62" s="214"/>
      <c r="G62" s="162"/>
      <c r="H62" s="214" t="s">
        <v>4</v>
      </c>
      <c r="I62" s="214"/>
      <c r="J62" s="214"/>
    </row>
    <row r="63" spans="1:11" s="9" customFormat="1" ht="18" customHeight="1">
      <c r="A63" s="162"/>
      <c r="B63" s="162"/>
      <c r="C63" s="162"/>
      <c r="D63" s="215" t="s">
        <v>160</v>
      </c>
      <c r="E63" s="215"/>
      <c r="F63" s="215"/>
      <c r="G63" s="162"/>
      <c r="H63" s="215" t="s">
        <v>160</v>
      </c>
      <c r="I63" s="215"/>
      <c r="J63" s="215"/>
    </row>
    <row r="64" spans="1:11" s="9" customFormat="1" ht="18" customHeight="1">
      <c r="A64" s="162"/>
      <c r="B64" s="162"/>
      <c r="C64" s="162"/>
      <c r="D64" s="22" t="str">
        <f>+D11</f>
        <v xml:space="preserve">July 31, </v>
      </c>
      <c r="E64" s="30"/>
      <c r="F64" s="22" t="str">
        <f>+F11</f>
        <v xml:space="preserve">July 31, </v>
      </c>
      <c r="G64" s="23"/>
      <c r="H64" s="22" t="str">
        <f>+H11</f>
        <v xml:space="preserve">July 31, </v>
      </c>
      <c r="I64" s="30"/>
      <c r="J64" s="22" t="str">
        <f>+J11</f>
        <v xml:space="preserve">July 31, </v>
      </c>
      <c r="K64" s="13"/>
    </row>
    <row r="65" spans="1:12" s="9" customFormat="1" ht="18" customHeight="1">
      <c r="A65" s="162"/>
      <c r="B65" s="162"/>
      <c r="C65" s="162"/>
      <c r="D65" s="8">
        <v>2022</v>
      </c>
      <c r="E65" s="21"/>
      <c r="F65" s="8">
        <v>2021</v>
      </c>
      <c r="G65" s="23"/>
      <c r="H65" s="8">
        <v>2022</v>
      </c>
      <c r="I65" s="21"/>
      <c r="J65" s="8">
        <v>2021</v>
      </c>
      <c r="K65" s="13"/>
    </row>
    <row r="66" spans="1:12" s="9" customFormat="1" ht="18" customHeight="1">
      <c r="A66" s="162"/>
      <c r="B66" s="162"/>
      <c r="C66" s="162"/>
      <c r="D66" s="8"/>
      <c r="E66" s="21"/>
      <c r="F66" s="8"/>
      <c r="G66" s="23"/>
      <c r="H66" s="8"/>
      <c r="I66" s="21"/>
      <c r="J66" s="8"/>
      <c r="K66" s="12"/>
    </row>
    <row r="67" spans="1:12" s="9" customFormat="1" ht="21">
      <c r="A67" s="142" t="s">
        <v>123</v>
      </c>
      <c r="B67" s="142"/>
      <c r="C67" s="142"/>
      <c r="D67" s="179"/>
      <c r="E67" s="88"/>
      <c r="F67" s="179"/>
      <c r="G67" s="88"/>
      <c r="H67" s="85"/>
      <c r="I67" s="88"/>
      <c r="J67" s="85"/>
      <c r="K67" s="12"/>
    </row>
    <row r="68" spans="1:12" s="9" customFormat="1" ht="18" customHeight="1">
      <c r="A68" s="14" t="s">
        <v>215</v>
      </c>
      <c r="B68" s="129"/>
      <c r="C68" s="129"/>
      <c r="D68" s="88">
        <v>0</v>
      </c>
      <c r="E68" s="88">
        <v>0</v>
      </c>
      <c r="F68" s="85">
        <v>0</v>
      </c>
      <c r="G68" s="88">
        <v>0</v>
      </c>
      <c r="H68" s="85">
        <v>-5000000</v>
      </c>
      <c r="I68" s="88">
        <v>0</v>
      </c>
      <c r="J68" s="85">
        <v>0</v>
      </c>
      <c r="K68" s="12"/>
    </row>
    <row r="69" spans="1:12" s="9" customFormat="1" ht="18" customHeight="1">
      <c r="A69" s="14" t="s">
        <v>130</v>
      </c>
      <c r="B69" s="129"/>
      <c r="C69" s="129"/>
      <c r="D69" s="88">
        <v>-4034594</v>
      </c>
      <c r="E69" s="88">
        <v>0</v>
      </c>
      <c r="F69" s="85">
        <v>-5469000</v>
      </c>
      <c r="G69" s="88">
        <v>0</v>
      </c>
      <c r="H69" s="85">
        <v>-3305178</v>
      </c>
      <c r="I69" s="88">
        <v>0</v>
      </c>
      <c r="J69" s="85">
        <v>-5009798</v>
      </c>
      <c r="K69" s="12"/>
    </row>
    <row r="70" spans="1:12" s="4" customFormat="1" ht="18" customHeight="1">
      <c r="A70" s="14" t="s">
        <v>131</v>
      </c>
      <c r="B70" s="129"/>
      <c r="C70" s="129"/>
      <c r="D70" s="88">
        <v>-534659.2200000002</v>
      </c>
      <c r="E70" s="88">
        <v>0</v>
      </c>
      <c r="F70" s="85">
        <v>-1341165.1299999999</v>
      </c>
      <c r="G70" s="88">
        <v>0</v>
      </c>
      <c r="H70" s="85">
        <v>-410881</v>
      </c>
      <c r="I70" s="88">
        <v>0</v>
      </c>
      <c r="J70" s="85">
        <v>-1342761</v>
      </c>
      <c r="K70" s="2"/>
      <c r="L70" s="9"/>
    </row>
    <row r="71" spans="1:12" s="9" customFormat="1" ht="18" customHeight="1">
      <c r="A71" s="14" t="s">
        <v>194</v>
      </c>
      <c r="B71" s="129"/>
      <c r="C71" s="129"/>
      <c r="D71" s="88">
        <v>55981</v>
      </c>
      <c r="E71" s="88">
        <v>0</v>
      </c>
      <c r="F71" s="85">
        <v>2000000</v>
      </c>
      <c r="G71" s="88">
        <v>0</v>
      </c>
      <c r="H71" s="85">
        <v>55981</v>
      </c>
      <c r="I71" s="88">
        <v>0</v>
      </c>
      <c r="J71" s="85">
        <v>0</v>
      </c>
      <c r="K71" s="2"/>
      <c r="L71" s="4"/>
    </row>
    <row r="72" spans="1:12" s="9" customFormat="1" ht="18" customHeight="1">
      <c r="A72" s="62" t="s">
        <v>195</v>
      </c>
      <c r="B72" s="10"/>
      <c r="C72" s="10"/>
      <c r="D72" s="85"/>
      <c r="E72" s="85"/>
      <c r="F72" s="85"/>
      <c r="G72" s="85"/>
      <c r="H72" s="85"/>
      <c r="I72" s="85"/>
      <c r="J72" s="85"/>
      <c r="K72" s="12"/>
    </row>
    <row r="73" spans="1:12" s="9" customFormat="1" ht="19.5" customHeight="1">
      <c r="A73" s="11" t="s">
        <v>196</v>
      </c>
      <c r="B73" s="10"/>
      <c r="C73" s="10"/>
      <c r="D73" s="85">
        <v>2700000</v>
      </c>
      <c r="E73" s="85">
        <v>0</v>
      </c>
      <c r="F73" s="85">
        <v>1125000</v>
      </c>
      <c r="G73" s="85">
        <v>0</v>
      </c>
      <c r="H73" s="85">
        <v>0</v>
      </c>
      <c r="I73" s="85">
        <v>0</v>
      </c>
      <c r="J73" s="85">
        <v>0</v>
      </c>
      <c r="K73" s="20"/>
    </row>
    <row r="74" spans="1:12" s="9" customFormat="1" ht="19.5" customHeight="1">
      <c r="A74" s="17" t="s">
        <v>124</v>
      </c>
      <c r="B74" s="176"/>
      <c r="C74" s="176"/>
      <c r="D74" s="91">
        <f>SUM(D68:D73)</f>
        <v>-1813272.2200000007</v>
      </c>
      <c r="E74" s="88"/>
      <c r="F74" s="91">
        <f>SUM(F68:F73)</f>
        <v>-3685165.13</v>
      </c>
      <c r="G74" s="88"/>
      <c r="H74" s="91">
        <f>SUM(H68:H73)</f>
        <v>-8660078</v>
      </c>
      <c r="I74" s="88"/>
      <c r="J74" s="91">
        <f>SUM(J68:J73)</f>
        <v>-6352559</v>
      </c>
      <c r="K74" s="20"/>
    </row>
    <row r="75" spans="1:12" s="9" customFormat="1" ht="19.5" customHeight="1">
      <c r="A75" s="175"/>
      <c r="B75" s="175"/>
      <c r="C75" s="175"/>
      <c r="D75" s="162"/>
      <c r="E75" s="162"/>
      <c r="F75" s="162"/>
      <c r="G75" s="162"/>
      <c r="H75" s="162"/>
      <c r="I75" s="162"/>
      <c r="J75" s="162"/>
      <c r="K75" s="20"/>
    </row>
    <row r="76" spans="1:12" s="9" customFormat="1" ht="19.5" customHeight="1">
      <c r="A76" s="142" t="s">
        <v>125</v>
      </c>
      <c r="B76" s="175"/>
      <c r="C76" s="175"/>
      <c r="D76" s="162"/>
      <c r="E76" s="162"/>
      <c r="F76" s="162"/>
      <c r="G76" s="162"/>
      <c r="H76" s="162"/>
      <c r="I76" s="162"/>
      <c r="J76" s="162"/>
      <c r="K76" s="20"/>
    </row>
    <row r="77" spans="1:12" s="9" customFormat="1" ht="19.5" customHeight="1">
      <c r="A77" s="62" t="s">
        <v>152</v>
      </c>
      <c r="B77" s="10"/>
      <c r="C77" s="10"/>
      <c r="H77" s="180"/>
      <c r="J77" s="180"/>
      <c r="K77" s="20"/>
    </row>
    <row r="78" spans="1:12" s="9" customFormat="1" ht="19.5" customHeight="1">
      <c r="A78" s="11" t="s">
        <v>126</v>
      </c>
      <c r="B78" s="181"/>
      <c r="C78" s="181"/>
      <c r="D78" s="88">
        <v>-18000000</v>
      </c>
      <c r="E78" s="85">
        <v>0</v>
      </c>
      <c r="F78" s="85">
        <v>16000000</v>
      </c>
      <c r="G78" s="85">
        <v>0</v>
      </c>
      <c r="H78" s="85">
        <v>-18000000</v>
      </c>
      <c r="I78" s="85">
        <v>0</v>
      </c>
      <c r="J78" s="85">
        <v>16000000</v>
      </c>
      <c r="K78" s="20"/>
    </row>
    <row r="79" spans="1:12" ht="18" customHeight="1">
      <c r="A79" s="62" t="s">
        <v>197</v>
      </c>
      <c r="B79" s="181"/>
      <c r="C79" s="181"/>
      <c r="D79" s="85"/>
      <c r="E79" s="85"/>
      <c r="F79" s="85"/>
      <c r="G79" s="85"/>
      <c r="H79" s="85"/>
      <c r="I79" s="85"/>
      <c r="J79" s="85"/>
      <c r="K79" s="9"/>
    </row>
    <row r="80" spans="1:12" ht="18" customHeight="1">
      <c r="A80" s="11" t="s">
        <v>198</v>
      </c>
      <c r="B80" s="181"/>
      <c r="C80" s="181"/>
      <c r="D80" s="88">
        <v>-1120000</v>
      </c>
      <c r="E80" s="85">
        <v>0</v>
      </c>
      <c r="F80" s="85">
        <v>0</v>
      </c>
      <c r="G80" s="85">
        <v>0</v>
      </c>
      <c r="H80" s="182">
        <v>0</v>
      </c>
      <c r="I80" s="85">
        <v>0</v>
      </c>
      <c r="J80" s="182">
        <v>0</v>
      </c>
      <c r="K80" s="9"/>
      <c r="L80" s="9"/>
    </row>
    <row r="81" spans="1:12" ht="18" customHeight="1">
      <c r="A81" s="62" t="s">
        <v>199</v>
      </c>
      <c r="B81" s="10"/>
      <c r="C81" s="10"/>
      <c r="D81" s="85"/>
      <c r="E81" s="85"/>
      <c r="F81" s="85"/>
      <c r="G81" s="85"/>
      <c r="H81" s="85"/>
      <c r="I81" s="85"/>
      <c r="J81" s="85"/>
      <c r="K81" s="9"/>
    </row>
    <row r="82" spans="1:12" ht="18" customHeight="1">
      <c r="A82" s="11" t="s">
        <v>200</v>
      </c>
      <c r="B82" s="10"/>
      <c r="C82" s="10"/>
      <c r="D82" s="85">
        <v>-4177667.6302421051</v>
      </c>
      <c r="E82" s="85">
        <v>0</v>
      </c>
      <c r="F82" s="85">
        <v>-3768614.287</v>
      </c>
      <c r="G82" s="85">
        <v>0</v>
      </c>
      <c r="H82" s="85">
        <v>-3618490</v>
      </c>
      <c r="I82" s="85">
        <v>0</v>
      </c>
      <c r="J82" s="85">
        <v>-3064575</v>
      </c>
      <c r="K82" s="9"/>
      <c r="L82" s="9"/>
    </row>
    <row r="83" spans="1:12" s="19" customFormat="1" ht="18" customHeight="1">
      <c r="A83" s="17" t="s">
        <v>127</v>
      </c>
      <c r="B83" s="176"/>
      <c r="C83" s="176"/>
      <c r="D83" s="91">
        <f>SUM(D77:D82)</f>
        <v>-23297667.630242106</v>
      </c>
      <c r="E83" s="88"/>
      <c r="F83" s="91">
        <f>SUM(F77:F82)</f>
        <v>12231385.713</v>
      </c>
      <c r="G83" s="88"/>
      <c r="H83" s="91">
        <f>SUM(H77:H82)</f>
        <v>-21618490</v>
      </c>
      <c r="I83" s="88"/>
      <c r="J83" s="91">
        <f>SUM(J77:J82)</f>
        <v>12935425</v>
      </c>
      <c r="K83" s="9"/>
    </row>
    <row r="84" spans="1:12" s="19" customFormat="1" ht="18" customHeight="1">
      <c r="A84" s="17"/>
      <c r="B84" s="176"/>
      <c r="C84" s="176"/>
      <c r="D84" s="88"/>
      <c r="E84" s="88"/>
      <c r="F84" s="88"/>
      <c r="G84" s="88"/>
      <c r="H84" s="88"/>
      <c r="I84" s="88"/>
      <c r="J84" s="88"/>
      <c r="K84" s="9"/>
    </row>
    <row r="85" spans="1:12" s="19" customFormat="1" ht="18" customHeight="1">
      <c r="A85" s="129" t="s">
        <v>135</v>
      </c>
      <c r="B85" s="176"/>
      <c r="C85" s="176"/>
      <c r="D85" s="88">
        <f>D83+D74+D41</f>
        <v>-10112901.300816974</v>
      </c>
      <c r="E85" s="85"/>
      <c r="F85" s="88">
        <f>F83+F74+F41</f>
        <v>-42933417.402272999</v>
      </c>
      <c r="G85" s="85"/>
      <c r="H85" s="88">
        <f>H83+H74+H41</f>
        <v>6875473</v>
      </c>
      <c r="I85" s="85"/>
      <c r="J85" s="88">
        <f>J83+J74+J41</f>
        <v>-14901619</v>
      </c>
      <c r="K85" s="9"/>
    </row>
    <row r="86" spans="1:12" s="19" customFormat="1" ht="18" customHeight="1">
      <c r="A86" s="129" t="s">
        <v>128</v>
      </c>
      <c r="B86" s="62"/>
      <c r="C86" s="10"/>
      <c r="D86" s="87">
        <v>-19447</v>
      </c>
      <c r="E86" s="85">
        <v>0</v>
      </c>
      <c r="F86" s="87">
        <v>18558</v>
      </c>
      <c r="G86" s="85">
        <v>0</v>
      </c>
      <c r="H86" s="87">
        <v>0</v>
      </c>
      <c r="I86" s="85">
        <v>0</v>
      </c>
      <c r="J86" s="87">
        <v>0</v>
      </c>
      <c r="K86" s="9"/>
      <c r="L86" s="9"/>
    </row>
    <row r="87" spans="1:12" s="19" customFormat="1" ht="18" customHeight="1">
      <c r="A87" s="129" t="s">
        <v>129</v>
      </c>
      <c r="B87" s="9"/>
      <c r="C87" s="9"/>
      <c r="D87" s="85">
        <f>SUM(D85:D86)</f>
        <v>-10132348.300816974</v>
      </c>
      <c r="E87" s="88"/>
      <c r="F87" s="85">
        <f>SUM(F85:F86)</f>
        <v>-42914859.402272999</v>
      </c>
      <c r="G87" s="88"/>
      <c r="H87" s="85">
        <f>SUM(H85:H86)</f>
        <v>6875473</v>
      </c>
      <c r="I87" s="88"/>
      <c r="J87" s="85">
        <f>SUM(J85:J86)</f>
        <v>-14901619</v>
      </c>
      <c r="K87" s="9"/>
    </row>
    <row r="88" spans="1:12" s="19" customFormat="1" ht="18" customHeight="1">
      <c r="A88" s="129" t="s">
        <v>186</v>
      </c>
      <c r="B88" s="9"/>
      <c r="C88" s="9"/>
      <c r="D88" s="87">
        <f>+'Balance sheets'!F16</f>
        <v>178013546</v>
      </c>
      <c r="E88" s="88"/>
      <c r="F88" s="87">
        <v>217083623</v>
      </c>
      <c r="G88" s="88"/>
      <c r="H88" s="87">
        <f>+'Balance sheets'!J16</f>
        <v>136964193</v>
      </c>
      <c r="I88" s="88"/>
      <c r="J88" s="87">
        <v>161967085</v>
      </c>
      <c r="K88" s="9"/>
      <c r="L88" s="9"/>
    </row>
    <row r="89" spans="1:12" s="19" customFormat="1" ht="18" customHeight="1">
      <c r="A89" s="142"/>
      <c r="B89" s="9"/>
      <c r="C89" s="9"/>
      <c r="D89" s="88"/>
      <c r="E89" s="88"/>
      <c r="F89" s="88"/>
      <c r="G89" s="88"/>
      <c r="H89" s="88"/>
      <c r="I89" s="88"/>
      <c r="J89" s="88"/>
      <c r="K89" s="9"/>
    </row>
    <row r="90" spans="1:12" s="19" customFormat="1" ht="18" customHeight="1" thickBot="1">
      <c r="A90" s="142" t="s">
        <v>185</v>
      </c>
      <c r="B90" s="18"/>
      <c r="C90" s="18"/>
      <c r="D90" s="92">
        <f>SUM(D87:D88)</f>
        <v>167881197.69918302</v>
      </c>
      <c r="E90" s="88"/>
      <c r="F90" s="92">
        <f>SUM(F87:F88)</f>
        <v>174168763.597727</v>
      </c>
      <c r="G90" s="88"/>
      <c r="H90" s="92">
        <f>SUM(H87:H88)</f>
        <v>143839666</v>
      </c>
      <c r="I90" s="88"/>
      <c r="J90" s="92">
        <f>SUM(J87:J88)</f>
        <v>147065466</v>
      </c>
      <c r="K90" s="9"/>
    </row>
    <row r="91" spans="1:12" s="19" customFormat="1" ht="18" customHeight="1" thickTop="1">
      <c r="A91" s="142"/>
      <c r="B91" s="18"/>
      <c r="C91" s="18"/>
      <c r="D91" s="12"/>
      <c r="E91" s="12"/>
      <c r="F91" s="12"/>
      <c r="G91" s="12"/>
      <c r="H91" s="12"/>
      <c r="I91" s="12"/>
      <c r="J91" s="12"/>
      <c r="K91" s="9"/>
    </row>
    <row r="92" spans="1:12" s="9" customFormat="1" ht="19.5" customHeight="1">
      <c r="A92" s="175" t="s">
        <v>202</v>
      </c>
      <c r="B92" s="18"/>
      <c r="C92" s="18"/>
      <c r="D92" s="20"/>
      <c r="F92" s="20"/>
      <c r="G92" s="20"/>
      <c r="H92" s="20"/>
      <c r="J92" s="20"/>
      <c r="K92" s="20"/>
    </row>
    <row r="93" spans="1:12" s="9" customFormat="1" ht="19.5" customHeight="1">
      <c r="A93" s="9" t="s">
        <v>203</v>
      </c>
      <c r="B93" s="18"/>
      <c r="C93" s="18"/>
      <c r="D93" s="20"/>
      <c r="F93" s="20"/>
      <c r="G93" s="20"/>
      <c r="H93" s="20"/>
      <c r="J93" s="20"/>
      <c r="K93" s="20"/>
    </row>
    <row r="94" spans="1:12" s="9" customFormat="1" ht="19.5" customHeight="1">
      <c r="A94" s="62" t="s">
        <v>204</v>
      </c>
      <c r="B94" s="18"/>
      <c r="C94" s="18"/>
      <c r="D94" s="85">
        <v>3664147</v>
      </c>
      <c r="E94" s="67"/>
      <c r="F94" s="67">
        <v>10649819</v>
      </c>
      <c r="G94" s="67"/>
      <c r="H94" s="85">
        <v>3664147</v>
      </c>
      <c r="I94" s="67"/>
      <c r="J94" s="67">
        <v>7038258</v>
      </c>
      <c r="K94" s="20"/>
    </row>
    <row r="95" spans="1:12" s="9" customFormat="1" ht="19.5" customHeight="1">
      <c r="A95" s="62" t="s">
        <v>205</v>
      </c>
      <c r="K95" s="20"/>
    </row>
    <row r="96" spans="1:12" s="9" customFormat="1" ht="19.5" customHeight="1">
      <c r="A96" s="9" t="s">
        <v>206</v>
      </c>
      <c r="D96" s="85">
        <v>568281.96</v>
      </c>
      <c r="E96" s="67"/>
      <c r="F96" s="187">
        <v>398717</v>
      </c>
      <c r="G96" s="67"/>
      <c r="H96" s="85">
        <v>568281.96</v>
      </c>
      <c r="I96" s="67"/>
      <c r="J96" s="187">
        <v>398717</v>
      </c>
      <c r="K96" s="20"/>
    </row>
    <row r="97" spans="1:11" ht="18" customHeight="1">
      <c r="A97" s="9"/>
      <c r="B97" s="9"/>
      <c r="C97" s="9"/>
      <c r="D97" s="184"/>
      <c r="E97" s="9"/>
      <c r="F97" s="185"/>
      <c r="G97" s="9"/>
      <c r="H97" s="185"/>
      <c r="I97" s="9"/>
      <c r="J97" s="9"/>
      <c r="K97" s="9"/>
    </row>
    <row r="98" spans="1:11" ht="18" customHeight="1">
      <c r="A98" s="129" t="s">
        <v>145</v>
      </c>
      <c r="B98" s="178"/>
      <c r="C98" s="178"/>
      <c r="D98" s="178"/>
      <c r="E98" s="178"/>
      <c r="F98" s="178"/>
      <c r="G98" s="9"/>
      <c r="H98" s="186"/>
      <c r="I98" s="9"/>
      <c r="J98" s="9"/>
    </row>
    <row r="99" spans="1:11" s="19" customFormat="1" ht="18" customHeight="1">
      <c r="A99" s="175"/>
      <c r="B99" s="18"/>
      <c r="C99" s="18"/>
      <c r="D99" s="20"/>
      <c r="E99" s="9"/>
      <c r="F99" s="20"/>
      <c r="G99" s="20"/>
      <c r="H99" s="20"/>
      <c r="I99" s="9"/>
      <c r="J99" s="20"/>
      <c r="K99" s="9"/>
    </row>
    <row r="100" spans="1:11" s="19" customFormat="1" ht="18" customHeight="1">
      <c r="A100" s="9"/>
      <c r="B100" s="9"/>
      <c r="C100" s="9"/>
      <c r="D100" s="20"/>
      <c r="E100" s="9"/>
      <c r="F100" s="20"/>
      <c r="G100" s="9"/>
      <c r="H100" s="20"/>
      <c r="I100" s="9"/>
      <c r="J100" s="20"/>
      <c r="K100" s="9"/>
    </row>
    <row r="101" spans="1:11" s="19" customFormat="1" ht="18" customHeight="1">
      <c r="A101" s="9"/>
      <c r="B101" s="9"/>
      <c r="C101" s="9"/>
      <c r="D101" s="183"/>
      <c r="E101" s="9"/>
      <c r="F101" s="20"/>
      <c r="G101" s="9"/>
      <c r="H101" s="20"/>
      <c r="I101" s="9"/>
      <c r="J101" s="20"/>
      <c r="K101" s="9"/>
    </row>
    <row r="102" spans="1:11" ht="18" customHeight="1">
      <c r="A102" s="9"/>
      <c r="B102" s="9"/>
      <c r="C102" s="9"/>
      <c r="D102" s="184"/>
      <c r="E102" s="9"/>
      <c r="F102" s="185"/>
      <c r="G102" s="9"/>
      <c r="H102" s="185"/>
      <c r="I102" s="9"/>
      <c r="J102" s="9"/>
    </row>
    <row r="103" spans="1:11" ht="18" customHeight="1">
      <c r="A103" s="9"/>
      <c r="B103" s="9"/>
      <c r="C103" s="9"/>
      <c r="D103" s="20"/>
      <c r="E103" s="9"/>
      <c r="F103" s="9"/>
      <c r="G103" s="9"/>
      <c r="H103" s="20"/>
      <c r="I103" s="9"/>
      <c r="J103" s="9"/>
    </row>
    <row r="104" spans="1:11" ht="18" customHeight="1">
      <c r="A104" s="9"/>
      <c r="B104" s="9"/>
      <c r="C104" s="9"/>
      <c r="D104" s="20"/>
      <c r="E104" s="9"/>
      <c r="F104" s="9"/>
      <c r="G104" s="9"/>
      <c r="H104" s="9"/>
      <c r="I104" s="9"/>
      <c r="J104" s="9"/>
    </row>
    <row r="105" spans="1:11" ht="18" customHeight="1">
      <c r="A105" s="9"/>
      <c r="B105" s="9"/>
      <c r="C105" s="9"/>
      <c r="D105" s="20"/>
      <c r="E105" s="9"/>
      <c r="F105" s="9"/>
      <c r="G105" s="9"/>
      <c r="H105" s="20"/>
      <c r="I105" s="9"/>
      <c r="J105" s="9"/>
    </row>
    <row r="106" spans="1:11" ht="18" customHeight="1">
      <c r="A106" s="19"/>
      <c r="B106" s="19"/>
      <c r="C106" s="19"/>
      <c r="D106" s="19"/>
      <c r="E106" s="19"/>
      <c r="F106" s="19"/>
      <c r="G106" s="9"/>
      <c r="H106" s="9"/>
      <c r="I106" s="9"/>
      <c r="J106" s="9"/>
    </row>
    <row r="107" spans="1:11" ht="18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1" ht="18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1" ht="18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1" ht="18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1" ht="18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1" ht="18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ht="18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ht="18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ht="18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</row>
    <row r="116" spans="1:10" ht="18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</row>
    <row r="117" spans="1:10" ht="18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</row>
  </sheetData>
  <mergeCells count="20">
    <mergeCell ref="A44:F44"/>
    <mergeCell ref="A1:J1"/>
    <mergeCell ref="A2:J2"/>
    <mergeCell ref="A3:J3"/>
    <mergeCell ref="A4:J4"/>
    <mergeCell ref="A6:J6"/>
    <mergeCell ref="D9:F9"/>
    <mergeCell ref="H9:J9"/>
    <mergeCell ref="D10:F10"/>
    <mergeCell ref="H10:J10"/>
    <mergeCell ref="A16:B16"/>
    <mergeCell ref="D62:F62"/>
    <mergeCell ref="H62:J62"/>
    <mergeCell ref="D63:F63"/>
    <mergeCell ref="H63:J63"/>
    <mergeCell ref="A54:J54"/>
    <mergeCell ref="A55:J55"/>
    <mergeCell ref="A56:J56"/>
    <mergeCell ref="A57:J57"/>
    <mergeCell ref="A59:J59"/>
  </mergeCells>
  <pageMargins left="0.60929133858267703" right="0.21811023622047199" top="0.47244094488188998" bottom="0.196850393700787" header="0.511811023622047" footer="0.23622047244094499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Balance sheets</vt:lpstr>
      <vt:lpstr>PL3M</vt:lpstr>
      <vt:lpstr>PL9M</vt:lpstr>
      <vt:lpstr>PL6M</vt:lpstr>
      <vt:lpstr>PLQ1</vt:lpstr>
      <vt:lpstr>shareholder-consoldated </vt:lpstr>
      <vt:lpstr>SE-Separate </vt:lpstr>
      <vt:lpstr>Cash flow</vt:lpstr>
      <vt:lpstr>'Balance sheets'!Print_Area</vt:lpstr>
      <vt:lpstr>'Cash flow'!Print_Area</vt:lpstr>
      <vt:lpstr>PL6M!Print_Area</vt:lpstr>
      <vt:lpstr>PL9M!Print_Area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2022-09-01T04:46:27Z</cp:lastPrinted>
  <dcterms:created xsi:type="dcterms:W3CDTF">2015-02-03T12:16:38Z</dcterms:created>
  <dcterms:modified xsi:type="dcterms:W3CDTF">2022-09-02T08:32:02Z</dcterms:modified>
</cp:coreProperties>
</file>