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1-CH-EY\2021\Q4\งบการเงิน\"/>
    </mc:Choice>
  </mc:AlternateContent>
  <xr:revisionPtr revIDLastSave="0" documentId="13_ncr:1_{49405387-D09B-44F9-ACE4-597F833FB79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BS!$A$1:$M$92</definedName>
    <definedName name="_xlnm.Print_Area" localSheetId="4">'Cash flow'!$A$1:$K$98</definedName>
    <definedName name="_xlnm.Print_Area" localSheetId="3">Company!$A$1:$N$30</definedName>
    <definedName name="_xlnm.Print_Area" localSheetId="2">Consolidated!$A$1:$P$33</definedName>
    <definedName name="_xlnm.Print_Area" localSheetId="1">PL!$A$1:$K$82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6" l="1"/>
  <c r="N9" i="6"/>
  <c r="F28" i="8"/>
  <c r="D28" i="8"/>
  <c r="P26" i="8"/>
  <c r="N26" i="8"/>
  <c r="K15" i="6" l="1"/>
  <c r="F19" i="5" l="1"/>
  <c r="D19" i="5"/>
  <c r="D21" i="5"/>
  <c r="N17" i="5"/>
  <c r="D29" i="8"/>
  <c r="F21" i="8"/>
  <c r="P17" i="8"/>
  <c r="N17" i="8"/>
  <c r="F19" i="8"/>
  <c r="D19" i="8"/>
  <c r="M85" i="4"/>
  <c r="I85" i="4"/>
  <c r="M71" i="4"/>
  <c r="M64" i="4"/>
  <c r="I71" i="4"/>
  <c r="I64" i="4"/>
  <c r="M28" i="4"/>
  <c r="M17" i="4"/>
  <c r="I28" i="4"/>
  <c r="I17" i="4"/>
  <c r="K63" i="6"/>
  <c r="K60" i="6"/>
  <c r="H15" i="5" s="1"/>
  <c r="K56" i="6"/>
  <c r="G63" i="6"/>
  <c r="G60" i="6"/>
  <c r="H14" i="8" s="1"/>
  <c r="G56" i="6"/>
  <c r="K11" i="6"/>
  <c r="K16" i="6" s="1"/>
  <c r="K19" i="6" s="1"/>
  <c r="G11" i="6"/>
  <c r="G16" i="6" s="1"/>
  <c r="G19" i="6" s="1"/>
  <c r="J74" i="7"/>
  <c r="J66" i="7"/>
  <c r="F74" i="7"/>
  <c r="F66" i="7"/>
  <c r="K65" i="6" l="1"/>
  <c r="G65" i="6"/>
  <c r="G66" i="6" s="1"/>
  <c r="M72" i="4"/>
  <c r="M86" i="4" s="1"/>
  <c r="M29" i="4"/>
  <c r="I29" i="4"/>
  <c r="I72" i="4"/>
  <c r="I86" i="4" s="1"/>
  <c r="F21" i="5"/>
  <c r="K66" i="6"/>
  <c r="K21" i="6"/>
  <c r="K25" i="6" s="1"/>
  <c r="J9" i="7"/>
  <c r="J26" i="7" s="1"/>
  <c r="J38" i="7" s="1"/>
  <c r="J41" i="7" s="1"/>
  <c r="J76" i="7" s="1"/>
  <c r="J78" i="7" s="1"/>
  <c r="J79" i="7" s="1"/>
  <c r="G21" i="6"/>
  <c r="G25" i="6" s="1"/>
  <c r="F9" i="7"/>
  <c r="F26" i="7" s="1"/>
  <c r="F38" i="7" s="1"/>
  <c r="F41" i="7" s="1"/>
  <c r="F76" i="7" s="1"/>
  <c r="F78" i="7" s="1"/>
  <c r="F79" i="7" s="1"/>
  <c r="I11" i="6"/>
  <c r="I16" i="6" s="1"/>
  <c r="I19" i="6" s="1"/>
  <c r="E11" i="6"/>
  <c r="E16" i="6" s="1"/>
  <c r="E19" i="6" s="1"/>
  <c r="K49" i="6" l="1"/>
  <c r="H14" i="5" s="1"/>
  <c r="G49" i="6"/>
  <c r="H13" i="8" s="1"/>
  <c r="G68" i="6"/>
  <c r="E63" i="6"/>
  <c r="H19" i="5" l="1"/>
  <c r="H16" i="5"/>
  <c r="K68" i="6"/>
  <c r="D66" i="7"/>
  <c r="K28" i="4" l="1"/>
  <c r="K17" i="4" l="1"/>
  <c r="K29" i="4" s="1"/>
  <c r="N25" i="5" l="1"/>
  <c r="K85" i="4" l="1"/>
  <c r="K64" i="4"/>
  <c r="D15" i="8" l="1"/>
  <c r="D21" i="8" l="1"/>
  <c r="L14" i="8" l="1"/>
  <c r="J15" i="5"/>
  <c r="J19" i="5" s="1"/>
  <c r="J21" i="5" s="1"/>
  <c r="F24" i="5"/>
  <c r="D24" i="5"/>
  <c r="F24" i="8"/>
  <c r="D24" i="8"/>
  <c r="I63" i="6" l="1"/>
  <c r="J23" i="5" s="1"/>
  <c r="J24" i="5" s="1"/>
  <c r="I60" i="6"/>
  <c r="H23" i="5" s="1"/>
  <c r="E60" i="6"/>
  <c r="H23" i="8" s="1"/>
  <c r="L23" i="8" l="1"/>
  <c r="L24" i="8" s="1"/>
  <c r="E65" i="6"/>
  <c r="I65" i="6"/>
  <c r="H15" i="8" l="1"/>
  <c r="H19" i="8" s="1"/>
  <c r="H21" i="8" s="1"/>
  <c r="P12" i="8"/>
  <c r="P27" i="8" l="1"/>
  <c r="D16" i="5" l="1"/>
  <c r="L15" i="5"/>
  <c r="L19" i="5" s="1"/>
  <c r="N15" i="5"/>
  <c r="N26" i="5" l="1"/>
  <c r="J14" i="8" l="1"/>
  <c r="J15" i="8" s="1"/>
  <c r="G71" i="4"/>
  <c r="K71" i="4"/>
  <c r="J19" i="8" l="1"/>
  <c r="J21" i="8" s="1"/>
  <c r="L15" i="8"/>
  <c r="F15" i="8"/>
  <c r="P18" i="8"/>
  <c r="P14" i="8"/>
  <c r="P13" i="8"/>
  <c r="N18" i="8"/>
  <c r="N14" i="8"/>
  <c r="N13" i="8"/>
  <c r="L19" i="8" l="1"/>
  <c r="L21" i="8" s="1"/>
  <c r="P15" i="8"/>
  <c r="N15" i="8"/>
  <c r="P19" i="8" l="1"/>
  <c r="P21" i="8" s="1"/>
  <c r="N19" i="8"/>
  <c r="N21" i="8" s="1"/>
  <c r="L28" i="8"/>
  <c r="G85" i="4" l="1"/>
  <c r="N27" i="8" l="1"/>
  <c r="J23" i="8"/>
  <c r="J24" i="8" s="1"/>
  <c r="J28" i="8" s="1"/>
  <c r="E56" i="6"/>
  <c r="E66" i="6" s="1"/>
  <c r="I56" i="6"/>
  <c r="I66" i="6" s="1"/>
  <c r="N23" i="8" l="1"/>
  <c r="N22" i="8"/>
  <c r="N24" i="8" l="1"/>
  <c r="N28" i="8" s="1"/>
  <c r="D74" i="7"/>
  <c r="F29" i="8" l="1"/>
  <c r="N29" i="8" l="1"/>
  <c r="P23" i="8" l="1"/>
  <c r="G64" i="4"/>
  <c r="G28" i="4"/>
  <c r="G17" i="4"/>
  <c r="E21" i="6" l="1"/>
  <c r="E25" i="6" s="1"/>
  <c r="G72" i="4"/>
  <c r="G86" i="4" s="1"/>
  <c r="G29" i="4"/>
  <c r="D9" i="7"/>
  <c r="D26" i="7" s="1"/>
  <c r="D38" i="7" l="1"/>
  <c r="D41" i="7" s="1"/>
  <c r="D76" i="7" s="1"/>
  <c r="E49" i="6"/>
  <c r="H22" i="8" s="1"/>
  <c r="H24" i="8" s="1"/>
  <c r="H28" i="8" s="1"/>
  <c r="E68" i="6" l="1"/>
  <c r="L26" i="5"/>
  <c r="L23" i="5"/>
  <c r="L24" i="5" s="1"/>
  <c r="N18" i="5"/>
  <c r="N13" i="5"/>
  <c r="L18" i="5"/>
  <c r="L14" i="5"/>
  <c r="F16" i="5"/>
  <c r="F27" i="5" l="1"/>
  <c r="D27" i="5"/>
  <c r="J16" i="5"/>
  <c r="L16" i="5" l="1"/>
  <c r="L21" i="5"/>
  <c r="J27" i="5"/>
  <c r="L27" i="5" l="1"/>
  <c r="N23" i="5" l="1"/>
  <c r="H74" i="7" l="1"/>
  <c r="H66" i="7"/>
  <c r="I21" i="6" l="1"/>
  <c r="I25" i="6" s="1"/>
  <c r="P22" i="8" l="1"/>
  <c r="P24" i="8" s="1"/>
  <c r="P28" i="8" s="1"/>
  <c r="H9" i="7"/>
  <c r="H29" i="8" l="1"/>
  <c r="H26" i="7"/>
  <c r="H38" i="7" s="1"/>
  <c r="N14" i="5"/>
  <c r="N19" i="5" s="1"/>
  <c r="N21" i="5" s="1"/>
  <c r="N16" i="5"/>
  <c r="H21" i="5"/>
  <c r="I49" i="6"/>
  <c r="H22" i="5" s="1"/>
  <c r="H24" i="5" s="1"/>
  <c r="N22" i="5" l="1"/>
  <c r="N24" i="5" s="1"/>
  <c r="P29" i="8"/>
  <c r="H41" i="7"/>
  <c r="H76" i="7" s="1"/>
  <c r="I68" i="6"/>
  <c r="H27" i="5" l="1"/>
  <c r="N27" i="5"/>
  <c r="H78" i="7"/>
  <c r="H79" i="7" s="1"/>
  <c r="D78" i="7" l="1"/>
  <c r="D79" i="7" s="1"/>
  <c r="K72" i="4" l="1"/>
  <c r="K8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</authors>
  <commentList>
    <comment ref="A17" authorId="0" shapeId="0" xr:uid="{C9FECDA7-1EB3-4597-A209-F12E1C6952F4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18" authorId="1" shapeId="0" xr:uid="{279CB67E-10BB-4625-88A3-88ED76DA4B2D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UTT</author>
  </authors>
  <commentList>
    <comment ref="A82" authorId="0" shapeId="0" xr:uid="{97632042-ACEA-472F-BEFC-4E031F41A0DB}">
      <text>
        <r>
          <rPr>
            <b/>
            <sz val="9"/>
            <color indexed="81"/>
            <rFont val="Tahoma"/>
            <family val="2"/>
          </rPr>
          <t>UTT:</t>
        </r>
        <r>
          <rPr>
            <sz val="9"/>
            <color indexed="81"/>
            <rFont val="Tahoma"/>
            <family val="2"/>
          </rPr>
          <t xml:space="preserve">
รอหลังปรับว่าต้องเอา (ขาดทุนออกมั้ย)</t>
        </r>
      </text>
    </comment>
  </commentList>
</comments>
</file>

<file path=xl/sharedStrings.xml><?xml version="1.0" encoding="utf-8"?>
<sst xmlns="http://schemas.openxmlformats.org/spreadsheetml/2006/main" count="325" uniqueCount="207">
  <si>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</si>
  <si>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</si>
  <si>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</si>
  <si>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</si>
  <si>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</si>
  <si>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</si>
  <si>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</si>
  <si>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</si>
  <si>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</si>
  <si>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</si>
  <si>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</si>
  <si>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</si>
  <si>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</si>
  <si>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</si>
  <si>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</si>
  <si>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</si>
  <si>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</si>
  <si>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</si>
  <si>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</si>
  <si>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</si>
  <si>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</si>
  <si>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</si>
  <si>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</si>
  <si>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</si>
  <si>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</si>
  <si>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</si>
  <si>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</si>
  <si>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</si>
  <si>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</si>
  <si>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</si>
  <si>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</si>
  <si>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</si>
  <si>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</si>
  <si>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</si>
  <si>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</si>
  <si>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</si>
  <si>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</si>
  <si>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</si>
  <si>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</si>
  <si>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</si>
  <si>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</si>
  <si>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ค่าใช้จ่ายภาษีเงินได้</t>
  </si>
  <si>
    <t>กำไรก่อนค่าใช้จ่ายภาษีเงินได้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</si>
  <si>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</si>
  <si>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</si>
  <si>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</si>
  <si>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</si>
  <si>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</si>
  <si>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</si>
  <si>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</si>
  <si>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</si>
  <si>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</si>
  <si>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</si>
  <si>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</si>
  <si>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</si>
  <si>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</si>
  <si>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</si>
  <si>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</si>
  <si>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</si>
  <si>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</si>
  <si>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</si>
  <si>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</si>
  <si>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</si>
  <si>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</si>
  <si>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</si>
  <si>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</si>
  <si>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</si>
  <si>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</si>
  <si>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</si>
  <si>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</si>
  <si>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</si>
  <si>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</si>
  <si>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</si>
  <si>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</si>
  <si>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</si>
  <si>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</si>
  <si>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</si>
  <si>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</si>
  <si>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</si>
  <si>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</si>
  <si>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</si>
  <si>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</si>
  <si>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</si>
  <si>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</si>
  <si>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งบกำไรขาดทุน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</si>
  <si>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</si>
  <si>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</si>
  <si>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ดอกเบี้ยรับ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</si>
  <si>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</si>
  <si>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</si>
  <si>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</si>
  <si>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</si>
  <si>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</si>
  <si>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</si>
  <si>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</si>
  <si>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</si>
  <si>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</si>
  <si>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</si>
  <si>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</si>
  <si>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>เงินปันผลจ่าย</t>
  </si>
  <si>
    <t xml:space="preserve">   สำรองผลประโยชน์ระยะยาวของพนักงาน</t>
  </si>
  <si>
    <t>งบการเงินรวม</t>
  </si>
  <si>
    <t>งบการเงินเฉพาะกิจการ</t>
  </si>
  <si>
    <t xml:space="preserve">   กำไรส่วนที่เป็นของผู้ถือหุ้นของบริษัทฯ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</si>
  <si>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</si>
  <si>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</si>
  <si>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</si>
  <si>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</si>
  <si>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</si>
  <si>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</si>
  <si>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</si>
  <si>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</si>
  <si>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</si>
  <si>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</si>
  <si>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</si>
  <si>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</si>
  <si>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จัดสรรแล้ว -</t>
  </si>
  <si>
    <t>สำรองตามกฎหมาย</t>
  </si>
  <si>
    <t xml:space="preserve">   หนี้สินไม่หมุนเวียนอื่น</t>
  </si>
  <si>
    <t>เงินสดสุทธิใช้ไปในกิจกรรมลงทุน</t>
  </si>
  <si>
    <t>เงินสดรับจากเงินกู้ยืมระยะยาวจากธนาคาร</t>
  </si>
  <si>
    <t>ค่าใช้จ่ายในการขายและจัดจำหน่าย</t>
  </si>
  <si>
    <t>เงินสดจ่ายจากการลงทุนในบริษัทย่อย</t>
  </si>
  <si>
    <t>เงินเบิกเกินบัญชีและเงินกู้ยืมระยะสั้น</t>
  </si>
  <si>
    <t xml:space="preserve">   จากธนาคาร</t>
  </si>
  <si>
    <t xml:space="preserve">   ขาดทุน (กำไร) จากอัตราแลกเปลี่ยนที่ยังไม่เกิดขึ้นจริง</t>
  </si>
  <si>
    <t>หัก: ผลกระทบของภาษีเงินได้</t>
  </si>
  <si>
    <t>ผลต่างจากการแปลงค่างบการเงินเพิ่มขึ้น (ลดลง)</t>
  </si>
  <si>
    <t xml:space="preserve">   รายการซื้อทรัพย์สินถาวรโดยยังมิได้จ่ายชำระเงิน</t>
  </si>
  <si>
    <t>เงินฝากธนาคารที่มีภาระค้ำประกัน</t>
  </si>
  <si>
    <t xml:space="preserve">      สำหรับผลประโยชน์ระยะยาวของพนักงาน - สุทธิจากภาษีเงินได้</t>
  </si>
  <si>
    <t>เงินสดจ่ายคืนเงินกู้ยืมระยะยาวจากธนาคาร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</si>
  <si>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</si>
  <si>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</si>
  <si>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</si>
  <si>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</si>
  <si>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</si>
  <si>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</si>
  <si>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</si>
  <si>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</si>
  <si>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โอนกำไรสะสมที่ยังไม่จัดสรรเป็น</t>
  </si>
  <si>
    <t xml:space="preserve">   ขาดทุนจากการวัดมูลค่ายุติธรรมลูกหนี้อื่นบริษัทย่อย</t>
  </si>
  <si>
    <t>เงินให้กู้ยืมระยะยาวและดอกเบี้ยค้างรับจากบริษัทย่อย</t>
  </si>
  <si>
    <t xml:space="preserve">   สำรองตามกฎหมาย </t>
  </si>
  <si>
    <t xml:space="preserve">โอนกำไรสะสมที่ยังไม่จัดสรรเป็นสำรองตามกฎหมาย </t>
  </si>
  <si>
    <t xml:space="preserve">   มูลค่ายุติธรรมของอสังหาริมทรัพย์เพื่อการลงทุนเพิ่มขึ้น</t>
  </si>
  <si>
    <t xml:space="preserve">เงินเบิกเกินบัญชีและเงินกู้ยืมระยะสั้นจากธนาคารเพิ่มขึ้น </t>
  </si>
  <si>
    <t>เงินสดและรายการเทียบเท่าเงินสดเพิ่มขึ้น (ลดลง) สุทธิ</t>
  </si>
  <si>
    <t>กำไรขั้นต้น</t>
  </si>
  <si>
    <t>กำไรจากกิจกรรมดำเนินงาน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</si>
  <si>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</si>
  <si>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</si>
  <si>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- หนี้สินตามสัญญาเช่า</t>
  </si>
  <si>
    <t>- เงินกู้ยืมระยะยาวจากธนาคาร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</si>
  <si>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</si>
  <si>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</si>
  <si>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สำหรับปีสิ้นสุดวันที่ 31 ธันวาคม 2564</t>
  </si>
  <si>
    <t>ยอดคงเหลือ ณ วันที่ 1 มกราคม 2564</t>
  </si>
  <si>
    <t xml:space="preserve">ยอดคงเหลือ ณ วันที่ 1 มกราคม 2564 </t>
  </si>
  <si>
    <t>ยอดคงเหลือ ณ วันที่ 31 ธันวาคม 2564</t>
  </si>
  <si>
    <t>2564</t>
  </si>
  <si>
    <t>ณ วันที่ 31 ธันวาคม 2564</t>
  </si>
  <si>
    <t>บริษัท เจริญอุตสาหกรรม จำกัด (มหาชน) และบริษัทย่อย</t>
  </si>
  <si>
    <t>(เดิมชื่อ “บริษัท เจริญอุตสาหกรรม จำกัด”)</t>
  </si>
  <si>
    <t>ภาระหนี้สินผลประโยชน์พนักงาน</t>
  </si>
  <si>
    <t xml:space="preserve">      หุ้นสามัญ 800,000,000 หุ้น มูลค่าหุ้นละ 0.5 บาท</t>
  </si>
  <si>
    <t xml:space="preserve">         (2563: หุ้นสามัญ 32,000,000 หุ้น มูลค่าหุ้นละ 10 บาท)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</si>
  <si>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</si>
  <si>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</si>
  <si>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รายได้ทางการเงิน</t>
  </si>
  <si>
    <t xml:space="preserve">   ต้นทุนทางการเงิน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</si>
  <si>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</si>
  <si>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</si>
  <si>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</si>
  <si>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   เงินลงทุนในบริษัทย่อยเพิ่มขึ้น</t>
  </si>
  <si>
    <t xml:space="preserve">      แก่บริษัทย่อย</t>
  </si>
  <si>
    <t xml:space="preserve">   หนี้สินตามสัญญาเช่าเพิ่มขึ้น</t>
  </si>
  <si>
    <t>6, 10</t>
  </si>
  <si>
    <t>6, 19</t>
  </si>
  <si>
    <t>กำไร (ขาดทุน) จากอัตราแลกเปลี่ยน</t>
  </si>
  <si>
    <t xml:space="preserve">      หุ้นสามัญ 640,000,000 หุ้น มูลค่าหุ้นละ 0.5 บาท</t>
  </si>
  <si>
    <t xml:space="preserve">   กำไรจากการวัดมูลค่ายุติธรรมตราสารอนุพันธ์</t>
  </si>
  <si>
    <t xml:space="preserve">   ขาดทุนจากการตัดจำหน่ายสินทรัพย์ไม่มีตัวตน</t>
  </si>
  <si>
    <t>เงินให้กู้ยืมระยะยาวแก่บริษัทย่อยลดลง</t>
  </si>
  <si>
    <t>เงินให้กู้ยืมระยะสั้นแก่บริษัทย่อยเพิ่มขึ้น</t>
  </si>
  <si>
    <t xml:space="preserve">   ขาดทุนจากการจำหน่ายและตัดจำหน่ายอุปกรณ์</t>
  </si>
  <si>
    <t>เงินสดจากกิจกรรมดำเนินงาน</t>
  </si>
  <si>
    <t>เงินสดสุทธิจาก (ใช้ไปใน) กิจกรรมจัดหาเงิน</t>
  </si>
  <si>
    <t xml:space="preserve">   ส่วนเกินทุนจากการตีราคาที่ดินเพิ่มขึ้น - สุทธิจากภาษีเงินได้</t>
  </si>
  <si>
    <t>15, 21</t>
  </si>
  <si>
    <t>เงินสดและรายการเทียบเท่าเงินสดต้นปี</t>
  </si>
  <si>
    <t xml:space="preserve">   ผลกำไรจากการประมาณการตามหลักคณิตศาสตร์ประกันภัย</t>
  </si>
  <si>
    <t>ผลกำไรจากการประมาณการตามหลักคณิตศาสตร์ประกันภัย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</si>
  <si>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</si>
  <si>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</si>
  <si>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การเปลี่ยนแปลงในส่วนเกินทุนจากการตีราคาที่ดิน</t>
  </si>
  <si>
    <t>เงินสดสุทธิจาก (ใช้ไปใน) กิจกรรมดำเนินงาน</t>
  </si>
  <si>
    <t>เงินสดและรายการเทียบเท่าเงินสดปลายปี (หมายเหตุ 7)</t>
  </si>
  <si>
    <t xml:space="preserve">   เงินลงทุนในบริษัทย่อยเพิ่มขึ้นจากการแปลงหนี้เงินให้กู้ยืมระยะยาว</t>
  </si>
  <si>
    <t>หน้า 161</t>
  </si>
  <si>
    <t>หน้า 162</t>
  </si>
  <si>
    <t>หน้า 163</t>
  </si>
  <si>
    <t>หน้า 164</t>
  </si>
  <si>
    <t>หน้า 165</t>
  </si>
  <si>
    <t>หน้า 166</t>
  </si>
  <si>
    <t>หน้า 167</t>
  </si>
  <si>
    <t>หน้า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</si>
</sst>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d\-mmm\-yy;@"/>
    <numFmt numFmtId="194" formatCode="_(* #,##0_);_(* \(#,##0\);_(* &quot;-&quot;??_);_(@_)"/>
    <numFmt numFmtId="195" formatCode="_(* #,##0.0_);[Red]\-#,##0.0;_(* &quot;-&quot;??_);_(@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_(* #,##0_);[Red]\-#,##0;_(* &quot;-&quot;??_);_(@_)"/>
  </numFmts>
  <fonts count="7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4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95" fontId="9" fillId="0" borderId="0" applyFont="0" applyFill="0" applyBorder="0" applyAlignment="0" applyProtection="0"/>
    <xf numFmtId="193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93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93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93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93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93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93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93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93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93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93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93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93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93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93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93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93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7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196" fontId="21" fillId="0" borderId="0"/>
    <xf numFmtId="193" fontId="22" fillId="0" borderId="0">
      <alignment horizontal="left"/>
    </xf>
    <xf numFmtId="193" fontId="23" fillId="0" borderId="0"/>
    <xf numFmtId="193" fontId="24" fillId="0" borderId="0">
      <alignment horizontal="left"/>
    </xf>
    <xf numFmtId="191" fontId="12" fillId="0" borderId="0" applyFont="0" applyFill="0" applyBorder="0" applyAlignment="0" applyProtection="0"/>
    <xf numFmtId="197" fontId="21" fillId="0" borderId="0"/>
    <xf numFmtId="198" fontId="21" fillId="0" borderId="0"/>
    <xf numFmtId="193" fontId="25" fillId="0" borderId="0" applyNumberFormat="0" applyFill="0" applyBorder="0" applyAlignment="0" applyProtection="0"/>
    <xf numFmtId="193" fontId="26" fillId="0" borderId="0">
      <alignment horizontal="left"/>
    </xf>
    <xf numFmtId="193" fontId="27" fillId="0" borderId="0">
      <alignment horizontal="left"/>
    </xf>
    <xf numFmtId="193" fontId="28" fillId="0" borderId="0">
      <alignment horizontal="left"/>
    </xf>
    <xf numFmtId="193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93" fontId="31" fillId="0" borderId="0">
      <alignment horizontal="left"/>
    </xf>
    <xf numFmtId="193" fontId="31" fillId="0" borderId="0">
      <alignment horizontal="left"/>
    </xf>
    <xf numFmtId="193" fontId="32" fillId="0" borderId="0">
      <alignment horizontal="left"/>
    </xf>
    <xf numFmtId="193" fontId="33" fillId="0" borderId="5">
      <alignment horizontal="left" vertical="top"/>
    </xf>
    <xf numFmtId="193" fontId="34" fillId="0" borderId="0">
      <alignment horizontal="left"/>
    </xf>
    <xf numFmtId="193" fontId="35" fillId="0" borderId="5">
      <alignment horizontal="left" vertical="top"/>
    </xf>
    <xf numFmtId="193" fontId="36" fillId="0" borderId="0">
      <alignment horizontal="left"/>
    </xf>
    <xf numFmtId="10" fontId="29" fillId="17" borderId="6" applyNumberFormat="0" applyBorder="0" applyAlignment="0" applyProtection="0"/>
    <xf numFmtId="10" fontId="30" fillId="17" borderId="6" applyNumberFormat="0" applyBorder="0" applyAlignment="0" applyProtection="0"/>
    <xf numFmtId="37" fontId="37" fillId="0" borderId="0"/>
    <xf numFmtId="199" fontId="38" fillId="0" borderId="0"/>
    <xf numFmtId="199" fontId="39" fillId="0" borderId="0"/>
    <xf numFmtId="193" fontId="14" fillId="0" borderId="0"/>
    <xf numFmtId="0" fontId="15" fillId="0" borderId="0"/>
    <xf numFmtId="0" fontId="3" fillId="0" borderId="0"/>
    <xf numFmtId="193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93" fontId="18" fillId="0" borderId="0"/>
    <xf numFmtId="0" fontId="16" fillId="0" borderId="0"/>
    <xf numFmtId="193" fontId="19" fillId="0" borderId="0"/>
    <xf numFmtId="0" fontId="14" fillId="0" borderId="0"/>
    <xf numFmtId="193" fontId="20" fillId="0" borderId="0"/>
    <xf numFmtId="193" fontId="12" fillId="0" borderId="0"/>
    <xf numFmtId="0" fontId="15" fillId="0" borderId="0"/>
    <xf numFmtId="193" fontId="12" fillId="0" borderId="0"/>
    <xf numFmtId="193" fontId="15" fillId="0" borderId="0"/>
    <xf numFmtId="193" fontId="40" fillId="0" borderId="0"/>
    <xf numFmtId="200" fontId="9" fillId="0" borderId="0" applyFont="0" applyFill="0" applyBorder="0" applyAlignment="0" applyProtection="0"/>
    <xf numFmtId="193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193" fontId="27" fillId="0" borderId="8">
      <alignment vertical="center"/>
    </xf>
    <xf numFmtId="193" fontId="43" fillId="0" borderId="0">
      <alignment horizontal="left"/>
    </xf>
    <xf numFmtId="193" fontId="28" fillId="0" borderId="0">
      <alignment horizontal="left"/>
    </xf>
    <xf numFmtId="193" fontId="34" fillId="0" borderId="0"/>
    <xf numFmtId="193" fontId="32" fillId="0" borderId="0"/>
    <xf numFmtId="193" fontId="28" fillId="0" borderId="0"/>
    <xf numFmtId="193" fontId="44" fillId="0" borderId="0"/>
    <xf numFmtId="193" fontId="44" fillId="0" borderId="0"/>
    <xf numFmtId="193" fontId="45" fillId="0" borderId="0"/>
    <xf numFmtId="193" fontId="45" fillId="0" borderId="0"/>
    <xf numFmtId="193" fontId="44" fillId="0" borderId="0"/>
    <xf numFmtId="193" fontId="44" fillId="0" borderId="0"/>
    <xf numFmtId="193" fontId="45" fillId="0" borderId="0"/>
    <xf numFmtId="193" fontId="44" fillId="0" borderId="0"/>
    <xf numFmtId="38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93" fontId="47" fillId="0" borderId="0" applyNumberFormat="0" applyFill="0" applyBorder="0" applyAlignment="0" applyProtection="0">
      <alignment vertical="top"/>
      <protection locked="0"/>
    </xf>
    <xf numFmtId="193" fontId="48" fillId="0" borderId="0"/>
    <xf numFmtId="4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93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93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93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93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93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93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93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93" fontId="52" fillId="22" borderId="9" applyNumberFormat="0" applyAlignment="0" applyProtection="0">
      <alignment vertical="center"/>
    </xf>
    <xf numFmtId="0" fontId="52" fillId="22" borderId="9" applyNumberFormat="0" applyAlignment="0" applyProtection="0">
      <alignment vertical="center"/>
    </xf>
    <xf numFmtId="193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93" fontId="10" fillId="24" borderId="10" applyNumberFormat="0" applyFont="0" applyAlignment="0" applyProtection="0">
      <alignment vertical="center"/>
    </xf>
    <xf numFmtId="0" fontId="10" fillId="24" borderId="10" applyNumberFormat="0" applyFont="0" applyAlignment="0" applyProtection="0">
      <alignment vertical="center"/>
    </xf>
    <xf numFmtId="193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193" fontId="56" fillId="7" borderId="12" applyNumberFormat="0" applyAlignment="0" applyProtection="0">
      <alignment vertical="center"/>
    </xf>
    <xf numFmtId="0" fontId="56" fillId="7" borderId="12" applyNumberFormat="0" applyAlignment="0" applyProtection="0">
      <alignment vertical="center"/>
    </xf>
    <xf numFmtId="193" fontId="57" fillId="25" borderId="13" applyNumberFormat="0" applyAlignment="0" applyProtection="0">
      <alignment vertical="center"/>
    </xf>
    <xf numFmtId="0" fontId="57" fillId="25" borderId="13" applyNumberFormat="0" applyAlignment="0" applyProtection="0">
      <alignment vertical="center"/>
    </xf>
    <xf numFmtId="193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93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93" fontId="63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193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193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193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93" fontId="66" fillId="25" borderId="12" applyNumberFormat="0" applyAlignment="0" applyProtection="0">
      <alignment vertical="center"/>
    </xf>
    <xf numFmtId="0" fontId="66" fillId="25" borderId="12" applyNumberFormat="0" applyAlignment="0" applyProtection="0">
      <alignment vertical="center"/>
    </xf>
    <xf numFmtId="193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93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3" fontId="69" fillId="0" borderId="17" applyNumberFormat="0" applyFill="0" applyAlignment="0" applyProtection="0">
      <alignment vertical="center"/>
    </xf>
    <xf numFmtId="0" fontId="69" fillId="0" borderId="17" applyNumberFormat="0" applyFill="0" applyAlignment="0" applyProtection="0">
      <alignment vertical="center"/>
    </xf>
    <xf numFmtId="0" fontId="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/>
    <xf numFmtId="0" fontId="1" fillId="0" borderId="0"/>
    <xf numFmtId="1" fontId="4" fillId="0" borderId="0"/>
    <xf numFmtId="192" fontId="3" fillId="0" borderId="0" applyFont="0" applyFill="0" applyBorder="0" applyAlignment="0" applyProtection="0"/>
  </cellStyleXfs>
  <cellXfs count="134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93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192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vertical="center"/>
    </xf>
    <xf numFmtId="194" fontId="6" fillId="0" borderId="1" xfId="1" applyNumberFormat="1" applyFont="1" applyFill="1" applyBorder="1" applyAlignment="1">
      <alignment vertical="center"/>
    </xf>
    <xf numFmtId="194" fontId="6" fillId="0" borderId="2" xfId="1" applyNumberFormat="1" applyFont="1" applyFill="1" applyBorder="1" applyAlignment="1">
      <alignment vertical="center"/>
    </xf>
    <xf numFmtId="194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93" fontId="6" fillId="0" borderId="0" xfId="1" applyNumberFormat="1" applyFont="1" applyFill="1" applyAlignment="1">
      <alignment vertical="center"/>
    </xf>
    <xf numFmtId="193" fontId="6" fillId="0" borderId="0" xfId="1" quotePrefix="1" applyNumberFormat="1" applyFont="1" applyFill="1" applyAlignment="1">
      <alignment horizontal="left" vertical="center"/>
    </xf>
    <xf numFmtId="193" fontId="6" fillId="0" borderId="0" xfId="1" applyNumberFormat="1" applyFont="1" applyFill="1" applyAlignment="1">
      <alignment horizontal="left" vertical="center"/>
    </xf>
    <xf numFmtId="194" fontId="6" fillId="0" borderId="1" xfId="1" applyNumberFormat="1" applyFont="1" applyFill="1" applyBorder="1" applyAlignment="1">
      <alignment horizontal="center" vertical="center"/>
    </xf>
    <xf numFmtId="194" fontId="6" fillId="0" borderId="1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194" fontId="6" fillId="0" borderId="0" xfId="1" applyNumberFormat="1" applyFont="1" applyFill="1" applyBorder="1" applyAlignment="1">
      <alignment horizontal="right" vertical="center"/>
    </xf>
    <xf numFmtId="194" fontId="6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8" fontId="6" fillId="0" borderId="0" xfId="1" quotePrefix="1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194" fontId="6" fillId="0" borderId="18" xfId="1" applyNumberFormat="1" applyFont="1" applyFill="1" applyBorder="1" applyAlignment="1">
      <alignment vertical="center"/>
    </xf>
    <xf numFmtId="40" fontId="6" fillId="0" borderId="0" xfId="1" applyNumberFormat="1" applyFont="1" applyFill="1" applyAlignment="1">
      <alignment horizontal="left" vertical="center"/>
    </xf>
    <xf numFmtId="40" fontId="6" fillId="0" borderId="0" xfId="1" applyNumberFormat="1" applyFont="1" applyFill="1" applyAlignment="1">
      <alignment vertical="center"/>
    </xf>
    <xf numFmtId="40" fontId="6" fillId="0" borderId="0" xfId="1" applyNumberFormat="1" applyFont="1" applyFill="1" applyBorder="1" applyAlignment="1">
      <alignment horizontal="right" vertical="center"/>
    </xf>
    <xf numFmtId="194" fontId="6" fillId="0" borderId="2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Border="1" applyAlignment="1">
      <alignment vertical="center"/>
    </xf>
    <xf numFmtId="1" fontId="6" fillId="0" borderId="0" xfId="1" applyFont="1" applyBorder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190" fontId="6" fillId="0" borderId="0" xfId="1" applyNumberFormat="1" applyFont="1" applyBorder="1" applyAlignment="1">
      <alignment horizontal="center" vertical="center"/>
    </xf>
    <xf numFmtId="190" fontId="6" fillId="0" borderId="1" xfId="1" applyNumberFormat="1" applyFont="1" applyBorder="1" applyAlignment="1">
      <alignment horizontal="center" vertical="center"/>
    </xf>
    <xf numFmtId="190" fontId="6" fillId="0" borderId="4" xfId="1" applyNumberFormat="1" applyFont="1" applyBorder="1" applyAlignment="1">
      <alignment vertical="center"/>
    </xf>
    <xf numFmtId="190" fontId="6" fillId="0" borderId="1" xfId="1" applyNumberFormat="1" applyFont="1" applyFill="1" applyBorder="1" applyAlignment="1">
      <alignment horizontal="center" vertical="center"/>
    </xf>
    <xf numFmtId="190" fontId="6" fillId="0" borderId="1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192" fontId="6" fillId="0" borderId="3" xfId="1" applyNumberFormat="1" applyFont="1" applyFill="1" applyBorder="1" applyAlignment="1">
      <alignment vertical="center"/>
    </xf>
    <xf numFmtId="194" fontId="6" fillId="0" borderId="3" xfId="1" applyNumberFormat="1" applyFont="1" applyFill="1" applyBorder="1" applyAlignment="1">
      <alignment horizontal="center" vertical="center"/>
    </xf>
    <xf numFmtId="190" fontId="6" fillId="0" borderId="4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90" fontId="6" fillId="0" borderId="4" xfId="1" applyNumberFormat="1" applyFont="1" applyBorder="1" applyAlignment="1">
      <alignment horizontal="center" vertical="center"/>
    </xf>
    <xf numFmtId="190" fontId="6" fillId="0" borderId="2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vertical="center"/>
    </xf>
    <xf numFmtId="1" fontId="5" fillId="0" borderId="0" xfId="1" applyFont="1" applyAlignment="1">
      <alignment vertical="center"/>
    </xf>
    <xf numFmtId="190" fontId="6" fillId="0" borderId="0" xfId="1" applyNumberFormat="1" applyFont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Border="1" applyAlignment="1">
      <alignment horizontal="center" vertical="center"/>
    </xf>
    <xf numFmtId="194" fontId="6" fillId="0" borderId="0" xfId="1" applyNumberFormat="1" applyFont="1" applyFill="1" applyAlignment="1">
      <alignment vertical="center"/>
    </xf>
    <xf numFmtId="194" fontId="6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8" fontId="70" fillId="0" borderId="0" xfId="1" applyNumberFormat="1" applyFont="1" applyFill="1" applyAlignment="1">
      <alignment vertical="center"/>
    </xf>
    <xf numFmtId="190" fontId="6" fillId="0" borderId="0" xfId="1" applyNumberFormat="1" applyFont="1" applyAlignment="1">
      <alignment vertical="center"/>
    </xf>
    <xf numFmtId="190" fontId="6" fillId="0" borderId="0" xfId="1" applyNumberFormat="1" applyFont="1" applyAlignment="1">
      <alignment horizontal="center" vertical="center"/>
    </xf>
    <xf numFmtId="193" fontId="6" fillId="0" borderId="0" xfId="1" quotePrefix="1" applyNumberFormat="1" applyFont="1" applyFill="1" applyAlignment="1">
      <alignment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94" fontId="6" fillId="0" borderId="0" xfId="0" quotePrefix="1" applyNumberFormat="1" applyFont="1" applyFill="1" applyAlignment="1">
      <alignment horizontal="centerContinuous" vertical="center"/>
    </xf>
    <xf numFmtId="194" fontId="6" fillId="0" borderId="0" xfId="0" applyNumberFormat="1" applyFont="1" applyFill="1" applyAlignment="1">
      <alignment horizontal="centerContinuous" vertical="center"/>
    </xf>
    <xf numFmtId="194" fontId="6" fillId="0" borderId="0" xfId="0" applyNumberFormat="1" applyFont="1" applyFill="1" applyAlignment="1">
      <alignment horizontal="left" vertical="center"/>
    </xf>
    <xf numFmtId="194" fontId="5" fillId="0" borderId="0" xfId="0" applyNumberFormat="1" applyFont="1" applyFill="1" applyAlignment="1">
      <alignment vertical="center"/>
    </xf>
    <xf numFmtId="194" fontId="6" fillId="0" borderId="0" xfId="0" applyNumberFormat="1" applyFont="1" applyFill="1" applyAlignment="1">
      <alignment horizontal="center" vertical="center"/>
    </xf>
    <xf numFmtId="194" fontId="6" fillId="0" borderId="0" xfId="0" applyNumberFormat="1" applyFont="1" applyFill="1" applyAlignment="1">
      <alignment vertical="center"/>
    </xf>
    <xf numFmtId="194" fontId="6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194" fontId="6" fillId="0" borderId="0" xfId="0" quotePrefix="1" applyNumberFormat="1" applyFont="1" applyFill="1" applyAlignment="1">
      <alignment horizontal="left" vertical="center"/>
    </xf>
    <xf numFmtId="194" fontId="6" fillId="0" borderId="0" xfId="0" applyNumberFormat="1" applyFont="1" applyFill="1" applyBorder="1" applyAlignment="1">
      <alignment horizontal="left" vertical="center"/>
    </xf>
    <xf numFmtId="190" fontId="6" fillId="0" borderId="1" xfId="0" applyNumberFormat="1" applyFont="1" applyFill="1" applyBorder="1" applyAlignment="1">
      <alignment horizontal="center" vertical="center"/>
    </xf>
    <xf numFmtId="194" fontId="6" fillId="0" borderId="0" xfId="0" applyNumberFormat="1" applyFont="1" applyFill="1" applyBorder="1" applyAlignment="1">
      <alignment horizontal="right" vertical="center"/>
    </xf>
    <xf numFmtId="194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vertical="center"/>
    </xf>
    <xf numFmtId="194" fontId="6" fillId="0" borderId="2" xfId="0" applyNumberFormat="1" applyFont="1" applyFill="1" applyBorder="1" applyAlignment="1">
      <alignment horizontal="center" vertical="center"/>
    </xf>
    <xf numFmtId="194" fontId="6" fillId="0" borderId="3" xfId="0" applyNumberFormat="1" applyFont="1" applyFill="1" applyBorder="1" applyAlignment="1">
      <alignment horizontal="center" vertical="center"/>
    </xf>
    <xf numFmtId="192" fontId="6" fillId="0" borderId="0" xfId="220" applyFont="1" applyFill="1" applyAlignment="1">
      <alignment horizontal="left" vertical="center"/>
    </xf>
    <xf numFmtId="192" fontId="6" fillId="0" borderId="0" xfId="220" applyFont="1" applyFill="1" applyAlignment="1">
      <alignment vertical="center"/>
    </xf>
    <xf numFmtId="192" fontId="6" fillId="0" borderId="0" xfId="220" applyFont="1" applyAlignment="1">
      <alignment vertical="center"/>
    </xf>
    <xf numFmtId="192" fontId="6" fillId="0" borderId="0" xfId="220" applyFont="1" applyFill="1" applyBorder="1" applyAlignment="1">
      <alignment horizontal="right" vertical="center"/>
    </xf>
    <xf numFmtId="194" fontId="74" fillId="0" borderId="0" xfId="220" applyNumberFormat="1" applyFont="1" applyFill="1" applyAlignment="1">
      <alignment vertical="center"/>
    </xf>
    <xf numFmtId="194" fontId="75" fillId="0" borderId="0" xfId="88" applyNumberFormat="1" applyFont="1" applyAlignment="1">
      <alignment vertical="center"/>
    </xf>
    <xf numFmtId="190" fontId="74" fillId="0" borderId="0" xfId="220" applyNumberFormat="1" applyFont="1" applyFill="1" applyAlignment="1">
      <alignment vertical="center"/>
    </xf>
    <xf numFmtId="190" fontId="74" fillId="0" borderId="1" xfId="220" applyNumberFormat="1" applyFont="1" applyFill="1" applyBorder="1" applyAlignment="1">
      <alignment horizontal="center" vertical="center"/>
    </xf>
    <xf numFmtId="190" fontId="74" fillId="0" borderId="0" xfId="220" applyNumberFormat="1" applyFont="1" applyFill="1" applyAlignment="1">
      <alignment horizontal="center" vertical="center"/>
    </xf>
    <xf numFmtId="194" fontId="74" fillId="0" borderId="1" xfId="22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8" fontId="76" fillId="0" borderId="0" xfId="1" applyNumberFormat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38" fontId="5" fillId="0" borderId="1" xfId="1" applyNumberFormat="1" applyFont="1" applyFill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C2C"/>
      <sheetName val="BANESCO"/>
      <sheetName val="Pd01 vsl sked"/>
      <sheetName val="_BANK.XLS뉮׾_x0003_㌏Joint"/>
      <sheetName val="Newspape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רכוש קבוע "/>
      <sheetName val="LRA"/>
      <sheetName val="Bill No. 2 - Carpark"/>
      <sheetName val="LOOSECHKLIST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alance Sheet"/>
      <sheetName val="F9 Parameters "/>
      <sheetName val="dongia (2)"/>
      <sheetName val="DPLA"/>
      <sheetName val="M_Maincomp"/>
      <sheetName val="StandingData"/>
      <sheetName val="BSI"/>
      <sheetName val="db"/>
      <sheetName val="REPORT"/>
      <sheetName val="JV Entry"/>
      <sheetName val="Nature of Expense"/>
      <sheetName val="mapping"/>
      <sheetName val="tb Q3'08"/>
      <sheetName val="Pd01_vsl_sked"/>
      <sheetName val="YSS31"/>
      <sheetName val="START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CON_infrai"/>
      <sheetName val="SFFee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PL12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4">
          <cell r="B4">
            <v>111874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>
        <row r="4">
          <cell r="B4">
            <v>111874</v>
          </cell>
        </row>
      </sheetData>
      <sheetData sheetId="511">
        <row r="10">
          <cell r="F10">
            <v>0</v>
          </cell>
        </row>
      </sheetData>
      <sheetData sheetId="512">
        <row r="10">
          <cell r="F10">
            <v>0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/>
      <sheetData sheetId="609"/>
      <sheetData sheetId="610"/>
      <sheetData sheetId="611"/>
      <sheetData sheetId="612">
        <row r="10">
          <cell r="F10">
            <v>1746.43</v>
          </cell>
        </row>
      </sheetData>
      <sheetData sheetId="613"/>
      <sheetData sheetId="614">
        <row r="10">
          <cell r="F10">
            <v>1746.43</v>
          </cell>
        </row>
      </sheetData>
      <sheetData sheetId="615"/>
      <sheetData sheetId="616">
        <row r="10">
          <cell r="F10">
            <v>1746.43</v>
          </cell>
        </row>
      </sheetData>
      <sheetData sheetId="617"/>
      <sheetData sheetId="618">
        <row r="10">
          <cell r="F10">
            <v>1746.43</v>
          </cell>
        </row>
      </sheetData>
      <sheetData sheetId="619"/>
      <sheetData sheetId="620">
        <row r="10">
          <cell r="F10">
            <v>1746.43</v>
          </cell>
        </row>
      </sheetData>
      <sheetData sheetId="621"/>
      <sheetData sheetId="622">
        <row r="10">
          <cell r="F10">
            <v>1746.43</v>
          </cell>
        </row>
      </sheetData>
      <sheetData sheetId="623"/>
      <sheetData sheetId="624">
        <row r="10">
          <cell r="F10">
            <v>1746.43</v>
          </cell>
        </row>
      </sheetData>
      <sheetData sheetId="625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 refreshError="1"/>
      <sheetData sheetId="925">
        <row r="10">
          <cell r="F10">
            <v>1746.43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>
        <row r="10">
          <cell r="F10">
            <v>1746.43</v>
          </cell>
        </row>
      </sheetData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0">
          <cell r="F10">
            <v>6.3812059999999997</v>
          </cell>
        </row>
      </sheetData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IS"/>
      <sheetName val="SC1.XLS"/>
      <sheetName val="BARS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Terms and Escrow"/>
      <sheetName val="PAN M4_25 FE CM3 P2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/>
      <sheetData sheetId="400"/>
      <sheetData sheetId="40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ธนชาติ"/>
      <sheetName val="???????????"/>
      <sheetName val="Code"/>
      <sheetName val="Account List"/>
      <sheetName val="Company codes"/>
      <sheetName val="ต__วเง_นร_บ"/>
      <sheetName val="OceMenuSheet"/>
      <sheetName val="Stock Aging"/>
      <sheetName val="NEW ZEALAND"/>
      <sheetName val="OUTLK%"/>
      <sheetName val="RANGES"/>
      <sheetName val="S-5"/>
      <sheetName val="Product Return Detail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CA Sheet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テーブル"/>
      <sheetName val="Demand"/>
      <sheetName val="Sal07"/>
      <sheetName val="_____________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สัญญาบริการอื่น"/>
      <sheetName val="ค่าที่ปรึกษา"/>
      <sheetName val="สัญญาเช่าสนง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Databas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Sheet"/>
      <sheetName val="total"/>
      <sheetName val="A"/>
      <sheetName val="PG7"/>
      <sheetName val="PG8"/>
      <sheetName val="DAY"/>
      <sheetName val="Setup"/>
      <sheetName val="Sales"/>
      <sheetName val="ref"/>
      <sheetName val="DISCOUNT (2)"/>
      <sheetName val="Balance Sheet"/>
      <sheetName val="Y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FS-YTD"/>
      <sheetName val="Ass"/>
      <sheetName val="Wellhrs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BudgetInput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>
            <v>0</v>
          </cell>
        </row>
      </sheetData>
      <sheetData sheetId="397">
        <row r="2">
          <cell r="B2">
            <v>0</v>
          </cell>
        </row>
      </sheetData>
      <sheetData sheetId="398">
        <row r="2">
          <cell r="B2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2">
          <cell r="B2">
            <v>0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/>
      <sheetData sheetId="462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>
            <v>1.9678000000000001E-2</v>
          </cell>
        </row>
      </sheetData>
      <sheetData sheetId="766" refreshError="1"/>
      <sheetData sheetId="767" refreshError="1"/>
      <sheetData sheetId="768" refreshError="1"/>
      <sheetData sheetId="769">
        <row r="2">
          <cell r="B2">
            <v>1.9678000000000001E-2</v>
          </cell>
        </row>
      </sheetData>
      <sheetData sheetId="770" refreshError="1"/>
      <sheetData sheetId="771">
        <row r="2">
          <cell r="B2">
            <v>0</v>
          </cell>
        </row>
      </sheetData>
      <sheetData sheetId="772"/>
      <sheetData sheetId="773"/>
      <sheetData sheetId="774">
        <row r="2">
          <cell r="B2">
            <v>0</v>
          </cell>
        </row>
      </sheetData>
      <sheetData sheetId="775">
        <row r="3">
          <cell r="B3" t="str">
            <v>Total</v>
          </cell>
        </row>
      </sheetData>
      <sheetData sheetId="776"/>
      <sheetData sheetId="777">
        <row r="2">
          <cell r="B2">
            <v>0</v>
          </cell>
        </row>
      </sheetData>
      <sheetData sheetId="778"/>
      <sheetData sheetId="779">
        <row r="2">
          <cell r="B2">
            <v>0</v>
          </cell>
        </row>
      </sheetData>
      <sheetData sheetId="780" refreshError="1"/>
      <sheetData sheetId="781">
        <row r="2">
          <cell r="B2">
            <v>0</v>
          </cell>
        </row>
      </sheetData>
      <sheetData sheetId="782">
        <row r="3">
          <cell r="B3" t="str">
            <v>Total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3">
          <cell r="B3" t="str">
            <v>Total</v>
          </cell>
        </row>
      </sheetData>
      <sheetData sheetId="786">
        <row r="2">
          <cell r="B2">
            <v>0</v>
          </cell>
        </row>
      </sheetData>
      <sheetData sheetId="787">
        <row r="3">
          <cell r="B3" t="str">
            <v>Total</v>
          </cell>
        </row>
      </sheetData>
      <sheetData sheetId="788"/>
      <sheetData sheetId="789">
        <row r="2">
          <cell r="B2">
            <v>0</v>
          </cell>
        </row>
      </sheetData>
      <sheetData sheetId="790">
        <row r="3">
          <cell r="B3" t="str">
            <v>Total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3">
          <cell r="B3" t="str">
            <v>Total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3">
          <cell r="B3" t="str">
            <v>Total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3">
          <cell r="B3" t="str">
            <v>Total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 refreshError="1"/>
      <sheetData sheetId="858" refreshError="1"/>
      <sheetData sheetId="859" refreshError="1"/>
      <sheetData sheetId="860">
        <row r="3">
          <cell r="B3" t="str">
            <v>Total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3">
          <cell r="B3" t="str">
            <v>Total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>
        <row r="3">
          <cell r="B3" t="str">
            <v>Total</v>
          </cell>
        </row>
      </sheetData>
      <sheetData sheetId="867">
        <row r="3">
          <cell r="B3" t="str">
            <v>Total</v>
          </cell>
        </row>
      </sheetData>
      <sheetData sheetId="868"/>
      <sheetData sheetId="869"/>
      <sheetData sheetId="870"/>
      <sheetData sheetId="871"/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3">
          <cell r="B3" t="str">
            <v>Total</v>
          </cell>
        </row>
      </sheetData>
      <sheetData sheetId="875">
        <row r="2">
          <cell r="B2">
            <v>0</v>
          </cell>
        </row>
      </sheetData>
      <sheetData sheetId="876">
        <row r="3">
          <cell r="B3" t="str">
            <v>Total</v>
          </cell>
        </row>
      </sheetData>
      <sheetData sheetId="877">
        <row r="3">
          <cell r="B3" t="str">
            <v>Total</v>
          </cell>
        </row>
      </sheetData>
      <sheetData sheetId="878"/>
      <sheetData sheetId="879">
        <row r="2">
          <cell r="B2">
            <v>0</v>
          </cell>
        </row>
      </sheetData>
      <sheetData sheetId="880">
        <row r="3">
          <cell r="B3" t="str">
            <v>Total</v>
          </cell>
        </row>
      </sheetData>
      <sheetData sheetId="881">
        <row r="2">
          <cell r="B2">
            <v>0</v>
          </cell>
        </row>
      </sheetData>
      <sheetData sheetId="882"/>
      <sheetData sheetId="883">
        <row r="3">
          <cell r="B3" t="str">
            <v>Total</v>
          </cell>
        </row>
      </sheetData>
      <sheetData sheetId="884"/>
      <sheetData sheetId="885">
        <row r="3">
          <cell r="B3" t="str">
            <v>Total</v>
          </cell>
        </row>
      </sheetData>
      <sheetData sheetId="886"/>
      <sheetData sheetId="887">
        <row r="3">
          <cell r="B3" t="str">
            <v>Total</v>
          </cell>
        </row>
      </sheetData>
      <sheetData sheetId="888">
        <row r="2">
          <cell r="B2">
            <v>0</v>
          </cell>
        </row>
      </sheetData>
      <sheetData sheetId="889"/>
      <sheetData sheetId="890">
        <row r="3">
          <cell r="B3" t="str">
            <v>Total</v>
          </cell>
        </row>
      </sheetData>
      <sheetData sheetId="891"/>
      <sheetData sheetId="892"/>
      <sheetData sheetId="893">
        <row r="3">
          <cell r="B3" t="str">
            <v>Total</v>
          </cell>
        </row>
      </sheetData>
      <sheetData sheetId="894"/>
      <sheetData sheetId="895">
        <row r="2">
          <cell r="B2">
            <v>0</v>
          </cell>
        </row>
      </sheetData>
      <sheetData sheetId="896"/>
      <sheetData sheetId="897">
        <row r="3">
          <cell r="B3" t="str">
            <v>Total</v>
          </cell>
        </row>
      </sheetData>
      <sheetData sheetId="898">
        <row r="2">
          <cell r="B2">
            <v>0</v>
          </cell>
        </row>
      </sheetData>
      <sheetData sheetId="899"/>
      <sheetData sheetId="900"/>
      <sheetData sheetId="901"/>
      <sheetData sheetId="902">
        <row r="2">
          <cell r="B2">
            <v>0</v>
          </cell>
        </row>
      </sheetData>
      <sheetData sheetId="903"/>
      <sheetData sheetId="904"/>
      <sheetData sheetId="905">
        <row r="2">
          <cell r="B2">
            <v>0</v>
          </cell>
        </row>
      </sheetData>
      <sheetData sheetId="906"/>
      <sheetData sheetId="907"/>
      <sheetData sheetId="908">
        <row r="2">
          <cell r="B2">
            <v>0</v>
          </cell>
        </row>
      </sheetData>
      <sheetData sheetId="909"/>
      <sheetData sheetId="910"/>
      <sheetData sheetId="911" refreshError="1"/>
      <sheetData sheetId="912">
        <row r="2">
          <cell r="B2">
            <v>0</v>
          </cell>
        </row>
      </sheetData>
      <sheetData sheetId="913"/>
      <sheetData sheetId="914"/>
      <sheetData sheetId="915">
        <row r="2">
          <cell r="B2">
            <v>0</v>
          </cell>
        </row>
      </sheetData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 refreshError="1"/>
      <sheetData sheetId="922" refreshError="1"/>
      <sheetData sheetId="923">
        <row r="3">
          <cell r="B3" t="str">
            <v>Total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3">
          <cell r="B3" t="str">
            <v>Total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INFORM"/>
      <sheetName val="Master"/>
      <sheetName val="?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PL12M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TO - SP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/>
      <sheetData sheetId="67"/>
      <sheetData sheetId="68"/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">
          <cell r="A3" t="str">
            <v>CLIENT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showGridLines="0" view="pageBreakPreview" topLeftCell="A84" zoomScaleNormal="100" zoomScaleSheetLayoutView="100" workbookViewId="0">
      <selection activeCell="M92" sqref="M92"/>
    </sheetView>
  </sheetViews>
  <sheetFormatPr defaultColWidth="10.5546875" defaultRowHeight="21.75" customHeight="1"/>
  <cols>
    <col min="1" max="1" width="24.109375" style="77" customWidth="1"/>
    <col min="2" max="2" width="11.88671875" style="77" customWidth="1"/>
    <col min="3" max="3" width="10.5546875" style="77" customWidth="1"/>
    <col min="4" max="4" width="1.5546875" style="77" customWidth="1"/>
    <col min="5" max="5" width="7.5546875" style="77" customWidth="1"/>
    <col min="6" max="6" width="1.109375" style="78" customWidth="1"/>
    <col min="7" max="7" width="14.44140625" style="19" customWidth="1"/>
    <col min="8" max="8" width="1.109375" style="78" customWidth="1"/>
    <col min="9" max="9" width="14.44140625" style="19" customWidth="1"/>
    <col min="10" max="10" width="1.109375" style="78" customWidth="1"/>
    <col min="11" max="11" width="14.44140625" style="19" customWidth="1"/>
    <col min="12" max="12" width="1.109375" style="77" customWidth="1"/>
    <col min="13" max="13" width="14.44140625" style="19" customWidth="1"/>
    <col min="14" max="14" width="3" style="77" customWidth="1"/>
    <col min="15" max="15" width="14.5546875" style="115" bestFit="1" customWidth="1"/>
    <col min="16" max="16" width="11.44140625" style="77" bestFit="1" customWidth="1"/>
    <col min="17" max="17" width="10.5546875" style="77"/>
    <col min="18" max="18" width="15.109375" style="115" bestFit="1" customWidth="1"/>
    <col min="19" max="19" width="11.44140625" style="77" bestFit="1" customWidth="1"/>
    <col min="20" max="252" width="10.5546875" style="77"/>
    <col min="253" max="253" width="27.109375" style="77" customWidth="1"/>
    <col min="254" max="254" width="8" style="77" customWidth="1"/>
    <col min="255" max="255" width="1.44140625" style="77" customWidth="1"/>
    <col min="256" max="256" width="11" style="77" customWidth="1"/>
    <col min="257" max="257" width="1.44140625" style="77" customWidth="1"/>
    <col min="258" max="258" width="11.44140625" style="77" customWidth="1"/>
    <col min="259" max="259" width="1.5546875" style="77" customWidth="1"/>
    <col min="260" max="260" width="13.5546875" style="77" bestFit="1" customWidth="1"/>
    <col min="261" max="261" width="1.5546875" style="77" customWidth="1"/>
    <col min="262" max="262" width="13.44140625" style="77" customWidth="1"/>
    <col min="263" max="263" width="1.5546875" style="77" customWidth="1"/>
    <col min="264" max="264" width="10.5546875" style="77" customWidth="1"/>
    <col min="265" max="265" width="11.44140625" style="77" bestFit="1" customWidth="1"/>
    <col min="266" max="508" width="10.5546875" style="77"/>
    <col min="509" max="509" width="27.109375" style="77" customWidth="1"/>
    <col min="510" max="510" width="8" style="77" customWidth="1"/>
    <col min="511" max="511" width="1.44140625" style="77" customWidth="1"/>
    <col min="512" max="512" width="11" style="77" customWidth="1"/>
    <col min="513" max="513" width="1.44140625" style="77" customWidth="1"/>
    <col min="514" max="514" width="11.44140625" style="77" customWidth="1"/>
    <col min="515" max="515" width="1.5546875" style="77" customWidth="1"/>
    <col min="516" max="516" width="13.5546875" style="77" bestFit="1" customWidth="1"/>
    <col min="517" max="517" width="1.5546875" style="77" customWidth="1"/>
    <col min="518" max="518" width="13.44140625" style="77" customWidth="1"/>
    <col min="519" max="519" width="1.5546875" style="77" customWidth="1"/>
    <col min="520" max="520" width="10.5546875" style="77" customWidth="1"/>
    <col min="521" max="521" width="11.44140625" style="77" bestFit="1" customWidth="1"/>
    <col min="522" max="764" width="10.5546875" style="77"/>
    <col min="765" max="765" width="27.109375" style="77" customWidth="1"/>
    <col min="766" max="766" width="8" style="77" customWidth="1"/>
    <col min="767" max="767" width="1.44140625" style="77" customWidth="1"/>
    <col min="768" max="768" width="11" style="77" customWidth="1"/>
    <col min="769" max="769" width="1.44140625" style="77" customWidth="1"/>
    <col min="770" max="770" width="11.44140625" style="77" customWidth="1"/>
    <col min="771" max="771" width="1.5546875" style="77" customWidth="1"/>
    <col min="772" max="772" width="13.5546875" style="77" bestFit="1" customWidth="1"/>
    <col min="773" max="773" width="1.5546875" style="77" customWidth="1"/>
    <col min="774" max="774" width="13.44140625" style="77" customWidth="1"/>
    <col min="775" max="775" width="1.5546875" style="77" customWidth="1"/>
    <col min="776" max="776" width="10.5546875" style="77" customWidth="1"/>
    <col min="777" max="777" width="11.44140625" style="77" bestFit="1" customWidth="1"/>
    <col min="778" max="1020" width="10.5546875" style="77"/>
    <col min="1021" max="1021" width="27.109375" style="77" customWidth="1"/>
    <col min="1022" max="1022" width="8" style="77" customWidth="1"/>
    <col min="1023" max="1023" width="1.44140625" style="77" customWidth="1"/>
    <col min="1024" max="1024" width="11" style="77" customWidth="1"/>
    <col min="1025" max="1025" width="1.44140625" style="77" customWidth="1"/>
    <col min="1026" max="1026" width="11.44140625" style="77" customWidth="1"/>
    <col min="1027" max="1027" width="1.5546875" style="77" customWidth="1"/>
    <col min="1028" max="1028" width="13.5546875" style="77" bestFit="1" customWidth="1"/>
    <col min="1029" max="1029" width="1.5546875" style="77" customWidth="1"/>
    <col min="1030" max="1030" width="13.44140625" style="77" customWidth="1"/>
    <col min="1031" max="1031" width="1.5546875" style="77" customWidth="1"/>
    <col min="1032" max="1032" width="10.5546875" style="77" customWidth="1"/>
    <col min="1033" max="1033" width="11.44140625" style="77" bestFit="1" customWidth="1"/>
    <col min="1034" max="1276" width="10.5546875" style="77"/>
    <col min="1277" max="1277" width="27.109375" style="77" customWidth="1"/>
    <col min="1278" max="1278" width="8" style="77" customWidth="1"/>
    <col min="1279" max="1279" width="1.44140625" style="77" customWidth="1"/>
    <col min="1280" max="1280" width="11" style="77" customWidth="1"/>
    <col min="1281" max="1281" width="1.44140625" style="77" customWidth="1"/>
    <col min="1282" max="1282" width="11.44140625" style="77" customWidth="1"/>
    <col min="1283" max="1283" width="1.5546875" style="77" customWidth="1"/>
    <col min="1284" max="1284" width="13.5546875" style="77" bestFit="1" customWidth="1"/>
    <col min="1285" max="1285" width="1.5546875" style="77" customWidth="1"/>
    <col min="1286" max="1286" width="13.44140625" style="77" customWidth="1"/>
    <col min="1287" max="1287" width="1.5546875" style="77" customWidth="1"/>
    <col min="1288" max="1288" width="10.5546875" style="77" customWidth="1"/>
    <col min="1289" max="1289" width="11.44140625" style="77" bestFit="1" customWidth="1"/>
    <col min="1290" max="1532" width="10.5546875" style="77"/>
    <col min="1533" max="1533" width="27.109375" style="77" customWidth="1"/>
    <col min="1534" max="1534" width="8" style="77" customWidth="1"/>
    <col min="1535" max="1535" width="1.44140625" style="77" customWidth="1"/>
    <col min="1536" max="1536" width="11" style="77" customWidth="1"/>
    <col min="1537" max="1537" width="1.44140625" style="77" customWidth="1"/>
    <col min="1538" max="1538" width="11.44140625" style="77" customWidth="1"/>
    <col min="1539" max="1539" width="1.5546875" style="77" customWidth="1"/>
    <col min="1540" max="1540" width="13.5546875" style="77" bestFit="1" customWidth="1"/>
    <col min="1541" max="1541" width="1.5546875" style="77" customWidth="1"/>
    <col min="1542" max="1542" width="13.44140625" style="77" customWidth="1"/>
    <col min="1543" max="1543" width="1.5546875" style="77" customWidth="1"/>
    <col min="1544" max="1544" width="10.5546875" style="77" customWidth="1"/>
    <col min="1545" max="1545" width="11.44140625" style="77" bestFit="1" customWidth="1"/>
    <col min="1546" max="1788" width="10.5546875" style="77"/>
    <col min="1789" max="1789" width="27.109375" style="77" customWidth="1"/>
    <col min="1790" max="1790" width="8" style="77" customWidth="1"/>
    <col min="1791" max="1791" width="1.44140625" style="77" customWidth="1"/>
    <col min="1792" max="1792" width="11" style="77" customWidth="1"/>
    <col min="1793" max="1793" width="1.44140625" style="77" customWidth="1"/>
    <col min="1794" max="1794" width="11.44140625" style="77" customWidth="1"/>
    <col min="1795" max="1795" width="1.5546875" style="77" customWidth="1"/>
    <col min="1796" max="1796" width="13.5546875" style="77" bestFit="1" customWidth="1"/>
    <col min="1797" max="1797" width="1.5546875" style="77" customWidth="1"/>
    <col min="1798" max="1798" width="13.44140625" style="77" customWidth="1"/>
    <col min="1799" max="1799" width="1.5546875" style="77" customWidth="1"/>
    <col min="1800" max="1800" width="10.5546875" style="77" customWidth="1"/>
    <col min="1801" max="1801" width="11.44140625" style="77" bestFit="1" customWidth="1"/>
    <col min="1802" max="2044" width="10.5546875" style="77"/>
    <col min="2045" max="2045" width="27.109375" style="77" customWidth="1"/>
    <col min="2046" max="2046" width="8" style="77" customWidth="1"/>
    <col min="2047" max="2047" width="1.44140625" style="77" customWidth="1"/>
    <col min="2048" max="2048" width="11" style="77" customWidth="1"/>
    <col min="2049" max="2049" width="1.44140625" style="77" customWidth="1"/>
    <col min="2050" max="2050" width="11.44140625" style="77" customWidth="1"/>
    <col min="2051" max="2051" width="1.5546875" style="77" customWidth="1"/>
    <col min="2052" max="2052" width="13.5546875" style="77" bestFit="1" customWidth="1"/>
    <col min="2053" max="2053" width="1.5546875" style="77" customWidth="1"/>
    <col min="2054" max="2054" width="13.44140625" style="77" customWidth="1"/>
    <col min="2055" max="2055" width="1.5546875" style="77" customWidth="1"/>
    <col min="2056" max="2056" width="10.5546875" style="77" customWidth="1"/>
    <col min="2057" max="2057" width="11.44140625" style="77" bestFit="1" customWidth="1"/>
    <col min="2058" max="2300" width="10.5546875" style="77"/>
    <col min="2301" max="2301" width="27.109375" style="77" customWidth="1"/>
    <col min="2302" max="2302" width="8" style="77" customWidth="1"/>
    <col min="2303" max="2303" width="1.44140625" style="77" customWidth="1"/>
    <col min="2304" max="2304" width="11" style="77" customWidth="1"/>
    <col min="2305" max="2305" width="1.44140625" style="77" customWidth="1"/>
    <col min="2306" max="2306" width="11.44140625" style="77" customWidth="1"/>
    <col min="2307" max="2307" width="1.5546875" style="77" customWidth="1"/>
    <col min="2308" max="2308" width="13.5546875" style="77" bestFit="1" customWidth="1"/>
    <col min="2309" max="2309" width="1.5546875" style="77" customWidth="1"/>
    <col min="2310" max="2310" width="13.44140625" style="77" customWidth="1"/>
    <col min="2311" max="2311" width="1.5546875" style="77" customWidth="1"/>
    <col min="2312" max="2312" width="10.5546875" style="77" customWidth="1"/>
    <col min="2313" max="2313" width="11.44140625" style="77" bestFit="1" customWidth="1"/>
    <col min="2314" max="2556" width="10.5546875" style="77"/>
    <col min="2557" max="2557" width="27.109375" style="77" customWidth="1"/>
    <col min="2558" max="2558" width="8" style="77" customWidth="1"/>
    <col min="2559" max="2559" width="1.44140625" style="77" customWidth="1"/>
    <col min="2560" max="2560" width="11" style="77" customWidth="1"/>
    <col min="2561" max="2561" width="1.44140625" style="77" customWidth="1"/>
    <col min="2562" max="2562" width="11.44140625" style="77" customWidth="1"/>
    <col min="2563" max="2563" width="1.5546875" style="77" customWidth="1"/>
    <col min="2564" max="2564" width="13.5546875" style="77" bestFit="1" customWidth="1"/>
    <col min="2565" max="2565" width="1.5546875" style="77" customWidth="1"/>
    <col min="2566" max="2566" width="13.44140625" style="77" customWidth="1"/>
    <col min="2567" max="2567" width="1.5546875" style="77" customWidth="1"/>
    <col min="2568" max="2568" width="10.5546875" style="77" customWidth="1"/>
    <col min="2569" max="2569" width="11.44140625" style="77" bestFit="1" customWidth="1"/>
    <col min="2570" max="2812" width="10.5546875" style="77"/>
    <col min="2813" max="2813" width="27.109375" style="77" customWidth="1"/>
    <col min="2814" max="2814" width="8" style="77" customWidth="1"/>
    <col min="2815" max="2815" width="1.44140625" style="77" customWidth="1"/>
    <col min="2816" max="2816" width="11" style="77" customWidth="1"/>
    <col min="2817" max="2817" width="1.44140625" style="77" customWidth="1"/>
    <col min="2818" max="2818" width="11.44140625" style="77" customWidth="1"/>
    <col min="2819" max="2819" width="1.5546875" style="77" customWidth="1"/>
    <col min="2820" max="2820" width="13.5546875" style="77" bestFit="1" customWidth="1"/>
    <col min="2821" max="2821" width="1.5546875" style="77" customWidth="1"/>
    <col min="2822" max="2822" width="13.44140625" style="77" customWidth="1"/>
    <col min="2823" max="2823" width="1.5546875" style="77" customWidth="1"/>
    <col min="2824" max="2824" width="10.5546875" style="77" customWidth="1"/>
    <col min="2825" max="2825" width="11.44140625" style="77" bestFit="1" customWidth="1"/>
    <col min="2826" max="3068" width="10.5546875" style="77"/>
    <col min="3069" max="3069" width="27.109375" style="77" customWidth="1"/>
    <col min="3070" max="3070" width="8" style="77" customWidth="1"/>
    <col min="3071" max="3071" width="1.44140625" style="77" customWidth="1"/>
    <col min="3072" max="3072" width="11" style="77" customWidth="1"/>
    <col min="3073" max="3073" width="1.44140625" style="77" customWidth="1"/>
    <col min="3074" max="3074" width="11.44140625" style="77" customWidth="1"/>
    <col min="3075" max="3075" width="1.5546875" style="77" customWidth="1"/>
    <col min="3076" max="3076" width="13.5546875" style="77" bestFit="1" customWidth="1"/>
    <col min="3077" max="3077" width="1.5546875" style="77" customWidth="1"/>
    <col min="3078" max="3078" width="13.44140625" style="77" customWidth="1"/>
    <col min="3079" max="3079" width="1.5546875" style="77" customWidth="1"/>
    <col min="3080" max="3080" width="10.5546875" style="77" customWidth="1"/>
    <col min="3081" max="3081" width="11.44140625" style="77" bestFit="1" customWidth="1"/>
    <col min="3082" max="3324" width="10.5546875" style="77"/>
    <col min="3325" max="3325" width="27.109375" style="77" customWidth="1"/>
    <col min="3326" max="3326" width="8" style="77" customWidth="1"/>
    <col min="3327" max="3327" width="1.44140625" style="77" customWidth="1"/>
    <col min="3328" max="3328" width="11" style="77" customWidth="1"/>
    <col min="3329" max="3329" width="1.44140625" style="77" customWidth="1"/>
    <col min="3330" max="3330" width="11.44140625" style="77" customWidth="1"/>
    <col min="3331" max="3331" width="1.5546875" style="77" customWidth="1"/>
    <col min="3332" max="3332" width="13.5546875" style="77" bestFit="1" customWidth="1"/>
    <col min="3333" max="3333" width="1.5546875" style="77" customWidth="1"/>
    <col min="3334" max="3334" width="13.44140625" style="77" customWidth="1"/>
    <col min="3335" max="3335" width="1.5546875" style="77" customWidth="1"/>
    <col min="3336" max="3336" width="10.5546875" style="77" customWidth="1"/>
    <col min="3337" max="3337" width="11.44140625" style="77" bestFit="1" customWidth="1"/>
    <col min="3338" max="3580" width="10.5546875" style="77"/>
    <col min="3581" max="3581" width="27.109375" style="77" customWidth="1"/>
    <col min="3582" max="3582" width="8" style="77" customWidth="1"/>
    <col min="3583" max="3583" width="1.44140625" style="77" customWidth="1"/>
    <col min="3584" max="3584" width="11" style="77" customWidth="1"/>
    <col min="3585" max="3585" width="1.44140625" style="77" customWidth="1"/>
    <col min="3586" max="3586" width="11.44140625" style="77" customWidth="1"/>
    <col min="3587" max="3587" width="1.5546875" style="77" customWidth="1"/>
    <col min="3588" max="3588" width="13.5546875" style="77" bestFit="1" customWidth="1"/>
    <col min="3589" max="3589" width="1.5546875" style="77" customWidth="1"/>
    <col min="3590" max="3590" width="13.44140625" style="77" customWidth="1"/>
    <col min="3591" max="3591" width="1.5546875" style="77" customWidth="1"/>
    <col min="3592" max="3592" width="10.5546875" style="77" customWidth="1"/>
    <col min="3593" max="3593" width="11.44140625" style="77" bestFit="1" customWidth="1"/>
    <col min="3594" max="3836" width="10.5546875" style="77"/>
    <col min="3837" max="3837" width="27.109375" style="77" customWidth="1"/>
    <col min="3838" max="3838" width="8" style="77" customWidth="1"/>
    <col min="3839" max="3839" width="1.44140625" style="77" customWidth="1"/>
    <col min="3840" max="3840" width="11" style="77" customWidth="1"/>
    <col min="3841" max="3841" width="1.44140625" style="77" customWidth="1"/>
    <col min="3842" max="3842" width="11.44140625" style="77" customWidth="1"/>
    <col min="3843" max="3843" width="1.5546875" style="77" customWidth="1"/>
    <col min="3844" max="3844" width="13.5546875" style="77" bestFit="1" customWidth="1"/>
    <col min="3845" max="3845" width="1.5546875" style="77" customWidth="1"/>
    <col min="3846" max="3846" width="13.44140625" style="77" customWidth="1"/>
    <col min="3847" max="3847" width="1.5546875" style="77" customWidth="1"/>
    <col min="3848" max="3848" width="10.5546875" style="77" customWidth="1"/>
    <col min="3849" max="3849" width="11.44140625" style="77" bestFit="1" customWidth="1"/>
    <col min="3850" max="4092" width="10.5546875" style="77"/>
    <col min="4093" max="4093" width="27.109375" style="77" customWidth="1"/>
    <col min="4094" max="4094" width="8" style="77" customWidth="1"/>
    <col min="4095" max="4095" width="1.44140625" style="77" customWidth="1"/>
    <col min="4096" max="4096" width="11" style="77" customWidth="1"/>
    <col min="4097" max="4097" width="1.44140625" style="77" customWidth="1"/>
    <col min="4098" max="4098" width="11.44140625" style="77" customWidth="1"/>
    <col min="4099" max="4099" width="1.5546875" style="77" customWidth="1"/>
    <col min="4100" max="4100" width="13.5546875" style="77" bestFit="1" customWidth="1"/>
    <col min="4101" max="4101" width="1.5546875" style="77" customWidth="1"/>
    <col min="4102" max="4102" width="13.44140625" style="77" customWidth="1"/>
    <col min="4103" max="4103" width="1.5546875" style="77" customWidth="1"/>
    <col min="4104" max="4104" width="10.5546875" style="77" customWidth="1"/>
    <col min="4105" max="4105" width="11.44140625" style="77" bestFit="1" customWidth="1"/>
    <col min="4106" max="4348" width="10.5546875" style="77"/>
    <col min="4349" max="4349" width="27.109375" style="77" customWidth="1"/>
    <col min="4350" max="4350" width="8" style="77" customWidth="1"/>
    <col min="4351" max="4351" width="1.44140625" style="77" customWidth="1"/>
    <col min="4352" max="4352" width="11" style="77" customWidth="1"/>
    <col min="4353" max="4353" width="1.44140625" style="77" customWidth="1"/>
    <col min="4354" max="4354" width="11.44140625" style="77" customWidth="1"/>
    <col min="4355" max="4355" width="1.5546875" style="77" customWidth="1"/>
    <col min="4356" max="4356" width="13.5546875" style="77" bestFit="1" customWidth="1"/>
    <col min="4357" max="4357" width="1.5546875" style="77" customWidth="1"/>
    <col min="4358" max="4358" width="13.44140625" style="77" customWidth="1"/>
    <col min="4359" max="4359" width="1.5546875" style="77" customWidth="1"/>
    <col min="4360" max="4360" width="10.5546875" style="77" customWidth="1"/>
    <col min="4361" max="4361" width="11.44140625" style="77" bestFit="1" customWidth="1"/>
    <col min="4362" max="4604" width="10.5546875" style="77"/>
    <col min="4605" max="4605" width="27.109375" style="77" customWidth="1"/>
    <col min="4606" max="4606" width="8" style="77" customWidth="1"/>
    <col min="4607" max="4607" width="1.44140625" style="77" customWidth="1"/>
    <col min="4608" max="4608" width="11" style="77" customWidth="1"/>
    <col min="4609" max="4609" width="1.44140625" style="77" customWidth="1"/>
    <col min="4610" max="4610" width="11.44140625" style="77" customWidth="1"/>
    <col min="4611" max="4611" width="1.5546875" style="77" customWidth="1"/>
    <col min="4612" max="4612" width="13.5546875" style="77" bestFit="1" customWidth="1"/>
    <col min="4613" max="4613" width="1.5546875" style="77" customWidth="1"/>
    <col min="4614" max="4614" width="13.44140625" style="77" customWidth="1"/>
    <col min="4615" max="4615" width="1.5546875" style="77" customWidth="1"/>
    <col min="4616" max="4616" width="10.5546875" style="77" customWidth="1"/>
    <col min="4617" max="4617" width="11.44140625" style="77" bestFit="1" customWidth="1"/>
    <col min="4618" max="4860" width="10.5546875" style="77"/>
    <col min="4861" max="4861" width="27.109375" style="77" customWidth="1"/>
    <col min="4862" max="4862" width="8" style="77" customWidth="1"/>
    <col min="4863" max="4863" width="1.44140625" style="77" customWidth="1"/>
    <col min="4864" max="4864" width="11" style="77" customWidth="1"/>
    <col min="4865" max="4865" width="1.44140625" style="77" customWidth="1"/>
    <col min="4866" max="4866" width="11.44140625" style="77" customWidth="1"/>
    <col min="4867" max="4867" width="1.5546875" style="77" customWidth="1"/>
    <col min="4868" max="4868" width="13.5546875" style="77" bestFit="1" customWidth="1"/>
    <col min="4869" max="4869" width="1.5546875" style="77" customWidth="1"/>
    <col min="4870" max="4870" width="13.44140625" style="77" customWidth="1"/>
    <col min="4871" max="4871" width="1.5546875" style="77" customWidth="1"/>
    <col min="4872" max="4872" width="10.5546875" style="77" customWidth="1"/>
    <col min="4873" max="4873" width="11.44140625" style="77" bestFit="1" customWidth="1"/>
    <col min="4874" max="5116" width="10.5546875" style="77"/>
    <col min="5117" max="5117" width="27.109375" style="77" customWidth="1"/>
    <col min="5118" max="5118" width="8" style="77" customWidth="1"/>
    <col min="5119" max="5119" width="1.44140625" style="77" customWidth="1"/>
    <col min="5120" max="5120" width="11" style="77" customWidth="1"/>
    <col min="5121" max="5121" width="1.44140625" style="77" customWidth="1"/>
    <col min="5122" max="5122" width="11.44140625" style="77" customWidth="1"/>
    <col min="5123" max="5123" width="1.5546875" style="77" customWidth="1"/>
    <col min="5124" max="5124" width="13.5546875" style="77" bestFit="1" customWidth="1"/>
    <col min="5125" max="5125" width="1.5546875" style="77" customWidth="1"/>
    <col min="5126" max="5126" width="13.44140625" style="77" customWidth="1"/>
    <col min="5127" max="5127" width="1.5546875" style="77" customWidth="1"/>
    <col min="5128" max="5128" width="10.5546875" style="77" customWidth="1"/>
    <col min="5129" max="5129" width="11.44140625" style="77" bestFit="1" customWidth="1"/>
    <col min="5130" max="5372" width="10.5546875" style="77"/>
    <col min="5373" max="5373" width="27.109375" style="77" customWidth="1"/>
    <col min="5374" max="5374" width="8" style="77" customWidth="1"/>
    <col min="5375" max="5375" width="1.44140625" style="77" customWidth="1"/>
    <col min="5376" max="5376" width="11" style="77" customWidth="1"/>
    <col min="5377" max="5377" width="1.44140625" style="77" customWidth="1"/>
    <col min="5378" max="5378" width="11.44140625" style="77" customWidth="1"/>
    <col min="5379" max="5379" width="1.5546875" style="77" customWidth="1"/>
    <col min="5380" max="5380" width="13.5546875" style="77" bestFit="1" customWidth="1"/>
    <col min="5381" max="5381" width="1.5546875" style="77" customWidth="1"/>
    <col min="5382" max="5382" width="13.44140625" style="77" customWidth="1"/>
    <col min="5383" max="5383" width="1.5546875" style="77" customWidth="1"/>
    <col min="5384" max="5384" width="10.5546875" style="77" customWidth="1"/>
    <col min="5385" max="5385" width="11.44140625" style="77" bestFit="1" customWidth="1"/>
    <col min="5386" max="5628" width="10.5546875" style="77"/>
    <col min="5629" max="5629" width="27.109375" style="77" customWidth="1"/>
    <col min="5630" max="5630" width="8" style="77" customWidth="1"/>
    <col min="5631" max="5631" width="1.44140625" style="77" customWidth="1"/>
    <col min="5632" max="5632" width="11" style="77" customWidth="1"/>
    <col min="5633" max="5633" width="1.44140625" style="77" customWidth="1"/>
    <col min="5634" max="5634" width="11.44140625" style="77" customWidth="1"/>
    <col min="5635" max="5635" width="1.5546875" style="77" customWidth="1"/>
    <col min="5636" max="5636" width="13.5546875" style="77" bestFit="1" customWidth="1"/>
    <col min="5637" max="5637" width="1.5546875" style="77" customWidth="1"/>
    <col min="5638" max="5638" width="13.44140625" style="77" customWidth="1"/>
    <col min="5639" max="5639" width="1.5546875" style="77" customWidth="1"/>
    <col min="5640" max="5640" width="10.5546875" style="77" customWidth="1"/>
    <col min="5641" max="5641" width="11.44140625" style="77" bestFit="1" customWidth="1"/>
    <col min="5642" max="5884" width="10.5546875" style="77"/>
    <col min="5885" max="5885" width="27.109375" style="77" customWidth="1"/>
    <col min="5886" max="5886" width="8" style="77" customWidth="1"/>
    <col min="5887" max="5887" width="1.44140625" style="77" customWidth="1"/>
    <col min="5888" max="5888" width="11" style="77" customWidth="1"/>
    <col min="5889" max="5889" width="1.44140625" style="77" customWidth="1"/>
    <col min="5890" max="5890" width="11.44140625" style="77" customWidth="1"/>
    <col min="5891" max="5891" width="1.5546875" style="77" customWidth="1"/>
    <col min="5892" max="5892" width="13.5546875" style="77" bestFit="1" customWidth="1"/>
    <col min="5893" max="5893" width="1.5546875" style="77" customWidth="1"/>
    <col min="5894" max="5894" width="13.44140625" style="77" customWidth="1"/>
    <col min="5895" max="5895" width="1.5546875" style="77" customWidth="1"/>
    <col min="5896" max="5896" width="10.5546875" style="77" customWidth="1"/>
    <col min="5897" max="5897" width="11.44140625" style="77" bestFit="1" customWidth="1"/>
    <col min="5898" max="6140" width="10.5546875" style="77"/>
    <col min="6141" max="6141" width="27.109375" style="77" customWidth="1"/>
    <col min="6142" max="6142" width="8" style="77" customWidth="1"/>
    <col min="6143" max="6143" width="1.44140625" style="77" customWidth="1"/>
    <col min="6144" max="6144" width="11" style="77" customWidth="1"/>
    <col min="6145" max="6145" width="1.44140625" style="77" customWidth="1"/>
    <col min="6146" max="6146" width="11.44140625" style="77" customWidth="1"/>
    <col min="6147" max="6147" width="1.5546875" style="77" customWidth="1"/>
    <col min="6148" max="6148" width="13.5546875" style="77" bestFit="1" customWidth="1"/>
    <col min="6149" max="6149" width="1.5546875" style="77" customWidth="1"/>
    <col min="6150" max="6150" width="13.44140625" style="77" customWidth="1"/>
    <col min="6151" max="6151" width="1.5546875" style="77" customWidth="1"/>
    <col min="6152" max="6152" width="10.5546875" style="77" customWidth="1"/>
    <col min="6153" max="6153" width="11.44140625" style="77" bestFit="1" customWidth="1"/>
    <col min="6154" max="6396" width="10.5546875" style="77"/>
    <col min="6397" max="6397" width="27.109375" style="77" customWidth="1"/>
    <col min="6398" max="6398" width="8" style="77" customWidth="1"/>
    <col min="6399" max="6399" width="1.44140625" style="77" customWidth="1"/>
    <col min="6400" max="6400" width="11" style="77" customWidth="1"/>
    <col min="6401" max="6401" width="1.44140625" style="77" customWidth="1"/>
    <col min="6402" max="6402" width="11.44140625" style="77" customWidth="1"/>
    <col min="6403" max="6403" width="1.5546875" style="77" customWidth="1"/>
    <col min="6404" max="6404" width="13.5546875" style="77" bestFit="1" customWidth="1"/>
    <col min="6405" max="6405" width="1.5546875" style="77" customWidth="1"/>
    <col min="6406" max="6406" width="13.44140625" style="77" customWidth="1"/>
    <col min="6407" max="6407" width="1.5546875" style="77" customWidth="1"/>
    <col min="6408" max="6408" width="10.5546875" style="77" customWidth="1"/>
    <col min="6409" max="6409" width="11.44140625" style="77" bestFit="1" customWidth="1"/>
    <col min="6410" max="6652" width="10.5546875" style="77"/>
    <col min="6653" max="6653" width="27.109375" style="77" customWidth="1"/>
    <col min="6654" max="6654" width="8" style="77" customWidth="1"/>
    <col min="6655" max="6655" width="1.44140625" style="77" customWidth="1"/>
    <col min="6656" max="6656" width="11" style="77" customWidth="1"/>
    <col min="6657" max="6657" width="1.44140625" style="77" customWidth="1"/>
    <col min="6658" max="6658" width="11.44140625" style="77" customWidth="1"/>
    <col min="6659" max="6659" width="1.5546875" style="77" customWidth="1"/>
    <col min="6660" max="6660" width="13.5546875" style="77" bestFit="1" customWidth="1"/>
    <col min="6661" max="6661" width="1.5546875" style="77" customWidth="1"/>
    <col min="6662" max="6662" width="13.44140625" style="77" customWidth="1"/>
    <col min="6663" max="6663" width="1.5546875" style="77" customWidth="1"/>
    <col min="6664" max="6664" width="10.5546875" style="77" customWidth="1"/>
    <col min="6665" max="6665" width="11.44140625" style="77" bestFit="1" customWidth="1"/>
    <col min="6666" max="6908" width="10.5546875" style="77"/>
    <col min="6909" max="6909" width="27.109375" style="77" customWidth="1"/>
    <col min="6910" max="6910" width="8" style="77" customWidth="1"/>
    <col min="6911" max="6911" width="1.44140625" style="77" customWidth="1"/>
    <col min="6912" max="6912" width="11" style="77" customWidth="1"/>
    <col min="6913" max="6913" width="1.44140625" style="77" customWidth="1"/>
    <col min="6914" max="6914" width="11.44140625" style="77" customWidth="1"/>
    <col min="6915" max="6915" width="1.5546875" style="77" customWidth="1"/>
    <col min="6916" max="6916" width="13.5546875" style="77" bestFit="1" customWidth="1"/>
    <col min="6917" max="6917" width="1.5546875" style="77" customWidth="1"/>
    <col min="6918" max="6918" width="13.44140625" style="77" customWidth="1"/>
    <col min="6919" max="6919" width="1.5546875" style="77" customWidth="1"/>
    <col min="6920" max="6920" width="10.5546875" style="77" customWidth="1"/>
    <col min="6921" max="6921" width="11.44140625" style="77" bestFit="1" customWidth="1"/>
    <col min="6922" max="7164" width="10.5546875" style="77"/>
    <col min="7165" max="7165" width="27.109375" style="77" customWidth="1"/>
    <col min="7166" max="7166" width="8" style="77" customWidth="1"/>
    <col min="7167" max="7167" width="1.44140625" style="77" customWidth="1"/>
    <col min="7168" max="7168" width="11" style="77" customWidth="1"/>
    <col min="7169" max="7169" width="1.44140625" style="77" customWidth="1"/>
    <col min="7170" max="7170" width="11.44140625" style="77" customWidth="1"/>
    <col min="7171" max="7171" width="1.5546875" style="77" customWidth="1"/>
    <col min="7172" max="7172" width="13.5546875" style="77" bestFit="1" customWidth="1"/>
    <col min="7173" max="7173" width="1.5546875" style="77" customWidth="1"/>
    <col min="7174" max="7174" width="13.44140625" style="77" customWidth="1"/>
    <col min="7175" max="7175" width="1.5546875" style="77" customWidth="1"/>
    <col min="7176" max="7176" width="10.5546875" style="77" customWidth="1"/>
    <col min="7177" max="7177" width="11.44140625" style="77" bestFit="1" customWidth="1"/>
    <col min="7178" max="7420" width="10.5546875" style="77"/>
    <col min="7421" max="7421" width="27.109375" style="77" customWidth="1"/>
    <col min="7422" max="7422" width="8" style="77" customWidth="1"/>
    <col min="7423" max="7423" width="1.44140625" style="77" customWidth="1"/>
    <col min="7424" max="7424" width="11" style="77" customWidth="1"/>
    <col min="7425" max="7425" width="1.44140625" style="77" customWidth="1"/>
    <col min="7426" max="7426" width="11.44140625" style="77" customWidth="1"/>
    <col min="7427" max="7427" width="1.5546875" style="77" customWidth="1"/>
    <col min="7428" max="7428" width="13.5546875" style="77" bestFit="1" customWidth="1"/>
    <col min="7429" max="7429" width="1.5546875" style="77" customWidth="1"/>
    <col min="7430" max="7430" width="13.44140625" style="77" customWidth="1"/>
    <col min="7431" max="7431" width="1.5546875" style="77" customWidth="1"/>
    <col min="7432" max="7432" width="10.5546875" style="77" customWidth="1"/>
    <col min="7433" max="7433" width="11.44140625" style="77" bestFit="1" customWidth="1"/>
    <col min="7434" max="7676" width="10.5546875" style="77"/>
    <col min="7677" max="7677" width="27.109375" style="77" customWidth="1"/>
    <col min="7678" max="7678" width="8" style="77" customWidth="1"/>
    <col min="7679" max="7679" width="1.44140625" style="77" customWidth="1"/>
    <col min="7680" max="7680" width="11" style="77" customWidth="1"/>
    <col min="7681" max="7681" width="1.44140625" style="77" customWidth="1"/>
    <col min="7682" max="7682" width="11.44140625" style="77" customWidth="1"/>
    <col min="7683" max="7683" width="1.5546875" style="77" customWidth="1"/>
    <col min="7684" max="7684" width="13.5546875" style="77" bestFit="1" customWidth="1"/>
    <col min="7685" max="7685" width="1.5546875" style="77" customWidth="1"/>
    <col min="7686" max="7686" width="13.44140625" style="77" customWidth="1"/>
    <col min="7687" max="7687" width="1.5546875" style="77" customWidth="1"/>
    <col min="7688" max="7688" width="10.5546875" style="77" customWidth="1"/>
    <col min="7689" max="7689" width="11.44140625" style="77" bestFit="1" customWidth="1"/>
    <col min="7690" max="7932" width="10.5546875" style="77"/>
    <col min="7933" max="7933" width="27.109375" style="77" customWidth="1"/>
    <col min="7934" max="7934" width="8" style="77" customWidth="1"/>
    <col min="7935" max="7935" width="1.44140625" style="77" customWidth="1"/>
    <col min="7936" max="7936" width="11" style="77" customWidth="1"/>
    <col min="7937" max="7937" width="1.44140625" style="77" customWidth="1"/>
    <col min="7938" max="7938" width="11.44140625" style="77" customWidth="1"/>
    <col min="7939" max="7939" width="1.5546875" style="77" customWidth="1"/>
    <col min="7940" max="7940" width="13.5546875" style="77" bestFit="1" customWidth="1"/>
    <col min="7941" max="7941" width="1.5546875" style="77" customWidth="1"/>
    <col min="7942" max="7942" width="13.44140625" style="77" customWidth="1"/>
    <col min="7943" max="7943" width="1.5546875" style="77" customWidth="1"/>
    <col min="7944" max="7944" width="10.5546875" style="77" customWidth="1"/>
    <col min="7945" max="7945" width="11.44140625" style="77" bestFit="1" customWidth="1"/>
    <col min="7946" max="8188" width="10.5546875" style="77"/>
    <col min="8189" max="8189" width="27.109375" style="77" customWidth="1"/>
    <col min="8190" max="8190" width="8" style="77" customWidth="1"/>
    <col min="8191" max="8191" width="1.44140625" style="77" customWidth="1"/>
    <col min="8192" max="8192" width="11" style="77" customWidth="1"/>
    <col min="8193" max="8193" width="1.44140625" style="77" customWidth="1"/>
    <col min="8194" max="8194" width="11.44140625" style="77" customWidth="1"/>
    <col min="8195" max="8195" width="1.5546875" style="77" customWidth="1"/>
    <col min="8196" max="8196" width="13.5546875" style="77" bestFit="1" customWidth="1"/>
    <col min="8197" max="8197" width="1.5546875" style="77" customWidth="1"/>
    <col min="8198" max="8198" width="13.44140625" style="77" customWidth="1"/>
    <col min="8199" max="8199" width="1.5546875" style="77" customWidth="1"/>
    <col min="8200" max="8200" width="10.5546875" style="77" customWidth="1"/>
    <col min="8201" max="8201" width="11.44140625" style="77" bestFit="1" customWidth="1"/>
    <col min="8202" max="8444" width="10.5546875" style="77"/>
    <col min="8445" max="8445" width="27.109375" style="77" customWidth="1"/>
    <col min="8446" max="8446" width="8" style="77" customWidth="1"/>
    <col min="8447" max="8447" width="1.44140625" style="77" customWidth="1"/>
    <col min="8448" max="8448" width="11" style="77" customWidth="1"/>
    <col min="8449" max="8449" width="1.44140625" style="77" customWidth="1"/>
    <col min="8450" max="8450" width="11.44140625" style="77" customWidth="1"/>
    <col min="8451" max="8451" width="1.5546875" style="77" customWidth="1"/>
    <col min="8452" max="8452" width="13.5546875" style="77" bestFit="1" customWidth="1"/>
    <col min="8453" max="8453" width="1.5546875" style="77" customWidth="1"/>
    <col min="8454" max="8454" width="13.44140625" style="77" customWidth="1"/>
    <col min="8455" max="8455" width="1.5546875" style="77" customWidth="1"/>
    <col min="8456" max="8456" width="10.5546875" style="77" customWidth="1"/>
    <col min="8457" max="8457" width="11.44140625" style="77" bestFit="1" customWidth="1"/>
    <col min="8458" max="8700" width="10.5546875" style="77"/>
    <col min="8701" max="8701" width="27.109375" style="77" customWidth="1"/>
    <col min="8702" max="8702" width="8" style="77" customWidth="1"/>
    <col min="8703" max="8703" width="1.44140625" style="77" customWidth="1"/>
    <col min="8704" max="8704" width="11" style="77" customWidth="1"/>
    <col min="8705" max="8705" width="1.44140625" style="77" customWidth="1"/>
    <col min="8706" max="8706" width="11.44140625" style="77" customWidth="1"/>
    <col min="8707" max="8707" width="1.5546875" style="77" customWidth="1"/>
    <col min="8708" max="8708" width="13.5546875" style="77" bestFit="1" customWidth="1"/>
    <col min="8709" max="8709" width="1.5546875" style="77" customWidth="1"/>
    <col min="8710" max="8710" width="13.44140625" style="77" customWidth="1"/>
    <col min="8711" max="8711" width="1.5546875" style="77" customWidth="1"/>
    <col min="8712" max="8712" width="10.5546875" style="77" customWidth="1"/>
    <col min="8713" max="8713" width="11.44140625" style="77" bestFit="1" customWidth="1"/>
    <col min="8714" max="8956" width="10.5546875" style="77"/>
    <col min="8957" max="8957" width="27.109375" style="77" customWidth="1"/>
    <col min="8958" max="8958" width="8" style="77" customWidth="1"/>
    <col min="8959" max="8959" width="1.44140625" style="77" customWidth="1"/>
    <col min="8960" max="8960" width="11" style="77" customWidth="1"/>
    <col min="8961" max="8961" width="1.44140625" style="77" customWidth="1"/>
    <col min="8962" max="8962" width="11.44140625" style="77" customWidth="1"/>
    <col min="8963" max="8963" width="1.5546875" style="77" customWidth="1"/>
    <col min="8964" max="8964" width="13.5546875" style="77" bestFit="1" customWidth="1"/>
    <col min="8965" max="8965" width="1.5546875" style="77" customWidth="1"/>
    <col min="8966" max="8966" width="13.44140625" style="77" customWidth="1"/>
    <col min="8967" max="8967" width="1.5546875" style="77" customWidth="1"/>
    <col min="8968" max="8968" width="10.5546875" style="77" customWidth="1"/>
    <col min="8969" max="8969" width="11.44140625" style="77" bestFit="1" customWidth="1"/>
    <col min="8970" max="9212" width="10.5546875" style="77"/>
    <col min="9213" max="9213" width="27.109375" style="77" customWidth="1"/>
    <col min="9214" max="9214" width="8" style="77" customWidth="1"/>
    <col min="9215" max="9215" width="1.44140625" style="77" customWidth="1"/>
    <col min="9216" max="9216" width="11" style="77" customWidth="1"/>
    <col min="9217" max="9217" width="1.44140625" style="77" customWidth="1"/>
    <col min="9218" max="9218" width="11.44140625" style="77" customWidth="1"/>
    <col min="9219" max="9219" width="1.5546875" style="77" customWidth="1"/>
    <col min="9220" max="9220" width="13.5546875" style="77" bestFit="1" customWidth="1"/>
    <col min="9221" max="9221" width="1.5546875" style="77" customWidth="1"/>
    <col min="9222" max="9222" width="13.44140625" style="77" customWidth="1"/>
    <col min="9223" max="9223" width="1.5546875" style="77" customWidth="1"/>
    <col min="9224" max="9224" width="10.5546875" style="77" customWidth="1"/>
    <col min="9225" max="9225" width="11.44140625" style="77" bestFit="1" customWidth="1"/>
    <col min="9226" max="9468" width="10.5546875" style="77"/>
    <col min="9469" max="9469" width="27.109375" style="77" customWidth="1"/>
    <col min="9470" max="9470" width="8" style="77" customWidth="1"/>
    <col min="9471" max="9471" width="1.44140625" style="77" customWidth="1"/>
    <col min="9472" max="9472" width="11" style="77" customWidth="1"/>
    <col min="9473" max="9473" width="1.44140625" style="77" customWidth="1"/>
    <col min="9474" max="9474" width="11.44140625" style="77" customWidth="1"/>
    <col min="9475" max="9475" width="1.5546875" style="77" customWidth="1"/>
    <col min="9476" max="9476" width="13.5546875" style="77" bestFit="1" customWidth="1"/>
    <col min="9477" max="9477" width="1.5546875" style="77" customWidth="1"/>
    <col min="9478" max="9478" width="13.44140625" style="77" customWidth="1"/>
    <col min="9479" max="9479" width="1.5546875" style="77" customWidth="1"/>
    <col min="9480" max="9480" width="10.5546875" style="77" customWidth="1"/>
    <col min="9481" max="9481" width="11.44140625" style="77" bestFit="1" customWidth="1"/>
    <col min="9482" max="9724" width="10.5546875" style="77"/>
    <col min="9725" max="9725" width="27.109375" style="77" customWidth="1"/>
    <col min="9726" max="9726" width="8" style="77" customWidth="1"/>
    <col min="9727" max="9727" width="1.44140625" style="77" customWidth="1"/>
    <col min="9728" max="9728" width="11" style="77" customWidth="1"/>
    <col min="9729" max="9729" width="1.44140625" style="77" customWidth="1"/>
    <col min="9730" max="9730" width="11.44140625" style="77" customWidth="1"/>
    <col min="9731" max="9731" width="1.5546875" style="77" customWidth="1"/>
    <col min="9732" max="9732" width="13.5546875" style="77" bestFit="1" customWidth="1"/>
    <col min="9733" max="9733" width="1.5546875" style="77" customWidth="1"/>
    <col min="9734" max="9734" width="13.44140625" style="77" customWidth="1"/>
    <col min="9735" max="9735" width="1.5546875" style="77" customWidth="1"/>
    <col min="9736" max="9736" width="10.5546875" style="77" customWidth="1"/>
    <col min="9737" max="9737" width="11.44140625" style="77" bestFit="1" customWidth="1"/>
    <col min="9738" max="9980" width="10.5546875" style="77"/>
    <col min="9981" max="9981" width="27.109375" style="77" customWidth="1"/>
    <col min="9982" max="9982" width="8" style="77" customWidth="1"/>
    <col min="9983" max="9983" width="1.44140625" style="77" customWidth="1"/>
    <col min="9984" max="9984" width="11" style="77" customWidth="1"/>
    <col min="9985" max="9985" width="1.44140625" style="77" customWidth="1"/>
    <col min="9986" max="9986" width="11.44140625" style="77" customWidth="1"/>
    <col min="9987" max="9987" width="1.5546875" style="77" customWidth="1"/>
    <col min="9988" max="9988" width="13.5546875" style="77" bestFit="1" customWidth="1"/>
    <col min="9989" max="9989" width="1.5546875" style="77" customWidth="1"/>
    <col min="9990" max="9990" width="13.44140625" style="77" customWidth="1"/>
    <col min="9991" max="9991" width="1.5546875" style="77" customWidth="1"/>
    <col min="9992" max="9992" width="10.5546875" style="77" customWidth="1"/>
    <col min="9993" max="9993" width="11.44140625" style="77" bestFit="1" customWidth="1"/>
    <col min="9994" max="10236" width="10.5546875" style="77"/>
    <col min="10237" max="10237" width="27.109375" style="77" customWidth="1"/>
    <col min="10238" max="10238" width="8" style="77" customWidth="1"/>
    <col min="10239" max="10239" width="1.44140625" style="77" customWidth="1"/>
    <col min="10240" max="10240" width="11" style="77" customWidth="1"/>
    <col min="10241" max="10241" width="1.44140625" style="77" customWidth="1"/>
    <col min="10242" max="10242" width="11.44140625" style="77" customWidth="1"/>
    <col min="10243" max="10243" width="1.5546875" style="77" customWidth="1"/>
    <col min="10244" max="10244" width="13.5546875" style="77" bestFit="1" customWidth="1"/>
    <col min="10245" max="10245" width="1.5546875" style="77" customWidth="1"/>
    <col min="10246" max="10246" width="13.44140625" style="77" customWidth="1"/>
    <col min="10247" max="10247" width="1.5546875" style="77" customWidth="1"/>
    <col min="10248" max="10248" width="10.5546875" style="77" customWidth="1"/>
    <col min="10249" max="10249" width="11.44140625" style="77" bestFit="1" customWidth="1"/>
    <col min="10250" max="10492" width="10.5546875" style="77"/>
    <col min="10493" max="10493" width="27.109375" style="77" customWidth="1"/>
    <col min="10494" max="10494" width="8" style="77" customWidth="1"/>
    <col min="10495" max="10495" width="1.44140625" style="77" customWidth="1"/>
    <col min="10496" max="10496" width="11" style="77" customWidth="1"/>
    <col min="10497" max="10497" width="1.44140625" style="77" customWidth="1"/>
    <col min="10498" max="10498" width="11.44140625" style="77" customWidth="1"/>
    <col min="10499" max="10499" width="1.5546875" style="77" customWidth="1"/>
    <col min="10500" max="10500" width="13.5546875" style="77" bestFit="1" customWidth="1"/>
    <col min="10501" max="10501" width="1.5546875" style="77" customWidth="1"/>
    <col min="10502" max="10502" width="13.44140625" style="77" customWidth="1"/>
    <col min="10503" max="10503" width="1.5546875" style="77" customWidth="1"/>
    <col min="10504" max="10504" width="10.5546875" style="77" customWidth="1"/>
    <col min="10505" max="10505" width="11.44140625" style="77" bestFit="1" customWidth="1"/>
    <col min="10506" max="10748" width="10.5546875" style="77"/>
    <col min="10749" max="10749" width="27.109375" style="77" customWidth="1"/>
    <col min="10750" max="10750" width="8" style="77" customWidth="1"/>
    <col min="10751" max="10751" width="1.44140625" style="77" customWidth="1"/>
    <col min="10752" max="10752" width="11" style="77" customWidth="1"/>
    <col min="10753" max="10753" width="1.44140625" style="77" customWidth="1"/>
    <col min="10754" max="10754" width="11.44140625" style="77" customWidth="1"/>
    <col min="10755" max="10755" width="1.5546875" style="77" customWidth="1"/>
    <col min="10756" max="10756" width="13.5546875" style="77" bestFit="1" customWidth="1"/>
    <col min="10757" max="10757" width="1.5546875" style="77" customWidth="1"/>
    <col min="10758" max="10758" width="13.44140625" style="77" customWidth="1"/>
    <col min="10759" max="10759" width="1.5546875" style="77" customWidth="1"/>
    <col min="10760" max="10760" width="10.5546875" style="77" customWidth="1"/>
    <col min="10761" max="10761" width="11.44140625" style="77" bestFit="1" customWidth="1"/>
    <col min="10762" max="11004" width="10.5546875" style="77"/>
    <col min="11005" max="11005" width="27.109375" style="77" customWidth="1"/>
    <col min="11006" max="11006" width="8" style="77" customWidth="1"/>
    <col min="11007" max="11007" width="1.44140625" style="77" customWidth="1"/>
    <col min="11008" max="11008" width="11" style="77" customWidth="1"/>
    <col min="11009" max="11009" width="1.44140625" style="77" customWidth="1"/>
    <col min="11010" max="11010" width="11.44140625" style="77" customWidth="1"/>
    <col min="11011" max="11011" width="1.5546875" style="77" customWidth="1"/>
    <col min="11012" max="11012" width="13.5546875" style="77" bestFit="1" customWidth="1"/>
    <col min="11013" max="11013" width="1.5546875" style="77" customWidth="1"/>
    <col min="11014" max="11014" width="13.44140625" style="77" customWidth="1"/>
    <col min="11015" max="11015" width="1.5546875" style="77" customWidth="1"/>
    <col min="11016" max="11016" width="10.5546875" style="77" customWidth="1"/>
    <col min="11017" max="11017" width="11.44140625" style="77" bestFit="1" customWidth="1"/>
    <col min="11018" max="11260" width="10.5546875" style="77"/>
    <col min="11261" max="11261" width="27.109375" style="77" customWidth="1"/>
    <col min="11262" max="11262" width="8" style="77" customWidth="1"/>
    <col min="11263" max="11263" width="1.44140625" style="77" customWidth="1"/>
    <col min="11264" max="11264" width="11" style="77" customWidth="1"/>
    <col min="11265" max="11265" width="1.44140625" style="77" customWidth="1"/>
    <col min="11266" max="11266" width="11.44140625" style="77" customWidth="1"/>
    <col min="11267" max="11267" width="1.5546875" style="77" customWidth="1"/>
    <col min="11268" max="11268" width="13.5546875" style="77" bestFit="1" customWidth="1"/>
    <col min="11269" max="11269" width="1.5546875" style="77" customWidth="1"/>
    <col min="11270" max="11270" width="13.44140625" style="77" customWidth="1"/>
    <col min="11271" max="11271" width="1.5546875" style="77" customWidth="1"/>
    <col min="11272" max="11272" width="10.5546875" style="77" customWidth="1"/>
    <col min="11273" max="11273" width="11.44140625" style="77" bestFit="1" customWidth="1"/>
    <col min="11274" max="11516" width="10.5546875" style="77"/>
    <col min="11517" max="11517" width="27.109375" style="77" customWidth="1"/>
    <col min="11518" max="11518" width="8" style="77" customWidth="1"/>
    <col min="11519" max="11519" width="1.44140625" style="77" customWidth="1"/>
    <col min="11520" max="11520" width="11" style="77" customWidth="1"/>
    <col min="11521" max="11521" width="1.44140625" style="77" customWidth="1"/>
    <col min="11522" max="11522" width="11.44140625" style="77" customWidth="1"/>
    <col min="11523" max="11523" width="1.5546875" style="77" customWidth="1"/>
    <col min="11524" max="11524" width="13.5546875" style="77" bestFit="1" customWidth="1"/>
    <col min="11525" max="11525" width="1.5546875" style="77" customWidth="1"/>
    <col min="11526" max="11526" width="13.44140625" style="77" customWidth="1"/>
    <col min="11527" max="11527" width="1.5546875" style="77" customWidth="1"/>
    <col min="11528" max="11528" width="10.5546875" style="77" customWidth="1"/>
    <col min="11529" max="11529" width="11.44140625" style="77" bestFit="1" customWidth="1"/>
    <col min="11530" max="11772" width="10.5546875" style="77"/>
    <col min="11773" max="11773" width="27.109375" style="77" customWidth="1"/>
    <col min="11774" max="11774" width="8" style="77" customWidth="1"/>
    <col min="11775" max="11775" width="1.44140625" style="77" customWidth="1"/>
    <col min="11776" max="11776" width="11" style="77" customWidth="1"/>
    <col min="11777" max="11777" width="1.44140625" style="77" customWidth="1"/>
    <col min="11778" max="11778" width="11.44140625" style="77" customWidth="1"/>
    <col min="11779" max="11779" width="1.5546875" style="77" customWidth="1"/>
    <col min="11780" max="11780" width="13.5546875" style="77" bestFit="1" customWidth="1"/>
    <col min="11781" max="11781" width="1.5546875" style="77" customWidth="1"/>
    <col min="11782" max="11782" width="13.44140625" style="77" customWidth="1"/>
    <col min="11783" max="11783" width="1.5546875" style="77" customWidth="1"/>
    <col min="11784" max="11784" width="10.5546875" style="77" customWidth="1"/>
    <col min="11785" max="11785" width="11.44140625" style="77" bestFit="1" customWidth="1"/>
    <col min="11786" max="12028" width="10.5546875" style="77"/>
    <col min="12029" max="12029" width="27.109375" style="77" customWidth="1"/>
    <col min="12030" max="12030" width="8" style="77" customWidth="1"/>
    <col min="12031" max="12031" width="1.44140625" style="77" customWidth="1"/>
    <col min="12032" max="12032" width="11" style="77" customWidth="1"/>
    <col min="12033" max="12033" width="1.44140625" style="77" customWidth="1"/>
    <col min="12034" max="12034" width="11.44140625" style="77" customWidth="1"/>
    <col min="12035" max="12035" width="1.5546875" style="77" customWidth="1"/>
    <col min="12036" max="12036" width="13.5546875" style="77" bestFit="1" customWidth="1"/>
    <col min="12037" max="12037" width="1.5546875" style="77" customWidth="1"/>
    <col min="12038" max="12038" width="13.44140625" style="77" customWidth="1"/>
    <col min="12039" max="12039" width="1.5546875" style="77" customWidth="1"/>
    <col min="12040" max="12040" width="10.5546875" style="77" customWidth="1"/>
    <col min="12041" max="12041" width="11.44140625" style="77" bestFit="1" customWidth="1"/>
    <col min="12042" max="12284" width="10.5546875" style="77"/>
    <col min="12285" max="12285" width="27.109375" style="77" customWidth="1"/>
    <col min="12286" max="12286" width="8" style="77" customWidth="1"/>
    <col min="12287" max="12287" width="1.44140625" style="77" customWidth="1"/>
    <col min="12288" max="12288" width="11" style="77" customWidth="1"/>
    <col min="12289" max="12289" width="1.44140625" style="77" customWidth="1"/>
    <col min="12290" max="12290" width="11.44140625" style="77" customWidth="1"/>
    <col min="12291" max="12291" width="1.5546875" style="77" customWidth="1"/>
    <col min="12292" max="12292" width="13.5546875" style="77" bestFit="1" customWidth="1"/>
    <col min="12293" max="12293" width="1.5546875" style="77" customWidth="1"/>
    <col min="12294" max="12294" width="13.44140625" style="77" customWidth="1"/>
    <col min="12295" max="12295" width="1.5546875" style="77" customWidth="1"/>
    <col min="12296" max="12296" width="10.5546875" style="77" customWidth="1"/>
    <col min="12297" max="12297" width="11.44140625" style="77" bestFit="1" customWidth="1"/>
    <col min="12298" max="12540" width="10.5546875" style="77"/>
    <col min="12541" max="12541" width="27.109375" style="77" customWidth="1"/>
    <col min="12542" max="12542" width="8" style="77" customWidth="1"/>
    <col min="12543" max="12543" width="1.44140625" style="77" customWidth="1"/>
    <col min="12544" max="12544" width="11" style="77" customWidth="1"/>
    <col min="12545" max="12545" width="1.44140625" style="77" customWidth="1"/>
    <col min="12546" max="12546" width="11.44140625" style="77" customWidth="1"/>
    <col min="12547" max="12547" width="1.5546875" style="77" customWidth="1"/>
    <col min="12548" max="12548" width="13.5546875" style="77" bestFit="1" customWidth="1"/>
    <col min="12549" max="12549" width="1.5546875" style="77" customWidth="1"/>
    <col min="12550" max="12550" width="13.44140625" style="77" customWidth="1"/>
    <col min="12551" max="12551" width="1.5546875" style="77" customWidth="1"/>
    <col min="12552" max="12552" width="10.5546875" style="77" customWidth="1"/>
    <col min="12553" max="12553" width="11.44140625" style="77" bestFit="1" customWidth="1"/>
    <col min="12554" max="12796" width="10.5546875" style="77"/>
    <col min="12797" max="12797" width="27.109375" style="77" customWidth="1"/>
    <col min="12798" max="12798" width="8" style="77" customWidth="1"/>
    <col min="12799" max="12799" width="1.44140625" style="77" customWidth="1"/>
    <col min="12800" max="12800" width="11" style="77" customWidth="1"/>
    <col min="12801" max="12801" width="1.44140625" style="77" customWidth="1"/>
    <col min="12802" max="12802" width="11.44140625" style="77" customWidth="1"/>
    <col min="12803" max="12803" width="1.5546875" style="77" customWidth="1"/>
    <col min="12804" max="12804" width="13.5546875" style="77" bestFit="1" customWidth="1"/>
    <col min="12805" max="12805" width="1.5546875" style="77" customWidth="1"/>
    <col min="12806" max="12806" width="13.44140625" style="77" customWidth="1"/>
    <col min="12807" max="12807" width="1.5546875" style="77" customWidth="1"/>
    <col min="12808" max="12808" width="10.5546875" style="77" customWidth="1"/>
    <col min="12809" max="12809" width="11.44140625" style="77" bestFit="1" customWidth="1"/>
    <col min="12810" max="13052" width="10.5546875" style="77"/>
    <col min="13053" max="13053" width="27.109375" style="77" customWidth="1"/>
    <col min="13054" max="13054" width="8" style="77" customWidth="1"/>
    <col min="13055" max="13055" width="1.44140625" style="77" customWidth="1"/>
    <col min="13056" max="13056" width="11" style="77" customWidth="1"/>
    <col min="13057" max="13057" width="1.44140625" style="77" customWidth="1"/>
    <col min="13058" max="13058" width="11.44140625" style="77" customWidth="1"/>
    <col min="13059" max="13059" width="1.5546875" style="77" customWidth="1"/>
    <col min="13060" max="13060" width="13.5546875" style="77" bestFit="1" customWidth="1"/>
    <col min="13061" max="13061" width="1.5546875" style="77" customWidth="1"/>
    <col min="13062" max="13062" width="13.44140625" style="77" customWidth="1"/>
    <col min="13063" max="13063" width="1.5546875" style="77" customWidth="1"/>
    <col min="13064" max="13064" width="10.5546875" style="77" customWidth="1"/>
    <col min="13065" max="13065" width="11.44140625" style="77" bestFit="1" customWidth="1"/>
    <col min="13066" max="13308" width="10.5546875" style="77"/>
    <col min="13309" max="13309" width="27.109375" style="77" customWidth="1"/>
    <col min="13310" max="13310" width="8" style="77" customWidth="1"/>
    <col min="13311" max="13311" width="1.44140625" style="77" customWidth="1"/>
    <col min="13312" max="13312" width="11" style="77" customWidth="1"/>
    <col min="13313" max="13313" width="1.44140625" style="77" customWidth="1"/>
    <col min="13314" max="13314" width="11.44140625" style="77" customWidth="1"/>
    <col min="13315" max="13315" width="1.5546875" style="77" customWidth="1"/>
    <col min="13316" max="13316" width="13.5546875" style="77" bestFit="1" customWidth="1"/>
    <col min="13317" max="13317" width="1.5546875" style="77" customWidth="1"/>
    <col min="13318" max="13318" width="13.44140625" style="77" customWidth="1"/>
    <col min="13319" max="13319" width="1.5546875" style="77" customWidth="1"/>
    <col min="13320" max="13320" width="10.5546875" style="77" customWidth="1"/>
    <col min="13321" max="13321" width="11.44140625" style="77" bestFit="1" customWidth="1"/>
    <col min="13322" max="13564" width="10.5546875" style="77"/>
    <col min="13565" max="13565" width="27.109375" style="77" customWidth="1"/>
    <col min="13566" max="13566" width="8" style="77" customWidth="1"/>
    <col min="13567" max="13567" width="1.44140625" style="77" customWidth="1"/>
    <col min="13568" max="13568" width="11" style="77" customWidth="1"/>
    <col min="13569" max="13569" width="1.44140625" style="77" customWidth="1"/>
    <col min="13570" max="13570" width="11.44140625" style="77" customWidth="1"/>
    <col min="13571" max="13571" width="1.5546875" style="77" customWidth="1"/>
    <col min="13572" max="13572" width="13.5546875" style="77" bestFit="1" customWidth="1"/>
    <col min="13573" max="13573" width="1.5546875" style="77" customWidth="1"/>
    <col min="13574" max="13574" width="13.44140625" style="77" customWidth="1"/>
    <col min="13575" max="13575" width="1.5546875" style="77" customWidth="1"/>
    <col min="13576" max="13576" width="10.5546875" style="77" customWidth="1"/>
    <col min="13577" max="13577" width="11.44140625" style="77" bestFit="1" customWidth="1"/>
    <col min="13578" max="13820" width="10.5546875" style="77"/>
    <col min="13821" max="13821" width="27.109375" style="77" customWidth="1"/>
    <col min="13822" max="13822" width="8" style="77" customWidth="1"/>
    <col min="13823" max="13823" width="1.44140625" style="77" customWidth="1"/>
    <col min="13824" max="13824" width="11" style="77" customWidth="1"/>
    <col min="13825" max="13825" width="1.44140625" style="77" customWidth="1"/>
    <col min="13826" max="13826" width="11.44140625" style="77" customWidth="1"/>
    <col min="13827" max="13827" width="1.5546875" style="77" customWidth="1"/>
    <col min="13828" max="13828" width="13.5546875" style="77" bestFit="1" customWidth="1"/>
    <col min="13829" max="13829" width="1.5546875" style="77" customWidth="1"/>
    <col min="13830" max="13830" width="13.44140625" style="77" customWidth="1"/>
    <col min="13831" max="13831" width="1.5546875" style="77" customWidth="1"/>
    <col min="13832" max="13832" width="10.5546875" style="77" customWidth="1"/>
    <col min="13833" max="13833" width="11.44140625" style="77" bestFit="1" customWidth="1"/>
    <col min="13834" max="14076" width="10.5546875" style="77"/>
    <col min="14077" max="14077" width="27.109375" style="77" customWidth="1"/>
    <col min="14078" max="14078" width="8" style="77" customWidth="1"/>
    <col min="14079" max="14079" width="1.44140625" style="77" customWidth="1"/>
    <col min="14080" max="14080" width="11" style="77" customWidth="1"/>
    <col min="14081" max="14081" width="1.44140625" style="77" customWidth="1"/>
    <col min="14082" max="14082" width="11.44140625" style="77" customWidth="1"/>
    <col min="14083" max="14083" width="1.5546875" style="77" customWidth="1"/>
    <col min="14084" max="14084" width="13.5546875" style="77" bestFit="1" customWidth="1"/>
    <col min="14085" max="14085" width="1.5546875" style="77" customWidth="1"/>
    <col min="14086" max="14086" width="13.44140625" style="77" customWidth="1"/>
    <col min="14087" max="14087" width="1.5546875" style="77" customWidth="1"/>
    <col min="14088" max="14088" width="10.5546875" style="77" customWidth="1"/>
    <col min="14089" max="14089" width="11.44140625" style="77" bestFit="1" customWidth="1"/>
    <col min="14090" max="14332" width="10.5546875" style="77"/>
    <col min="14333" max="14333" width="27.109375" style="77" customWidth="1"/>
    <col min="14334" max="14334" width="8" style="77" customWidth="1"/>
    <col min="14335" max="14335" width="1.44140625" style="77" customWidth="1"/>
    <col min="14336" max="14336" width="11" style="77" customWidth="1"/>
    <col min="14337" max="14337" width="1.44140625" style="77" customWidth="1"/>
    <col min="14338" max="14338" width="11.44140625" style="77" customWidth="1"/>
    <col min="14339" max="14339" width="1.5546875" style="77" customWidth="1"/>
    <col min="14340" max="14340" width="13.5546875" style="77" bestFit="1" customWidth="1"/>
    <col min="14341" max="14341" width="1.5546875" style="77" customWidth="1"/>
    <col min="14342" max="14342" width="13.44140625" style="77" customWidth="1"/>
    <col min="14343" max="14343" width="1.5546875" style="77" customWidth="1"/>
    <col min="14344" max="14344" width="10.5546875" style="77" customWidth="1"/>
    <col min="14345" max="14345" width="11.44140625" style="77" bestFit="1" customWidth="1"/>
    <col min="14346" max="14588" width="10.5546875" style="77"/>
    <col min="14589" max="14589" width="27.109375" style="77" customWidth="1"/>
    <col min="14590" max="14590" width="8" style="77" customWidth="1"/>
    <col min="14591" max="14591" width="1.44140625" style="77" customWidth="1"/>
    <col min="14592" max="14592" width="11" style="77" customWidth="1"/>
    <col min="14593" max="14593" width="1.44140625" style="77" customWidth="1"/>
    <col min="14594" max="14594" width="11.44140625" style="77" customWidth="1"/>
    <col min="14595" max="14595" width="1.5546875" style="77" customWidth="1"/>
    <col min="14596" max="14596" width="13.5546875" style="77" bestFit="1" customWidth="1"/>
    <col min="14597" max="14597" width="1.5546875" style="77" customWidth="1"/>
    <col min="14598" max="14598" width="13.44140625" style="77" customWidth="1"/>
    <col min="14599" max="14599" width="1.5546875" style="77" customWidth="1"/>
    <col min="14600" max="14600" width="10.5546875" style="77" customWidth="1"/>
    <col min="14601" max="14601" width="11.44140625" style="77" bestFit="1" customWidth="1"/>
    <col min="14602" max="14844" width="10.5546875" style="77"/>
    <col min="14845" max="14845" width="27.109375" style="77" customWidth="1"/>
    <col min="14846" max="14846" width="8" style="77" customWidth="1"/>
    <col min="14847" max="14847" width="1.44140625" style="77" customWidth="1"/>
    <col min="14848" max="14848" width="11" style="77" customWidth="1"/>
    <col min="14849" max="14849" width="1.44140625" style="77" customWidth="1"/>
    <col min="14850" max="14850" width="11.44140625" style="77" customWidth="1"/>
    <col min="14851" max="14851" width="1.5546875" style="77" customWidth="1"/>
    <col min="14852" max="14852" width="13.5546875" style="77" bestFit="1" customWidth="1"/>
    <col min="14853" max="14853" width="1.5546875" style="77" customWidth="1"/>
    <col min="14854" max="14854" width="13.44140625" style="77" customWidth="1"/>
    <col min="14855" max="14855" width="1.5546875" style="77" customWidth="1"/>
    <col min="14856" max="14856" width="10.5546875" style="77" customWidth="1"/>
    <col min="14857" max="14857" width="11.44140625" style="77" bestFit="1" customWidth="1"/>
    <col min="14858" max="15100" width="10.5546875" style="77"/>
    <col min="15101" max="15101" width="27.109375" style="77" customWidth="1"/>
    <col min="15102" max="15102" width="8" style="77" customWidth="1"/>
    <col min="15103" max="15103" width="1.44140625" style="77" customWidth="1"/>
    <col min="15104" max="15104" width="11" style="77" customWidth="1"/>
    <col min="15105" max="15105" width="1.44140625" style="77" customWidth="1"/>
    <col min="15106" max="15106" width="11.44140625" style="77" customWidth="1"/>
    <col min="15107" max="15107" width="1.5546875" style="77" customWidth="1"/>
    <col min="15108" max="15108" width="13.5546875" style="77" bestFit="1" customWidth="1"/>
    <col min="15109" max="15109" width="1.5546875" style="77" customWidth="1"/>
    <col min="15110" max="15110" width="13.44140625" style="77" customWidth="1"/>
    <col min="15111" max="15111" width="1.5546875" style="77" customWidth="1"/>
    <col min="15112" max="15112" width="10.5546875" style="77" customWidth="1"/>
    <col min="15113" max="15113" width="11.44140625" style="77" bestFit="1" customWidth="1"/>
    <col min="15114" max="15356" width="10.5546875" style="77"/>
    <col min="15357" max="15357" width="27.109375" style="77" customWidth="1"/>
    <col min="15358" max="15358" width="8" style="77" customWidth="1"/>
    <col min="15359" max="15359" width="1.44140625" style="77" customWidth="1"/>
    <col min="15360" max="15360" width="11" style="77" customWidth="1"/>
    <col min="15361" max="15361" width="1.44140625" style="77" customWidth="1"/>
    <col min="15362" max="15362" width="11.44140625" style="77" customWidth="1"/>
    <col min="15363" max="15363" width="1.5546875" style="77" customWidth="1"/>
    <col min="15364" max="15364" width="13.5546875" style="77" bestFit="1" customWidth="1"/>
    <col min="15365" max="15365" width="1.5546875" style="77" customWidth="1"/>
    <col min="15366" max="15366" width="13.44140625" style="77" customWidth="1"/>
    <col min="15367" max="15367" width="1.5546875" style="77" customWidth="1"/>
    <col min="15368" max="15368" width="10.5546875" style="77" customWidth="1"/>
    <col min="15369" max="15369" width="11.44140625" style="77" bestFit="1" customWidth="1"/>
    <col min="15370" max="15612" width="10.5546875" style="77"/>
    <col min="15613" max="15613" width="27.109375" style="77" customWidth="1"/>
    <col min="15614" max="15614" width="8" style="77" customWidth="1"/>
    <col min="15615" max="15615" width="1.44140625" style="77" customWidth="1"/>
    <col min="15616" max="15616" width="11" style="77" customWidth="1"/>
    <col min="15617" max="15617" width="1.44140625" style="77" customWidth="1"/>
    <col min="15618" max="15618" width="11.44140625" style="77" customWidth="1"/>
    <col min="15619" max="15619" width="1.5546875" style="77" customWidth="1"/>
    <col min="15620" max="15620" width="13.5546875" style="77" bestFit="1" customWidth="1"/>
    <col min="15621" max="15621" width="1.5546875" style="77" customWidth="1"/>
    <col min="15622" max="15622" width="13.44140625" style="77" customWidth="1"/>
    <col min="15623" max="15623" width="1.5546875" style="77" customWidth="1"/>
    <col min="15624" max="15624" width="10.5546875" style="77" customWidth="1"/>
    <col min="15625" max="15625" width="11.44140625" style="77" bestFit="1" customWidth="1"/>
    <col min="15626" max="15868" width="10.5546875" style="77"/>
    <col min="15869" max="15869" width="27.109375" style="77" customWidth="1"/>
    <col min="15870" max="15870" width="8" style="77" customWidth="1"/>
    <col min="15871" max="15871" width="1.44140625" style="77" customWidth="1"/>
    <col min="15872" max="15872" width="11" style="77" customWidth="1"/>
    <col min="15873" max="15873" width="1.44140625" style="77" customWidth="1"/>
    <col min="15874" max="15874" width="11.44140625" style="77" customWidth="1"/>
    <col min="15875" max="15875" width="1.5546875" style="77" customWidth="1"/>
    <col min="15876" max="15876" width="13.5546875" style="77" bestFit="1" customWidth="1"/>
    <col min="15877" max="15877" width="1.5546875" style="77" customWidth="1"/>
    <col min="15878" max="15878" width="13.44140625" style="77" customWidth="1"/>
    <col min="15879" max="15879" width="1.5546875" style="77" customWidth="1"/>
    <col min="15880" max="15880" width="10.5546875" style="77" customWidth="1"/>
    <col min="15881" max="15881" width="11.44140625" style="77" bestFit="1" customWidth="1"/>
    <col min="15882" max="16124" width="10.5546875" style="77"/>
    <col min="16125" max="16125" width="27.109375" style="77" customWidth="1"/>
    <col min="16126" max="16126" width="8" style="77" customWidth="1"/>
    <col min="16127" max="16127" width="1.44140625" style="77" customWidth="1"/>
    <col min="16128" max="16128" width="11" style="77" customWidth="1"/>
    <col min="16129" max="16129" width="1.44140625" style="77" customWidth="1"/>
    <col min="16130" max="16130" width="11.44140625" style="77" customWidth="1"/>
    <col min="16131" max="16131" width="1.5546875" style="77" customWidth="1"/>
    <col min="16132" max="16132" width="13.5546875" style="77" bestFit="1" customWidth="1"/>
    <col min="16133" max="16133" width="1.5546875" style="77" customWidth="1"/>
    <col min="16134" max="16134" width="13.44140625" style="77" customWidth="1"/>
    <col min="16135" max="16135" width="1.5546875" style="77" customWidth="1"/>
    <col min="16136" max="16136" width="10.5546875" style="77" customWidth="1"/>
    <col min="16137" max="16137" width="11.44140625" style="77" bestFit="1" customWidth="1"/>
    <col min="16138" max="16384" width="10.5546875" style="77"/>
  </cols>
  <sheetData>
    <row r="1" spans="1:18" s="5" customFormat="1" ht="21.75" customHeight="1">
      <c r="A1" s="1" t="s">
        <v>162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  <c r="O1" s="114"/>
      <c r="R1" s="114"/>
    </row>
    <row r="2" spans="1:18" s="5" customFormat="1" ht="21.75" customHeight="1">
      <c r="A2" s="1" t="s">
        <v>163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  <c r="O2" s="114"/>
      <c r="R2" s="114"/>
    </row>
    <row r="3" spans="1:18" s="5" customFormat="1" ht="21.75" customHeight="1">
      <c r="A3" s="1" t="s">
        <v>37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  <c r="O3" s="114"/>
      <c r="R3" s="114"/>
    </row>
    <row r="4" spans="1:18" s="5" customFormat="1" ht="21.75" customHeight="1">
      <c r="A4" s="1" t="s">
        <v>161</v>
      </c>
      <c r="B4" s="2"/>
      <c r="C4" s="2"/>
      <c r="D4" s="2"/>
      <c r="E4" s="2"/>
      <c r="F4" s="2"/>
      <c r="G4" s="3"/>
      <c r="H4" s="2"/>
      <c r="I4" s="3"/>
      <c r="J4" s="2"/>
      <c r="K4" s="3"/>
      <c r="L4" s="4"/>
      <c r="M4" s="2"/>
      <c r="O4" s="114"/>
      <c r="R4" s="114"/>
    </row>
    <row r="5" spans="1:18" s="5" customFormat="1" ht="21.75" customHeight="1">
      <c r="M5" s="6" t="s">
        <v>0</v>
      </c>
      <c r="O5" s="114"/>
      <c r="R5" s="114"/>
    </row>
    <row r="6" spans="1:18" s="5" customFormat="1" ht="21.75" customHeight="1">
      <c r="G6" s="129" t="s">
        <v>101</v>
      </c>
      <c r="H6" s="129"/>
      <c r="I6" s="129"/>
      <c r="K6" s="129" t="s">
        <v>102</v>
      </c>
      <c r="L6" s="129"/>
      <c r="M6" s="129"/>
      <c r="O6" s="114"/>
      <c r="R6" s="114"/>
    </row>
    <row r="7" spans="1:18" ht="21.75" customHeight="1">
      <c r="B7" s="8"/>
      <c r="C7" s="8"/>
      <c r="D7" s="8"/>
      <c r="E7" s="65" t="s">
        <v>1</v>
      </c>
      <c r="F7" s="8"/>
      <c r="G7" s="66" t="s">
        <v>160</v>
      </c>
      <c r="H7" s="8"/>
      <c r="I7" s="66" t="s">
        <v>132</v>
      </c>
      <c r="J7" s="8"/>
      <c r="K7" s="66" t="s">
        <v>160</v>
      </c>
      <c r="L7" s="8"/>
      <c r="M7" s="66" t="s">
        <v>132</v>
      </c>
    </row>
    <row r="8" spans="1:18" ht="21.75" customHeight="1">
      <c r="A8" s="11" t="s">
        <v>2</v>
      </c>
      <c r="G8" s="13"/>
      <c r="I8" s="13"/>
      <c r="K8" s="13"/>
      <c r="L8" s="13"/>
      <c r="M8" s="13"/>
    </row>
    <row r="9" spans="1:18" ht="21.75" customHeight="1">
      <c r="A9" s="11" t="s">
        <v>3</v>
      </c>
      <c r="B9" s="14"/>
      <c r="C9" s="14"/>
      <c r="D9" s="14"/>
      <c r="E9" s="14"/>
      <c r="F9" s="79"/>
      <c r="G9" s="80"/>
      <c r="H9" s="79"/>
      <c r="I9" s="80"/>
      <c r="J9" s="79"/>
      <c r="K9" s="80"/>
      <c r="L9" s="80"/>
      <c r="M9" s="80"/>
    </row>
    <row r="10" spans="1:18" ht="21.75" customHeight="1">
      <c r="A10" s="77" t="s">
        <v>4</v>
      </c>
      <c r="B10" s="14"/>
      <c r="C10" s="14"/>
      <c r="D10" s="14"/>
      <c r="E10" s="14">
        <v>7</v>
      </c>
      <c r="F10" s="79"/>
      <c r="G10" s="80">
        <v>22670881</v>
      </c>
      <c r="H10" s="79"/>
      <c r="I10" s="80">
        <v>38418966</v>
      </c>
      <c r="J10" s="79"/>
      <c r="K10" s="80">
        <v>15179795</v>
      </c>
      <c r="L10" s="80"/>
      <c r="M10" s="80">
        <v>38156329</v>
      </c>
    </row>
    <row r="11" spans="1:18" ht="21.75" customHeight="1">
      <c r="A11" s="77" t="s">
        <v>32</v>
      </c>
      <c r="B11" s="14"/>
      <c r="C11" s="14"/>
      <c r="D11" s="14"/>
      <c r="E11" s="14">
        <v>8</v>
      </c>
      <c r="F11" s="79"/>
      <c r="G11" s="80">
        <v>194161112</v>
      </c>
      <c r="H11" s="79"/>
      <c r="I11" s="80">
        <v>166278453</v>
      </c>
      <c r="J11" s="79"/>
      <c r="K11" s="80">
        <v>228134779</v>
      </c>
      <c r="L11" s="80"/>
      <c r="M11" s="80">
        <v>206059039</v>
      </c>
      <c r="O11" s="116"/>
    </row>
    <row r="12" spans="1:18" ht="21.75" customHeight="1">
      <c r="A12" s="77" t="s">
        <v>142</v>
      </c>
      <c r="B12" s="14"/>
      <c r="C12" s="14"/>
      <c r="D12" s="14"/>
      <c r="E12" s="14"/>
      <c r="F12" s="79"/>
      <c r="G12" s="30"/>
      <c r="H12" s="79"/>
      <c r="I12" s="30"/>
      <c r="J12" s="79"/>
      <c r="K12" s="80"/>
      <c r="L12" s="80"/>
      <c r="M12" s="80"/>
    </row>
    <row r="13" spans="1:18" ht="21.75" customHeight="1">
      <c r="A13" s="77" t="s">
        <v>193</v>
      </c>
      <c r="B13" s="14"/>
      <c r="C13" s="14"/>
      <c r="D13" s="14"/>
      <c r="E13" s="14">
        <v>6</v>
      </c>
      <c r="F13" s="79"/>
      <c r="G13" s="30">
        <v>0</v>
      </c>
      <c r="H13" s="79"/>
      <c r="I13" s="30">
        <v>0</v>
      </c>
      <c r="J13" s="79"/>
      <c r="K13" s="80">
        <v>15064856</v>
      </c>
      <c r="L13" s="80"/>
      <c r="M13" s="80">
        <v>19232445</v>
      </c>
    </row>
    <row r="14" spans="1:18" ht="21.75" customHeight="1">
      <c r="A14" s="77" t="s">
        <v>39</v>
      </c>
      <c r="B14" s="14"/>
      <c r="C14" s="14"/>
      <c r="D14" s="14"/>
      <c r="E14" s="14">
        <v>9</v>
      </c>
      <c r="F14" s="79"/>
      <c r="G14" s="80">
        <v>515221511</v>
      </c>
      <c r="H14" s="79"/>
      <c r="I14" s="80">
        <v>468346388</v>
      </c>
      <c r="J14" s="79"/>
      <c r="K14" s="80">
        <v>486940672</v>
      </c>
      <c r="L14" s="80"/>
      <c r="M14" s="80">
        <v>428280142</v>
      </c>
    </row>
    <row r="15" spans="1:18" ht="21.75" customHeight="1">
      <c r="A15" s="77" t="s">
        <v>135</v>
      </c>
      <c r="B15" s="14"/>
      <c r="C15" s="14"/>
      <c r="D15" s="14"/>
      <c r="E15" s="14"/>
      <c r="F15" s="79"/>
      <c r="G15" s="80">
        <v>662912</v>
      </c>
      <c r="H15" s="79"/>
      <c r="I15" s="80">
        <v>8763</v>
      </c>
      <c r="J15" s="79"/>
      <c r="K15" s="80">
        <v>662912</v>
      </c>
      <c r="L15" s="80"/>
      <c r="M15" s="80">
        <v>8763</v>
      </c>
    </row>
    <row r="16" spans="1:18" ht="21.75" customHeight="1">
      <c r="A16" s="77" t="s">
        <v>5</v>
      </c>
      <c r="B16" s="14"/>
      <c r="C16" s="14"/>
      <c r="D16" s="14"/>
      <c r="E16" s="14" t="s">
        <v>177</v>
      </c>
      <c r="F16" s="79"/>
      <c r="G16" s="16">
        <v>33427483</v>
      </c>
      <c r="H16" s="79"/>
      <c r="I16" s="16">
        <v>35250320</v>
      </c>
      <c r="J16" s="79"/>
      <c r="K16" s="16">
        <v>68196758</v>
      </c>
      <c r="L16" s="80"/>
      <c r="M16" s="16">
        <v>32367076</v>
      </c>
    </row>
    <row r="17" spans="1:13" ht="21.75" customHeight="1">
      <c r="A17" s="11" t="s">
        <v>6</v>
      </c>
      <c r="B17" s="14"/>
      <c r="C17" s="14"/>
      <c r="D17" s="14"/>
      <c r="E17" s="14"/>
      <c r="F17" s="79"/>
      <c r="G17" s="17">
        <f>SUM(G10:G16)</f>
        <v>766143899</v>
      </c>
      <c r="H17" s="79"/>
      <c r="I17" s="17">
        <f>SUM(I10:I16)</f>
        <v>708302890</v>
      </c>
      <c r="J17" s="79"/>
      <c r="K17" s="17">
        <f>SUM(K10:K16)</f>
        <v>814179772</v>
      </c>
      <c r="L17" s="80"/>
      <c r="M17" s="17">
        <f>SUM(M10:M16)</f>
        <v>724103794</v>
      </c>
    </row>
    <row r="18" spans="1:13" ht="21.75" customHeight="1">
      <c r="A18" s="11" t="s">
        <v>7</v>
      </c>
      <c r="B18" s="14"/>
      <c r="C18" s="14"/>
      <c r="D18" s="14"/>
      <c r="E18" s="14"/>
      <c r="F18" s="79"/>
      <c r="G18" s="80"/>
      <c r="H18" s="79"/>
      <c r="I18" s="80"/>
      <c r="J18" s="79"/>
      <c r="K18" s="80"/>
      <c r="L18" s="80"/>
      <c r="M18" s="80"/>
    </row>
    <row r="19" spans="1:13" ht="21.75" customHeight="1">
      <c r="A19" s="77" t="s">
        <v>129</v>
      </c>
      <c r="B19" s="14"/>
      <c r="C19" s="14"/>
      <c r="D19" s="14"/>
      <c r="E19" s="14">
        <v>11</v>
      </c>
      <c r="F19" s="79"/>
      <c r="G19" s="80">
        <v>7239003</v>
      </c>
      <c r="H19" s="79"/>
      <c r="I19" s="80">
        <v>7206701</v>
      </c>
      <c r="J19" s="79"/>
      <c r="K19" s="80">
        <v>7239003</v>
      </c>
      <c r="L19" s="80"/>
      <c r="M19" s="80">
        <v>7206701</v>
      </c>
    </row>
    <row r="20" spans="1:13" ht="21.75" customHeight="1">
      <c r="A20" s="77" t="s">
        <v>113</v>
      </c>
      <c r="B20" s="14"/>
      <c r="C20" s="14"/>
      <c r="D20" s="14"/>
      <c r="E20" s="14">
        <v>12</v>
      </c>
      <c r="F20" s="79"/>
      <c r="G20" s="30">
        <v>0</v>
      </c>
      <c r="H20" s="79"/>
      <c r="I20" s="30">
        <v>0</v>
      </c>
      <c r="J20" s="79"/>
      <c r="K20" s="75">
        <v>158143659</v>
      </c>
      <c r="L20" s="80"/>
      <c r="M20" s="75">
        <v>62146649</v>
      </c>
    </row>
    <row r="21" spans="1:13" ht="21.75" customHeight="1">
      <c r="A21" s="77" t="s">
        <v>142</v>
      </c>
      <c r="B21" s="14"/>
      <c r="C21" s="14"/>
      <c r="D21" s="14"/>
      <c r="E21" s="14"/>
      <c r="F21" s="79"/>
      <c r="G21" s="75"/>
      <c r="H21" s="79"/>
      <c r="I21" s="75"/>
      <c r="J21" s="79"/>
      <c r="K21" s="75"/>
      <c r="L21" s="80"/>
      <c r="M21" s="75"/>
    </row>
    <row r="22" spans="1:13" ht="21.75" customHeight="1">
      <c r="A22" s="77" t="s">
        <v>194</v>
      </c>
      <c r="B22" s="14"/>
      <c r="C22" s="14"/>
      <c r="D22" s="14"/>
      <c r="E22" s="14">
        <v>6</v>
      </c>
      <c r="F22" s="79"/>
      <c r="G22" s="30">
        <v>0</v>
      </c>
      <c r="H22" s="79"/>
      <c r="I22" s="30">
        <v>0</v>
      </c>
      <c r="J22" s="79"/>
      <c r="K22" s="75">
        <v>105803764</v>
      </c>
      <c r="L22" s="80"/>
      <c r="M22" s="75">
        <v>190210916</v>
      </c>
    </row>
    <row r="23" spans="1:13" ht="21.75" customHeight="1">
      <c r="A23" s="77" t="s">
        <v>88</v>
      </c>
      <c r="B23" s="14"/>
      <c r="C23" s="14"/>
      <c r="D23" s="14"/>
      <c r="E23" s="14">
        <v>13</v>
      </c>
      <c r="F23" s="79"/>
      <c r="G23" s="80">
        <v>87624000</v>
      </c>
      <c r="H23" s="79"/>
      <c r="I23" s="80">
        <v>87624000</v>
      </c>
      <c r="J23" s="79"/>
      <c r="K23" s="80">
        <v>87624000</v>
      </c>
      <c r="L23" s="80"/>
      <c r="M23" s="80">
        <v>87624000</v>
      </c>
    </row>
    <row r="24" spans="1:13" ht="21.75" customHeight="1">
      <c r="A24" s="77" t="s">
        <v>33</v>
      </c>
      <c r="B24" s="14"/>
      <c r="C24" s="14"/>
      <c r="D24" s="14"/>
      <c r="E24" s="14">
        <v>14</v>
      </c>
      <c r="F24" s="79"/>
      <c r="G24" s="80">
        <v>746776932</v>
      </c>
      <c r="H24" s="79"/>
      <c r="I24" s="80">
        <v>743376224</v>
      </c>
      <c r="J24" s="79"/>
      <c r="K24" s="80">
        <v>519274730</v>
      </c>
      <c r="L24" s="80"/>
      <c r="M24" s="80">
        <v>533422725</v>
      </c>
    </row>
    <row r="25" spans="1:13" ht="21.75" customHeight="1">
      <c r="A25" s="77" t="s">
        <v>136</v>
      </c>
      <c r="B25" s="14"/>
      <c r="C25" s="14"/>
      <c r="D25" s="14"/>
      <c r="E25" s="14" t="s">
        <v>189</v>
      </c>
      <c r="F25" s="79"/>
      <c r="G25" s="80">
        <v>66215843</v>
      </c>
      <c r="H25" s="79"/>
      <c r="I25" s="80">
        <v>16923533</v>
      </c>
      <c r="J25" s="79"/>
      <c r="K25" s="80">
        <v>45460216</v>
      </c>
      <c r="L25" s="80"/>
      <c r="M25" s="80">
        <v>10706410</v>
      </c>
    </row>
    <row r="26" spans="1:13" ht="21.75" customHeight="1">
      <c r="A26" s="77" t="s">
        <v>34</v>
      </c>
      <c r="B26" s="14"/>
      <c r="C26" s="14"/>
      <c r="D26" s="14"/>
      <c r="E26" s="14">
        <v>16</v>
      </c>
      <c r="F26" s="79"/>
      <c r="G26" s="80">
        <v>8464437</v>
      </c>
      <c r="H26" s="79"/>
      <c r="I26" s="80">
        <v>9364769</v>
      </c>
      <c r="J26" s="79"/>
      <c r="K26" s="80">
        <v>8407254</v>
      </c>
      <c r="L26" s="80"/>
      <c r="M26" s="80">
        <v>9306662</v>
      </c>
    </row>
    <row r="27" spans="1:13" ht="21.75" customHeight="1">
      <c r="A27" s="77" t="s">
        <v>43</v>
      </c>
      <c r="B27" s="14"/>
      <c r="C27" s="14"/>
      <c r="D27" s="14"/>
      <c r="E27" s="14">
        <v>17</v>
      </c>
      <c r="F27" s="79"/>
      <c r="G27" s="80">
        <v>18047660</v>
      </c>
      <c r="H27" s="79"/>
      <c r="I27" s="80">
        <v>5740255</v>
      </c>
      <c r="J27" s="79"/>
      <c r="K27" s="80">
        <v>1485087</v>
      </c>
      <c r="L27" s="80"/>
      <c r="M27" s="80">
        <v>3467565</v>
      </c>
    </row>
    <row r="28" spans="1:13" ht="21.75" customHeight="1">
      <c r="A28" s="11" t="s">
        <v>8</v>
      </c>
      <c r="B28" s="14"/>
      <c r="C28" s="14"/>
      <c r="D28" s="14"/>
      <c r="E28" s="14"/>
      <c r="F28" s="79"/>
      <c r="G28" s="17">
        <f>SUM(G18:G27)</f>
        <v>934367875</v>
      </c>
      <c r="H28" s="79"/>
      <c r="I28" s="17">
        <f>SUM(I18:I27)</f>
        <v>870235482</v>
      </c>
      <c r="J28" s="79"/>
      <c r="K28" s="17">
        <f>SUM(K18:K27)</f>
        <v>933437713</v>
      </c>
      <c r="L28" s="80"/>
      <c r="M28" s="17">
        <f>SUM(M18:M27)</f>
        <v>904091628</v>
      </c>
    </row>
    <row r="29" spans="1:13" ht="21.75" customHeight="1" thickBot="1">
      <c r="A29" s="11" t="s">
        <v>9</v>
      </c>
      <c r="B29" s="14"/>
      <c r="C29" s="14"/>
      <c r="D29" s="14"/>
      <c r="E29" s="14"/>
      <c r="F29" s="79"/>
      <c r="G29" s="18">
        <f>SUM(G17,G28)</f>
        <v>1700511774</v>
      </c>
      <c r="H29" s="79"/>
      <c r="I29" s="18">
        <f>SUM(I17,I28)</f>
        <v>1578538372</v>
      </c>
      <c r="J29" s="79"/>
      <c r="K29" s="18">
        <f>SUM(K17,K28)</f>
        <v>1747617485</v>
      </c>
      <c r="L29" s="80"/>
      <c r="M29" s="18">
        <f>SUM(M17,M28)</f>
        <v>1628195422</v>
      </c>
    </row>
    <row r="30" spans="1:13" ht="21.75" customHeight="1" thickTop="1">
      <c r="F30" s="14"/>
      <c r="G30" s="79"/>
      <c r="H30" s="14"/>
      <c r="I30" s="79"/>
      <c r="J30" s="14"/>
      <c r="K30" s="79"/>
      <c r="L30" s="19"/>
      <c r="M30" s="77"/>
    </row>
    <row r="31" spans="1:13" ht="21.75" customHeight="1">
      <c r="A31" s="77" t="s">
        <v>10</v>
      </c>
      <c r="F31" s="14"/>
      <c r="G31" s="79"/>
      <c r="H31" s="14"/>
      <c r="I31" s="79"/>
      <c r="J31" s="14"/>
      <c r="K31" s="79"/>
      <c r="L31" s="19"/>
      <c r="M31" s="77"/>
    </row>
    <row r="32" spans="1:13" ht="21.75" customHeight="1">
      <c r="F32" s="14"/>
      <c r="G32" s="79"/>
      <c r="H32" s="14"/>
      <c r="I32" s="79"/>
      <c r="J32" s="14"/>
      <c r="K32" s="79"/>
      <c r="L32" s="19"/>
      <c r="M32" s="77"/>
    </row>
    <row r="33" spans="1:18" ht="21.75" customHeight="1">
      <c r="F33" s="14"/>
      <c r="G33" s="79"/>
      <c r="H33" s="14"/>
      <c r="I33" s="79"/>
      <c r="J33" s="14"/>
      <c r="K33" s="79"/>
      <c r="L33" s="19"/>
      <c r="M33" s="77"/>
    </row>
    <row r="34" spans="1:18" ht="21.75" customHeight="1">
      <c r="F34" s="14"/>
      <c r="G34" s="79"/>
      <c r="H34" s="14"/>
      <c r="I34" s="79"/>
      <c r="J34" s="14"/>
      <c r="K34" s="79"/>
      <c r="L34" s="19"/>
      <c r="M34" s="77"/>
    </row>
    <row r="35" spans="1:18" ht="21.75" customHeight="1">
      <c r="F35" s="14"/>
      <c r="G35" s="79"/>
      <c r="H35" s="14"/>
      <c r="I35" s="79"/>
      <c r="J35" s="14"/>
      <c r="K35" s="79"/>
      <c r="L35" s="19"/>
      <c r="M35" s="77"/>
    </row>
    <row r="36" spans="1:18" ht="21.75" customHeight="1">
      <c r="F36" s="14"/>
      <c r="G36" s="79"/>
      <c r="H36" s="14"/>
      <c r="I36" s="79"/>
      <c r="J36" s="14"/>
      <c r="K36" s="79"/>
      <c r="L36" s="19"/>
      <c r="M36" s="77"/>
    </row>
    <row r="37" spans="1:18" ht="21.75" customHeight="1">
      <c r="F37" s="14"/>
      <c r="G37" s="79"/>
      <c r="H37" s="14"/>
      <c r="I37" s="79"/>
      <c r="J37" s="14"/>
      <c r="K37" s="79"/>
      <c r="L37" s="19"/>
      <c r="M37" s="77"/>
    </row>
    <row r="38" spans="1:18" ht="21.75" customHeight="1">
      <c r="F38" s="14"/>
      <c r="G38" s="79"/>
      <c r="H38" s="14"/>
      <c r="I38" s="79"/>
      <c r="J38" s="14"/>
      <c r="K38" s="79"/>
      <c r="L38" s="19"/>
      <c r="M38" s="77"/>
    </row>
    <row r="39" spans="1:18" ht="21.75" customHeight="1">
      <c r="F39" s="14"/>
      <c r="G39" s="79"/>
      <c r="H39" s="14"/>
      <c r="I39" s="79"/>
      <c r="J39" s="14"/>
      <c r="K39" s="79"/>
      <c r="L39" s="19"/>
      <c r="M39" s="77"/>
    </row>
    <row r="40" spans="1:18" ht="21.75" customHeight="1">
      <c r="F40" s="14"/>
      <c r="G40" s="79"/>
      <c r="H40" s="14"/>
      <c r="I40" s="79"/>
      <c r="J40" s="14"/>
      <c r="K40" s="79"/>
      <c r="L40" s="19"/>
      <c r="M40" s="77"/>
    </row>
    <row r="41" spans="1:18" ht="21.75" customHeight="1">
      <c r="F41" s="14"/>
      <c r="G41" s="79"/>
      <c r="H41" s="14"/>
      <c r="I41" s="79"/>
      <c r="J41" s="14"/>
      <c r="K41" s="79"/>
      <c r="L41" s="19"/>
      <c r="M41" s="77"/>
    </row>
    <row r="42" spans="1:18" ht="21.75" customHeight="1">
      <c r="F42" s="14"/>
      <c r="G42" s="79"/>
      <c r="H42" s="14"/>
      <c r="I42" s="79"/>
      <c r="J42" s="14"/>
      <c r="K42" s="79"/>
      <c r="L42" s="19"/>
      <c r="M42" s="77"/>
    </row>
    <row r="43" spans="1:18" ht="21.75" customHeight="1">
      <c r="F43" s="14"/>
      <c r="G43" s="79"/>
      <c r="H43" s="14"/>
      <c r="I43" s="79"/>
      <c r="J43" s="14"/>
      <c r="K43" s="79"/>
      <c r="L43" s="19"/>
      <c r="M43" s="77"/>
    </row>
    <row r="44" spans="1:18" ht="21.75" customHeight="1">
      <c r="F44" s="14"/>
      <c r="G44" s="79"/>
      <c r="H44" s="14"/>
      <c r="I44" s="79"/>
      <c r="J44" s="14"/>
      <c r="K44" s="79"/>
      <c r="L44" s="19"/>
      <c r="M44" s="77"/>
    </row>
    <row r="45" spans="1:18" ht="21.75" customHeight="1">
      <c r="F45" s="14"/>
      <c r="G45" s="79"/>
      <c r="H45" s="14"/>
      <c r="I45" s="79"/>
      <c r="J45" s="14"/>
      <c r="K45" s="79"/>
      <c r="L45" s="19"/>
      <c r="M45" s="127" t="s">
        <v>199</v>
      </c>
    </row>
    <row r="46" spans="1:18" s="5" customFormat="1" ht="21.75" customHeight="1">
      <c r="A46" s="1" t="s">
        <v>162</v>
      </c>
      <c r="B46" s="2"/>
      <c r="C46" s="2"/>
      <c r="D46" s="2"/>
      <c r="E46" s="2"/>
      <c r="F46" s="2"/>
      <c r="G46" s="3"/>
      <c r="H46" s="2"/>
      <c r="I46" s="3"/>
      <c r="J46" s="2"/>
      <c r="K46" s="3"/>
      <c r="L46" s="4"/>
      <c r="M46" s="2"/>
      <c r="O46" s="114"/>
      <c r="R46" s="114"/>
    </row>
    <row r="47" spans="1:18" s="5" customFormat="1" ht="21.75" customHeight="1">
      <c r="A47" s="1" t="s">
        <v>163</v>
      </c>
      <c r="B47" s="2"/>
      <c r="C47" s="2"/>
      <c r="D47" s="2"/>
      <c r="E47" s="2"/>
      <c r="F47" s="2"/>
      <c r="G47" s="3"/>
      <c r="H47" s="2"/>
      <c r="I47" s="3"/>
      <c r="J47" s="2"/>
      <c r="K47" s="3"/>
      <c r="L47" s="4"/>
      <c r="M47" s="2"/>
      <c r="O47" s="114"/>
      <c r="R47" s="114"/>
    </row>
    <row r="48" spans="1:18" s="5" customFormat="1" ht="21.75" customHeight="1">
      <c r="A48" s="1" t="s">
        <v>38</v>
      </c>
      <c r="B48" s="2"/>
      <c r="C48" s="2"/>
      <c r="D48" s="2"/>
      <c r="E48" s="2"/>
      <c r="F48" s="2"/>
      <c r="G48" s="3"/>
      <c r="H48" s="2"/>
      <c r="I48" s="3"/>
      <c r="J48" s="2"/>
      <c r="K48" s="3"/>
      <c r="L48" s="4"/>
      <c r="M48" s="2"/>
      <c r="O48" s="114"/>
      <c r="R48" s="114"/>
    </row>
    <row r="49" spans="1:18" s="5" customFormat="1" ht="21.75" customHeight="1">
      <c r="A49" s="1" t="s">
        <v>161</v>
      </c>
      <c r="B49" s="2"/>
      <c r="C49" s="2"/>
      <c r="D49" s="2"/>
      <c r="E49" s="2"/>
      <c r="F49" s="2"/>
      <c r="G49" s="3"/>
      <c r="H49" s="2"/>
      <c r="I49" s="3"/>
      <c r="J49" s="2"/>
      <c r="K49" s="3"/>
      <c r="L49" s="4"/>
      <c r="M49" s="2"/>
      <c r="O49" s="114"/>
      <c r="R49" s="114"/>
    </row>
    <row r="50" spans="1:18" s="5" customFormat="1" ht="21.75" customHeight="1">
      <c r="M50" s="6" t="s">
        <v>0</v>
      </c>
      <c r="O50" s="114"/>
      <c r="R50" s="114"/>
    </row>
    <row r="51" spans="1:18" s="5" customFormat="1" ht="21.75" customHeight="1">
      <c r="G51" s="129" t="s">
        <v>101</v>
      </c>
      <c r="H51" s="129"/>
      <c r="I51" s="129"/>
      <c r="K51" s="129" t="s">
        <v>102</v>
      </c>
      <c r="L51" s="129"/>
      <c r="M51" s="129"/>
      <c r="O51" s="114"/>
      <c r="R51" s="114"/>
    </row>
    <row r="52" spans="1:18" ht="21.75" customHeight="1">
      <c r="B52" s="8"/>
      <c r="C52" s="8"/>
      <c r="D52" s="8"/>
      <c r="E52" s="65" t="s">
        <v>1</v>
      </c>
      <c r="F52" s="8"/>
      <c r="G52" s="66" t="s">
        <v>160</v>
      </c>
      <c r="H52" s="8"/>
      <c r="I52" s="66" t="s">
        <v>132</v>
      </c>
      <c r="J52" s="8"/>
      <c r="K52" s="66" t="s">
        <v>160</v>
      </c>
      <c r="L52" s="8"/>
      <c r="M52" s="66" t="s">
        <v>132</v>
      </c>
    </row>
    <row r="53" spans="1:18" ht="21.75" customHeight="1">
      <c r="A53" s="11" t="s">
        <v>11</v>
      </c>
      <c r="B53" s="78"/>
      <c r="C53" s="78"/>
      <c r="D53" s="78"/>
      <c r="E53" s="78"/>
      <c r="G53" s="20"/>
      <c r="I53" s="20"/>
      <c r="K53" s="20"/>
      <c r="L53" s="21"/>
      <c r="M53" s="20"/>
    </row>
    <row r="54" spans="1:18" ht="21.75" customHeight="1">
      <c r="A54" s="11" t="s">
        <v>12</v>
      </c>
      <c r="B54" s="79"/>
      <c r="C54" s="79"/>
      <c r="D54" s="79"/>
      <c r="E54" s="79"/>
      <c r="G54" s="80"/>
      <c r="I54" s="80"/>
      <c r="K54" s="80"/>
      <c r="L54" s="81"/>
      <c r="M54" s="80"/>
    </row>
    <row r="55" spans="1:18" ht="21.75" customHeight="1">
      <c r="A55" s="77" t="s">
        <v>123</v>
      </c>
      <c r="B55" s="79"/>
      <c r="C55" s="79"/>
      <c r="D55" s="79"/>
      <c r="E55" s="79"/>
      <c r="G55" s="80"/>
      <c r="I55" s="80"/>
      <c r="K55" s="80"/>
      <c r="L55" s="81"/>
      <c r="M55" s="80"/>
    </row>
    <row r="56" spans="1:18" ht="21.75" customHeight="1">
      <c r="A56" s="39" t="s">
        <v>124</v>
      </c>
      <c r="B56" s="79"/>
      <c r="C56" s="79"/>
      <c r="D56" s="79"/>
      <c r="E56" s="79">
        <v>18</v>
      </c>
      <c r="G56" s="80">
        <v>541066549</v>
      </c>
      <c r="I56" s="80">
        <v>404379638</v>
      </c>
      <c r="K56" s="80">
        <v>541066549</v>
      </c>
      <c r="L56" s="81"/>
      <c r="M56" s="80">
        <v>404379638</v>
      </c>
    </row>
    <row r="57" spans="1:18" ht="21.75" customHeight="1">
      <c r="A57" s="77" t="s">
        <v>35</v>
      </c>
      <c r="B57" s="79"/>
      <c r="C57" s="79"/>
      <c r="D57" s="79"/>
      <c r="E57" s="79" t="s">
        <v>178</v>
      </c>
      <c r="G57" s="80">
        <v>122358215</v>
      </c>
      <c r="I57" s="80">
        <v>135405869</v>
      </c>
      <c r="K57" s="80">
        <v>117640070</v>
      </c>
      <c r="L57" s="81"/>
      <c r="M57" s="80">
        <v>123505877</v>
      </c>
      <c r="O57" s="116"/>
    </row>
    <row r="58" spans="1:18" ht="21.75" customHeight="1">
      <c r="A58" s="23" t="s">
        <v>150</v>
      </c>
      <c r="B58" s="78"/>
      <c r="C58" s="78"/>
      <c r="D58" s="78"/>
      <c r="E58" s="79"/>
      <c r="G58" s="75"/>
      <c r="I58" s="75"/>
      <c r="K58" s="75"/>
      <c r="L58" s="81"/>
      <c r="M58" s="75"/>
    </row>
    <row r="59" spans="1:18" ht="21.75" customHeight="1">
      <c r="A59" s="23" t="s">
        <v>153</v>
      </c>
      <c r="B59" s="78"/>
      <c r="C59" s="78"/>
      <c r="D59" s="78"/>
      <c r="E59" s="79">
        <v>20</v>
      </c>
      <c r="G59" s="81">
        <v>10580000</v>
      </c>
      <c r="I59" s="81">
        <v>49800000</v>
      </c>
      <c r="K59" s="81">
        <v>10580000</v>
      </c>
      <c r="L59" s="81"/>
      <c r="M59" s="81">
        <v>49800000</v>
      </c>
    </row>
    <row r="60" spans="1:18" ht="21.75" customHeight="1">
      <c r="A60" s="23" t="s">
        <v>152</v>
      </c>
      <c r="B60" s="78"/>
      <c r="C60" s="78"/>
      <c r="D60" s="78"/>
      <c r="E60" s="79">
        <v>21</v>
      </c>
      <c r="G60" s="81">
        <v>2541513</v>
      </c>
      <c r="I60" s="81">
        <v>2158377</v>
      </c>
      <c r="K60" s="81">
        <v>2373222</v>
      </c>
      <c r="L60" s="81"/>
      <c r="M60" s="81">
        <v>1488849</v>
      </c>
    </row>
    <row r="61" spans="1:18" ht="21.75" customHeight="1">
      <c r="A61" s="77" t="s">
        <v>48</v>
      </c>
      <c r="B61" s="79"/>
      <c r="C61" s="79"/>
      <c r="D61" s="79"/>
      <c r="E61" s="79"/>
      <c r="G61" s="30">
        <v>10404587</v>
      </c>
      <c r="I61" s="30">
        <v>5856590</v>
      </c>
      <c r="K61" s="30">
        <v>10404587</v>
      </c>
      <c r="L61" s="81"/>
      <c r="M61" s="30">
        <v>5856591</v>
      </c>
    </row>
    <row r="62" spans="1:18" ht="21.75" customHeight="1">
      <c r="A62" s="23" t="s">
        <v>40</v>
      </c>
      <c r="B62" s="78"/>
      <c r="C62" s="78"/>
      <c r="D62" s="78"/>
      <c r="E62" s="79"/>
      <c r="G62" s="75">
        <v>8428258</v>
      </c>
      <c r="I62" s="75">
        <v>14126885</v>
      </c>
      <c r="K62" s="75">
        <v>8428258</v>
      </c>
      <c r="L62" s="81"/>
      <c r="M62" s="75">
        <v>14126885</v>
      </c>
    </row>
    <row r="63" spans="1:18" ht="21.75" customHeight="1">
      <c r="A63" s="22" t="s">
        <v>13</v>
      </c>
      <c r="B63" s="78"/>
      <c r="C63" s="78"/>
      <c r="D63" s="78"/>
      <c r="E63" s="79"/>
      <c r="G63" s="25">
        <v>4248465</v>
      </c>
      <c r="I63" s="25">
        <v>5832413</v>
      </c>
      <c r="K63" s="25">
        <v>3822535</v>
      </c>
      <c r="L63" s="81"/>
      <c r="M63" s="25">
        <v>5622941</v>
      </c>
    </row>
    <row r="64" spans="1:18" ht="21.75" customHeight="1">
      <c r="A64" s="11" t="s">
        <v>14</v>
      </c>
      <c r="B64" s="14"/>
      <c r="C64" s="14"/>
      <c r="D64" s="14"/>
      <c r="E64" s="14"/>
      <c r="F64" s="79"/>
      <c r="G64" s="26">
        <f>SUM(G56:G63)</f>
        <v>699627587</v>
      </c>
      <c r="H64" s="79"/>
      <c r="I64" s="26">
        <f>SUM(I56:I63)</f>
        <v>617559772</v>
      </c>
      <c r="J64" s="79"/>
      <c r="K64" s="26">
        <f>SUM(K56:K63)</f>
        <v>694315221</v>
      </c>
      <c r="L64" s="80"/>
      <c r="M64" s="26">
        <f>SUM(M56:M63)</f>
        <v>604780781</v>
      </c>
    </row>
    <row r="65" spans="1:13" ht="21.75" customHeight="1">
      <c r="A65" s="27" t="s">
        <v>15</v>
      </c>
      <c r="B65" s="14"/>
      <c r="C65" s="14"/>
      <c r="D65" s="14"/>
      <c r="E65" s="14"/>
      <c r="F65" s="79"/>
      <c r="G65" s="28"/>
      <c r="H65" s="79"/>
      <c r="I65" s="28"/>
      <c r="J65" s="79"/>
      <c r="K65" s="28"/>
      <c r="L65" s="80"/>
      <c r="M65" s="28"/>
    </row>
    <row r="66" spans="1:13" ht="21.75" customHeight="1">
      <c r="A66" s="22" t="s">
        <v>151</v>
      </c>
      <c r="B66" s="14"/>
      <c r="C66" s="14"/>
      <c r="D66" s="14"/>
      <c r="E66" s="14"/>
      <c r="F66" s="79"/>
      <c r="G66" s="28"/>
      <c r="H66" s="79"/>
      <c r="I66" s="28"/>
      <c r="J66" s="79"/>
      <c r="K66" s="28"/>
      <c r="L66" s="80"/>
      <c r="M66" s="28"/>
    </row>
    <row r="67" spans="1:13" ht="21.75" customHeight="1">
      <c r="A67" s="86" t="s">
        <v>153</v>
      </c>
      <c r="B67" s="14"/>
      <c r="C67" s="14"/>
      <c r="D67" s="14"/>
      <c r="E67" s="79">
        <v>20</v>
      </c>
      <c r="F67" s="79"/>
      <c r="G67" s="28">
        <v>14960000</v>
      </c>
      <c r="H67" s="79"/>
      <c r="I67" s="28">
        <v>53346004</v>
      </c>
      <c r="J67" s="79"/>
      <c r="K67" s="28">
        <v>14960000</v>
      </c>
      <c r="L67" s="80"/>
      <c r="M67" s="28">
        <v>53346004</v>
      </c>
    </row>
    <row r="68" spans="1:13" ht="21.75" customHeight="1">
      <c r="A68" s="86" t="s">
        <v>152</v>
      </c>
      <c r="B68" s="14"/>
      <c r="C68" s="14"/>
      <c r="D68" s="14"/>
      <c r="E68" s="79">
        <v>21</v>
      </c>
      <c r="F68" s="79"/>
      <c r="G68" s="28">
        <v>64389258</v>
      </c>
      <c r="H68" s="79"/>
      <c r="I68" s="28">
        <v>15644743</v>
      </c>
      <c r="J68" s="79"/>
      <c r="K68" s="28">
        <v>43623334</v>
      </c>
      <c r="L68" s="80"/>
      <c r="M68" s="28">
        <v>9486625</v>
      </c>
    </row>
    <row r="69" spans="1:13" ht="21.75" customHeight="1">
      <c r="A69" s="39" t="s">
        <v>86</v>
      </c>
      <c r="B69" s="79"/>
      <c r="C69" s="79"/>
      <c r="D69" s="79"/>
      <c r="E69" s="79">
        <v>30</v>
      </c>
      <c r="G69" s="80">
        <v>25816900</v>
      </c>
      <c r="I69" s="80">
        <v>19025350</v>
      </c>
      <c r="K69" s="80">
        <v>25911605</v>
      </c>
      <c r="L69" s="81"/>
      <c r="M69" s="80">
        <v>19025350</v>
      </c>
    </row>
    <row r="70" spans="1:13" ht="21.75" customHeight="1">
      <c r="A70" s="22" t="s">
        <v>164</v>
      </c>
      <c r="B70" s="14"/>
      <c r="C70" s="14"/>
      <c r="D70" s="14"/>
      <c r="E70" s="79">
        <v>22</v>
      </c>
      <c r="F70" s="79"/>
      <c r="G70" s="75">
        <v>76603505</v>
      </c>
      <c r="H70" s="79"/>
      <c r="I70" s="75">
        <v>93984442</v>
      </c>
      <c r="J70" s="79"/>
      <c r="K70" s="75">
        <v>76603505</v>
      </c>
      <c r="L70" s="80"/>
      <c r="M70" s="75">
        <v>93984442</v>
      </c>
    </row>
    <row r="71" spans="1:13" ht="21.75" customHeight="1">
      <c r="A71" s="27" t="s">
        <v>16</v>
      </c>
      <c r="B71" s="14"/>
      <c r="C71" s="14"/>
      <c r="D71" s="14"/>
      <c r="E71" s="14"/>
      <c r="F71" s="79"/>
      <c r="G71" s="29">
        <f>SUM(G67:G70)</f>
        <v>181769663</v>
      </c>
      <c r="H71" s="79"/>
      <c r="I71" s="29">
        <f>SUM(I67:I70)</f>
        <v>182000539</v>
      </c>
      <c r="J71" s="79"/>
      <c r="K71" s="29">
        <f>SUM(K67:K70)</f>
        <v>161098444</v>
      </c>
      <c r="L71" s="80"/>
      <c r="M71" s="29">
        <f>SUM(M67:M70)</f>
        <v>175842421</v>
      </c>
    </row>
    <row r="72" spans="1:13" ht="21.75" customHeight="1">
      <c r="A72" s="27" t="s">
        <v>17</v>
      </c>
      <c r="B72" s="14"/>
      <c r="C72" s="14"/>
      <c r="D72" s="14"/>
      <c r="E72" s="14"/>
      <c r="F72" s="79"/>
      <c r="G72" s="26">
        <f>G64+G71</f>
        <v>881397250</v>
      </c>
      <c r="H72" s="79"/>
      <c r="I72" s="26">
        <f>I64+I71</f>
        <v>799560311</v>
      </c>
      <c r="J72" s="79"/>
      <c r="K72" s="26">
        <f>K64+K71</f>
        <v>855413665</v>
      </c>
      <c r="L72" s="80"/>
      <c r="M72" s="26">
        <f>M64+M71</f>
        <v>780623202</v>
      </c>
    </row>
    <row r="73" spans="1:13" ht="21.75" customHeight="1">
      <c r="A73" s="11" t="s">
        <v>18</v>
      </c>
      <c r="B73" s="14"/>
      <c r="C73" s="14"/>
      <c r="D73" s="14"/>
      <c r="E73" s="14"/>
      <c r="F73" s="79"/>
      <c r="G73" s="80"/>
      <c r="H73" s="79"/>
      <c r="I73" s="80"/>
      <c r="J73" s="79"/>
      <c r="K73" s="80"/>
      <c r="L73" s="80"/>
      <c r="M73" s="80"/>
    </row>
    <row r="74" spans="1:13" ht="21.75" customHeight="1">
      <c r="A74" s="77" t="s">
        <v>19</v>
      </c>
      <c r="B74" s="14"/>
      <c r="C74" s="14"/>
      <c r="D74" s="14"/>
      <c r="E74" s="14">
        <v>23</v>
      </c>
      <c r="F74" s="79"/>
      <c r="G74" s="80"/>
      <c r="H74" s="79"/>
      <c r="I74" s="80"/>
      <c r="J74" s="79"/>
      <c r="K74" s="80"/>
      <c r="L74" s="80"/>
      <c r="M74" s="80"/>
    </row>
    <row r="75" spans="1:13" ht="21.75" customHeight="1">
      <c r="A75" s="24" t="s">
        <v>20</v>
      </c>
      <c r="B75" s="14"/>
      <c r="C75" s="14"/>
      <c r="D75" s="14"/>
      <c r="E75" s="14"/>
      <c r="F75" s="79"/>
      <c r="G75" s="80"/>
      <c r="H75" s="79"/>
      <c r="I75" s="80"/>
      <c r="J75" s="79"/>
      <c r="K75" s="80"/>
      <c r="L75" s="80"/>
      <c r="M75" s="80"/>
    </row>
    <row r="76" spans="1:13" ht="21.75" customHeight="1">
      <c r="A76" s="24" t="s">
        <v>165</v>
      </c>
      <c r="B76" s="14"/>
      <c r="C76" s="14"/>
      <c r="D76" s="14"/>
      <c r="E76" s="14"/>
      <c r="F76" s="79"/>
      <c r="G76" s="80"/>
      <c r="H76" s="79"/>
      <c r="I76" s="80"/>
      <c r="J76" s="79"/>
      <c r="K76" s="80"/>
      <c r="L76" s="80"/>
      <c r="M76" s="80"/>
    </row>
    <row r="77" spans="1:13" ht="21.75" customHeight="1" thickBot="1">
      <c r="A77" s="24" t="s">
        <v>166</v>
      </c>
      <c r="B77" s="14"/>
      <c r="C77" s="14"/>
      <c r="D77" s="14"/>
      <c r="F77" s="79"/>
      <c r="G77" s="18">
        <v>400000000</v>
      </c>
      <c r="H77" s="79"/>
      <c r="I77" s="18">
        <v>320000000</v>
      </c>
      <c r="J77" s="79"/>
      <c r="K77" s="18">
        <v>400000000</v>
      </c>
      <c r="L77" s="80"/>
      <c r="M77" s="18">
        <v>320000000</v>
      </c>
    </row>
    <row r="78" spans="1:13" ht="21.75" customHeight="1" thickTop="1">
      <c r="A78" s="24" t="s">
        <v>21</v>
      </c>
      <c r="B78" s="14"/>
      <c r="C78" s="14"/>
      <c r="D78" s="14"/>
      <c r="E78" s="14"/>
      <c r="F78" s="79"/>
      <c r="G78" s="80"/>
      <c r="H78" s="79"/>
      <c r="I78" s="80"/>
      <c r="J78" s="79"/>
      <c r="K78" s="80"/>
      <c r="L78" s="80"/>
      <c r="M78" s="80"/>
    </row>
    <row r="79" spans="1:13" ht="21.75" customHeight="1">
      <c r="A79" s="24" t="s">
        <v>180</v>
      </c>
      <c r="B79" s="14"/>
      <c r="C79" s="14"/>
      <c r="D79" s="14"/>
      <c r="E79" s="14"/>
      <c r="F79" s="79"/>
      <c r="G79" s="80"/>
      <c r="H79" s="79"/>
      <c r="I79" s="80"/>
      <c r="J79" s="79"/>
      <c r="K79" s="80"/>
      <c r="L79" s="80"/>
      <c r="M79" s="80"/>
    </row>
    <row r="80" spans="1:13" ht="21.75" customHeight="1">
      <c r="A80" s="24" t="s">
        <v>166</v>
      </c>
      <c r="B80" s="14"/>
      <c r="C80" s="14"/>
      <c r="D80" s="14"/>
      <c r="E80" s="14"/>
      <c r="F80" s="79"/>
      <c r="G80" s="80">
        <v>320000000</v>
      </c>
      <c r="H80" s="79"/>
      <c r="I80" s="80">
        <v>320000000</v>
      </c>
      <c r="J80" s="79"/>
      <c r="K80" s="80">
        <v>320000000</v>
      </c>
      <c r="L80" s="80"/>
      <c r="M80" s="80">
        <v>320000000</v>
      </c>
    </row>
    <row r="81" spans="1:13" ht="21.75" customHeight="1">
      <c r="A81" s="77" t="s">
        <v>44</v>
      </c>
      <c r="B81" s="14"/>
      <c r="C81" s="14"/>
      <c r="D81" s="14"/>
      <c r="E81" s="14"/>
      <c r="F81" s="79"/>
      <c r="G81" s="15"/>
      <c r="H81" s="79"/>
      <c r="I81" s="15"/>
      <c r="J81" s="79"/>
      <c r="K81" s="15"/>
      <c r="L81" s="15"/>
      <c r="M81" s="15"/>
    </row>
    <row r="82" spans="1:13" ht="21.75" customHeight="1">
      <c r="A82" s="77" t="s">
        <v>45</v>
      </c>
      <c r="B82" s="14"/>
      <c r="C82" s="14"/>
      <c r="D82" s="14"/>
      <c r="E82" s="14">
        <v>25</v>
      </c>
      <c r="F82" s="79"/>
      <c r="G82" s="15">
        <v>40000000</v>
      </c>
      <c r="H82" s="79"/>
      <c r="I82" s="15">
        <v>32000000</v>
      </c>
      <c r="J82" s="79"/>
      <c r="K82" s="15">
        <v>40000000</v>
      </c>
      <c r="L82" s="15"/>
      <c r="M82" s="15">
        <v>32000000</v>
      </c>
    </row>
    <row r="83" spans="1:13" ht="21.75" customHeight="1">
      <c r="A83" s="77" t="s">
        <v>36</v>
      </c>
      <c r="B83" s="14"/>
      <c r="C83" s="14"/>
      <c r="D83" s="14"/>
      <c r="E83" s="14"/>
      <c r="F83" s="79"/>
      <c r="G83" s="15">
        <v>276820634</v>
      </c>
      <c r="H83" s="79"/>
      <c r="I83" s="15">
        <v>248045239</v>
      </c>
      <c r="J83" s="79"/>
      <c r="K83" s="15">
        <v>356812015</v>
      </c>
      <c r="L83" s="15"/>
      <c r="M83" s="15">
        <v>320180415</v>
      </c>
    </row>
    <row r="84" spans="1:13" ht="21.75" customHeight="1">
      <c r="A84" s="77" t="s">
        <v>62</v>
      </c>
      <c r="B84" s="14"/>
      <c r="C84" s="14"/>
      <c r="D84" s="14"/>
      <c r="E84" s="14"/>
      <c r="F84" s="79"/>
      <c r="G84" s="16">
        <v>182293890</v>
      </c>
      <c r="H84" s="79"/>
      <c r="I84" s="16">
        <v>178932822</v>
      </c>
      <c r="J84" s="79"/>
      <c r="K84" s="16">
        <v>175391805</v>
      </c>
      <c r="L84" s="15"/>
      <c r="M84" s="16">
        <v>175391805</v>
      </c>
    </row>
    <row r="85" spans="1:13" ht="21.75" customHeight="1">
      <c r="A85" s="11" t="s">
        <v>22</v>
      </c>
      <c r="B85" s="14"/>
      <c r="C85" s="14"/>
      <c r="D85" s="14"/>
      <c r="E85" s="14"/>
      <c r="F85" s="79"/>
      <c r="G85" s="16">
        <f>SUM(G80:G84)</f>
        <v>819114524</v>
      </c>
      <c r="H85" s="79"/>
      <c r="I85" s="16">
        <f>SUM(I80:I84)</f>
        <v>778978061</v>
      </c>
      <c r="J85" s="79"/>
      <c r="K85" s="16">
        <f>SUM(K80:K84)</f>
        <v>892203820</v>
      </c>
      <c r="L85" s="80"/>
      <c r="M85" s="16">
        <f>SUM(M80:M84)</f>
        <v>847572220</v>
      </c>
    </row>
    <row r="86" spans="1:13" ht="21.75" customHeight="1" thickBot="1">
      <c r="A86" s="11" t="s">
        <v>23</v>
      </c>
      <c r="B86" s="14"/>
      <c r="C86" s="14"/>
      <c r="D86" s="14"/>
      <c r="E86" s="14"/>
      <c r="F86" s="79"/>
      <c r="G86" s="18">
        <f>G72+G85</f>
        <v>1700511774</v>
      </c>
      <c r="H86" s="79"/>
      <c r="I86" s="18">
        <f>I72+I85</f>
        <v>1578538372</v>
      </c>
      <c r="J86" s="79"/>
      <c r="K86" s="18">
        <f>K72+K85</f>
        <v>1747617485</v>
      </c>
      <c r="L86" s="80"/>
      <c r="M86" s="18">
        <f>M72+M85</f>
        <v>1628195422</v>
      </c>
    </row>
    <row r="87" spans="1:13" ht="21.75" customHeight="1" thickTop="1">
      <c r="B87" s="14"/>
      <c r="C87" s="14"/>
      <c r="D87" s="14"/>
      <c r="E87" s="14"/>
      <c r="F87" s="79"/>
      <c r="G87" s="30"/>
      <c r="H87" s="79"/>
      <c r="I87" s="30"/>
      <c r="J87" s="79"/>
      <c r="K87" s="30"/>
      <c r="L87" s="30"/>
      <c r="M87" s="30"/>
    </row>
    <row r="88" spans="1:13" ht="21.75" customHeight="1">
      <c r="A88" s="77" t="s">
        <v>10</v>
      </c>
      <c r="F88" s="14"/>
      <c r="G88" s="79"/>
      <c r="H88" s="14"/>
      <c r="I88" s="79"/>
      <c r="J88" s="14"/>
      <c r="K88" s="79"/>
      <c r="M88" s="77"/>
    </row>
    <row r="92" spans="1:13" ht="21.75" customHeight="1">
      <c r="M92" s="128" t="s">
        <v>200</v>
      </c>
    </row>
  </sheetData>
  <mergeCells count="4">
    <mergeCell ref="K6:M6"/>
    <mergeCell ref="K51:M51"/>
    <mergeCell ref="G6:I6"/>
    <mergeCell ref="G51:I51"/>
  </mergeCells>
  <printOptions gridLinesSet="0"/>
  <pageMargins left="0.78740157480314965" right="0.19685039370078741" top="0.78740157480314965" bottom="0.39370078740157483" header="0.19685039370078741" footer="0.19685039370078741"/>
  <pageSetup paperSize="9" scale="78" fitToWidth="4" fitToHeight="4" orientation="portrait" r:id="rId1"/>
  <headerFooter alignWithMargins="0"/>
  <rowBreaks count="1" manualBreakCount="1">
    <brk id="45" max="16383" man="1"/>
  </rowBreaks>
  <ignoredErrors>
    <ignoredError sqref="K53:M53 G52:M52 G7:M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showGridLines="0" view="pageBreakPreview" topLeftCell="A75" zoomScale="110" zoomScaleNormal="110" zoomScaleSheetLayoutView="110" workbookViewId="0">
      <selection activeCell="K82" sqref="K82"/>
    </sheetView>
  </sheetViews>
  <sheetFormatPr defaultColWidth="10.5546875" defaultRowHeight="24" customHeight="1"/>
  <cols>
    <col min="1" max="1" width="45.6640625" style="77" customWidth="1"/>
    <col min="2" max="2" width="2.109375" style="77" customWidth="1"/>
    <col min="3" max="3" width="7.5546875" style="77" customWidth="1"/>
    <col min="4" max="4" width="1.109375" style="78" customWidth="1"/>
    <col min="5" max="5" width="14.44140625" style="19" customWidth="1"/>
    <col min="6" max="6" width="1.109375" style="78" customWidth="1"/>
    <col min="7" max="7" width="14.44140625" style="19" customWidth="1"/>
    <col min="8" max="8" width="1.109375" style="78" customWidth="1"/>
    <col min="9" max="9" width="14.44140625" style="19" customWidth="1"/>
    <col min="10" max="10" width="1.109375" style="77" customWidth="1"/>
    <col min="11" max="11" width="14.44140625" style="19" customWidth="1"/>
    <col min="12" max="12" width="13.109375" style="77" hidden="1" customWidth="1"/>
    <col min="13" max="13" width="15.5546875" style="44" hidden="1" customWidth="1"/>
    <col min="14" max="14" width="12.88671875" style="7" hidden="1" customWidth="1"/>
    <col min="15" max="15" width="0" style="7" hidden="1" customWidth="1"/>
    <col min="16" max="16" width="16" style="115" hidden="1" customWidth="1"/>
    <col min="17" max="17" width="12.88671875" style="7" hidden="1" customWidth="1"/>
    <col min="18" max="25" width="0" style="7" hidden="1" customWidth="1"/>
    <col min="26" max="252" width="10.5546875" style="7"/>
    <col min="253" max="253" width="27.109375" style="7" customWidth="1"/>
    <col min="254" max="254" width="8" style="7" customWidth="1"/>
    <col min="255" max="255" width="1.44140625" style="7" customWidth="1"/>
    <col min="256" max="256" width="11" style="7" customWidth="1"/>
    <col min="257" max="257" width="1.44140625" style="7" customWidth="1"/>
    <col min="258" max="258" width="11.44140625" style="7" customWidth="1"/>
    <col min="259" max="259" width="1.5546875" style="7" customWidth="1"/>
    <col min="260" max="260" width="13.5546875" style="7" bestFit="1" customWidth="1"/>
    <col min="261" max="261" width="1.5546875" style="7" customWidth="1"/>
    <col min="262" max="262" width="13.44140625" style="7" customWidth="1"/>
    <col min="263" max="263" width="1.5546875" style="7" customWidth="1"/>
    <col min="264" max="264" width="10.5546875" style="7" customWidth="1"/>
    <col min="265" max="265" width="11.44140625" style="7" bestFit="1" customWidth="1"/>
    <col min="266" max="508" width="10.5546875" style="7"/>
    <col min="509" max="509" width="27.109375" style="7" customWidth="1"/>
    <col min="510" max="510" width="8" style="7" customWidth="1"/>
    <col min="511" max="511" width="1.44140625" style="7" customWidth="1"/>
    <col min="512" max="512" width="11" style="7" customWidth="1"/>
    <col min="513" max="513" width="1.44140625" style="7" customWidth="1"/>
    <col min="514" max="514" width="11.44140625" style="7" customWidth="1"/>
    <col min="515" max="515" width="1.5546875" style="7" customWidth="1"/>
    <col min="516" max="516" width="13.5546875" style="7" bestFit="1" customWidth="1"/>
    <col min="517" max="517" width="1.5546875" style="7" customWidth="1"/>
    <col min="518" max="518" width="13.44140625" style="7" customWidth="1"/>
    <col min="519" max="519" width="1.5546875" style="7" customWidth="1"/>
    <col min="520" max="520" width="10.5546875" style="7" customWidth="1"/>
    <col min="521" max="521" width="11.44140625" style="7" bestFit="1" customWidth="1"/>
    <col min="522" max="764" width="10.5546875" style="7"/>
    <col min="765" max="765" width="27.109375" style="7" customWidth="1"/>
    <col min="766" max="766" width="8" style="7" customWidth="1"/>
    <col min="767" max="767" width="1.44140625" style="7" customWidth="1"/>
    <col min="768" max="768" width="11" style="7" customWidth="1"/>
    <col min="769" max="769" width="1.44140625" style="7" customWidth="1"/>
    <col min="770" max="770" width="11.44140625" style="7" customWidth="1"/>
    <col min="771" max="771" width="1.5546875" style="7" customWidth="1"/>
    <col min="772" max="772" width="13.5546875" style="7" bestFit="1" customWidth="1"/>
    <col min="773" max="773" width="1.5546875" style="7" customWidth="1"/>
    <col min="774" max="774" width="13.44140625" style="7" customWidth="1"/>
    <col min="775" max="775" width="1.5546875" style="7" customWidth="1"/>
    <col min="776" max="776" width="10.5546875" style="7" customWidth="1"/>
    <col min="777" max="777" width="11.44140625" style="7" bestFit="1" customWidth="1"/>
    <col min="778" max="1020" width="10.5546875" style="7"/>
    <col min="1021" max="1021" width="27.109375" style="7" customWidth="1"/>
    <col min="1022" max="1022" width="8" style="7" customWidth="1"/>
    <col min="1023" max="1023" width="1.44140625" style="7" customWidth="1"/>
    <col min="1024" max="1024" width="11" style="7" customWidth="1"/>
    <col min="1025" max="1025" width="1.44140625" style="7" customWidth="1"/>
    <col min="1026" max="1026" width="11.44140625" style="7" customWidth="1"/>
    <col min="1027" max="1027" width="1.5546875" style="7" customWidth="1"/>
    <col min="1028" max="1028" width="13.5546875" style="7" bestFit="1" customWidth="1"/>
    <col min="1029" max="1029" width="1.5546875" style="7" customWidth="1"/>
    <col min="1030" max="1030" width="13.44140625" style="7" customWidth="1"/>
    <col min="1031" max="1031" width="1.5546875" style="7" customWidth="1"/>
    <col min="1032" max="1032" width="10.5546875" style="7" customWidth="1"/>
    <col min="1033" max="1033" width="11.44140625" style="7" bestFit="1" customWidth="1"/>
    <col min="1034" max="1276" width="10.5546875" style="7"/>
    <col min="1277" max="1277" width="27.109375" style="7" customWidth="1"/>
    <col min="1278" max="1278" width="8" style="7" customWidth="1"/>
    <col min="1279" max="1279" width="1.44140625" style="7" customWidth="1"/>
    <col min="1280" max="1280" width="11" style="7" customWidth="1"/>
    <col min="1281" max="1281" width="1.44140625" style="7" customWidth="1"/>
    <col min="1282" max="1282" width="11.44140625" style="7" customWidth="1"/>
    <col min="1283" max="1283" width="1.5546875" style="7" customWidth="1"/>
    <col min="1284" max="1284" width="13.5546875" style="7" bestFit="1" customWidth="1"/>
    <col min="1285" max="1285" width="1.5546875" style="7" customWidth="1"/>
    <col min="1286" max="1286" width="13.44140625" style="7" customWidth="1"/>
    <col min="1287" max="1287" width="1.5546875" style="7" customWidth="1"/>
    <col min="1288" max="1288" width="10.5546875" style="7" customWidth="1"/>
    <col min="1289" max="1289" width="11.44140625" style="7" bestFit="1" customWidth="1"/>
    <col min="1290" max="1532" width="10.5546875" style="7"/>
    <col min="1533" max="1533" width="27.109375" style="7" customWidth="1"/>
    <col min="1534" max="1534" width="8" style="7" customWidth="1"/>
    <col min="1535" max="1535" width="1.44140625" style="7" customWidth="1"/>
    <col min="1536" max="1536" width="11" style="7" customWidth="1"/>
    <col min="1537" max="1537" width="1.44140625" style="7" customWidth="1"/>
    <col min="1538" max="1538" width="11.44140625" style="7" customWidth="1"/>
    <col min="1539" max="1539" width="1.5546875" style="7" customWidth="1"/>
    <col min="1540" max="1540" width="13.5546875" style="7" bestFit="1" customWidth="1"/>
    <col min="1541" max="1541" width="1.5546875" style="7" customWidth="1"/>
    <col min="1542" max="1542" width="13.44140625" style="7" customWidth="1"/>
    <col min="1543" max="1543" width="1.5546875" style="7" customWidth="1"/>
    <col min="1544" max="1544" width="10.5546875" style="7" customWidth="1"/>
    <col min="1545" max="1545" width="11.44140625" style="7" bestFit="1" customWidth="1"/>
    <col min="1546" max="1788" width="10.5546875" style="7"/>
    <col min="1789" max="1789" width="27.109375" style="7" customWidth="1"/>
    <col min="1790" max="1790" width="8" style="7" customWidth="1"/>
    <col min="1791" max="1791" width="1.44140625" style="7" customWidth="1"/>
    <col min="1792" max="1792" width="11" style="7" customWidth="1"/>
    <col min="1793" max="1793" width="1.44140625" style="7" customWidth="1"/>
    <col min="1794" max="1794" width="11.44140625" style="7" customWidth="1"/>
    <col min="1795" max="1795" width="1.5546875" style="7" customWidth="1"/>
    <col min="1796" max="1796" width="13.5546875" style="7" bestFit="1" customWidth="1"/>
    <col min="1797" max="1797" width="1.5546875" style="7" customWidth="1"/>
    <col min="1798" max="1798" width="13.44140625" style="7" customWidth="1"/>
    <col min="1799" max="1799" width="1.5546875" style="7" customWidth="1"/>
    <col min="1800" max="1800" width="10.5546875" style="7" customWidth="1"/>
    <col min="1801" max="1801" width="11.44140625" style="7" bestFit="1" customWidth="1"/>
    <col min="1802" max="2044" width="10.5546875" style="7"/>
    <col min="2045" max="2045" width="27.109375" style="7" customWidth="1"/>
    <col min="2046" max="2046" width="8" style="7" customWidth="1"/>
    <col min="2047" max="2047" width="1.44140625" style="7" customWidth="1"/>
    <col min="2048" max="2048" width="11" style="7" customWidth="1"/>
    <col min="2049" max="2049" width="1.44140625" style="7" customWidth="1"/>
    <col min="2050" max="2050" width="11.44140625" style="7" customWidth="1"/>
    <col min="2051" max="2051" width="1.5546875" style="7" customWidth="1"/>
    <col min="2052" max="2052" width="13.5546875" style="7" bestFit="1" customWidth="1"/>
    <col min="2053" max="2053" width="1.5546875" style="7" customWidth="1"/>
    <col min="2054" max="2054" width="13.44140625" style="7" customWidth="1"/>
    <col min="2055" max="2055" width="1.5546875" style="7" customWidth="1"/>
    <col min="2056" max="2056" width="10.5546875" style="7" customWidth="1"/>
    <col min="2057" max="2057" width="11.44140625" style="7" bestFit="1" customWidth="1"/>
    <col min="2058" max="2300" width="10.5546875" style="7"/>
    <col min="2301" max="2301" width="27.109375" style="7" customWidth="1"/>
    <col min="2302" max="2302" width="8" style="7" customWidth="1"/>
    <col min="2303" max="2303" width="1.44140625" style="7" customWidth="1"/>
    <col min="2304" max="2304" width="11" style="7" customWidth="1"/>
    <col min="2305" max="2305" width="1.44140625" style="7" customWidth="1"/>
    <col min="2306" max="2306" width="11.44140625" style="7" customWidth="1"/>
    <col min="2307" max="2307" width="1.5546875" style="7" customWidth="1"/>
    <col min="2308" max="2308" width="13.5546875" style="7" bestFit="1" customWidth="1"/>
    <col min="2309" max="2309" width="1.5546875" style="7" customWidth="1"/>
    <col min="2310" max="2310" width="13.44140625" style="7" customWidth="1"/>
    <col min="2311" max="2311" width="1.5546875" style="7" customWidth="1"/>
    <col min="2312" max="2312" width="10.5546875" style="7" customWidth="1"/>
    <col min="2313" max="2313" width="11.44140625" style="7" bestFit="1" customWidth="1"/>
    <col min="2314" max="2556" width="10.5546875" style="7"/>
    <col min="2557" max="2557" width="27.109375" style="7" customWidth="1"/>
    <col min="2558" max="2558" width="8" style="7" customWidth="1"/>
    <col min="2559" max="2559" width="1.44140625" style="7" customWidth="1"/>
    <col min="2560" max="2560" width="11" style="7" customWidth="1"/>
    <col min="2561" max="2561" width="1.44140625" style="7" customWidth="1"/>
    <col min="2562" max="2562" width="11.44140625" style="7" customWidth="1"/>
    <col min="2563" max="2563" width="1.5546875" style="7" customWidth="1"/>
    <col min="2564" max="2564" width="13.5546875" style="7" bestFit="1" customWidth="1"/>
    <col min="2565" max="2565" width="1.5546875" style="7" customWidth="1"/>
    <col min="2566" max="2566" width="13.44140625" style="7" customWidth="1"/>
    <col min="2567" max="2567" width="1.5546875" style="7" customWidth="1"/>
    <col min="2568" max="2568" width="10.5546875" style="7" customWidth="1"/>
    <col min="2569" max="2569" width="11.44140625" style="7" bestFit="1" customWidth="1"/>
    <col min="2570" max="2812" width="10.5546875" style="7"/>
    <col min="2813" max="2813" width="27.109375" style="7" customWidth="1"/>
    <col min="2814" max="2814" width="8" style="7" customWidth="1"/>
    <col min="2815" max="2815" width="1.44140625" style="7" customWidth="1"/>
    <col min="2816" max="2816" width="11" style="7" customWidth="1"/>
    <col min="2817" max="2817" width="1.44140625" style="7" customWidth="1"/>
    <col min="2818" max="2818" width="11.44140625" style="7" customWidth="1"/>
    <col min="2819" max="2819" width="1.5546875" style="7" customWidth="1"/>
    <col min="2820" max="2820" width="13.5546875" style="7" bestFit="1" customWidth="1"/>
    <col min="2821" max="2821" width="1.5546875" style="7" customWidth="1"/>
    <col min="2822" max="2822" width="13.44140625" style="7" customWidth="1"/>
    <col min="2823" max="2823" width="1.5546875" style="7" customWidth="1"/>
    <col min="2824" max="2824" width="10.5546875" style="7" customWidth="1"/>
    <col min="2825" max="2825" width="11.44140625" style="7" bestFit="1" customWidth="1"/>
    <col min="2826" max="3068" width="10.5546875" style="7"/>
    <col min="3069" max="3069" width="27.109375" style="7" customWidth="1"/>
    <col min="3070" max="3070" width="8" style="7" customWidth="1"/>
    <col min="3071" max="3071" width="1.44140625" style="7" customWidth="1"/>
    <col min="3072" max="3072" width="11" style="7" customWidth="1"/>
    <col min="3073" max="3073" width="1.44140625" style="7" customWidth="1"/>
    <col min="3074" max="3074" width="11.44140625" style="7" customWidth="1"/>
    <col min="3075" max="3075" width="1.5546875" style="7" customWidth="1"/>
    <col min="3076" max="3076" width="13.5546875" style="7" bestFit="1" customWidth="1"/>
    <col min="3077" max="3077" width="1.5546875" style="7" customWidth="1"/>
    <col min="3078" max="3078" width="13.44140625" style="7" customWidth="1"/>
    <col min="3079" max="3079" width="1.5546875" style="7" customWidth="1"/>
    <col min="3080" max="3080" width="10.5546875" style="7" customWidth="1"/>
    <col min="3081" max="3081" width="11.44140625" style="7" bestFit="1" customWidth="1"/>
    <col min="3082" max="3324" width="10.5546875" style="7"/>
    <col min="3325" max="3325" width="27.109375" style="7" customWidth="1"/>
    <col min="3326" max="3326" width="8" style="7" customWidth="1"/>
    <col min="3327" max="3327" width="1.44140625" style="7" customWidth="1"/>
    <col min="3328" max="3328" width="11" style="7" customWidth="1"/>
    <col min="3329" max="3329" width="1.44140625" style="7" customWidth="1"/>
    <col min="3330" max="3330" width="11.44140625" style="7" customWidth="1"/>
    <col min="3331" max="3331" width="1.5546875" style="7" customWidth="1"/>
    <col min="3332" max="3332" width="13.5546875" style="7" bestFit="1" customWidth="1"/>
    <col min="3333" max="3333" width="1.5546875" style="7" customWidth="1"/>
    <col min="3334" max="3334" width="13.44140625" style="7" customWidth="1"/>
    <col min="3335" max="3335" width="1.5546875" style="7" customWidth="1"/>
    <col min="3336" max="3336" width="10.5546875" style="7" customWidth="1"/>
    <col min="3337" max="3337" width="11.44140625" style="7" bestFit="1" customWidth="1"/>
    <col min="3338" max="3580" width="10.5546875" style="7"/>
    <col min="3581" max="3581" width="27.109375" style="7" customWidth="1"/>
    <col min="3582" max="3582" width="8" style="7" customWidth="1"/>
    <col min="3583" max="3583" width="1.44140625" style="7" customWidth="1"/>
    <col min="3584" max="3584" width="11" style="7" customWidth="1"/>
    <col min="3585" max="3585" width="1.44140625" style="7" customWidth="1"/>
    <col min="3586" max="3586" width="11.44140625" style="7" customWidth="1"/>
    <col min="3587" max="3587" width="1.5546875" style="7" customWidth="1"/>
    <col min="3588" max="3588" width="13.5546875" style="7" bestFit="1" customWidth="1"/>
    <col min="3589" max="3589" width="1.5546875" style="7" customWidth="1"/>
    <col min="3590" max="3590" width="13.44140625" style="7" customWidth="1"/>
    <col min="3591" max="3591" width="1.5546875" style="7" customWidth="1"/>
    <col min="3592" max="3592" width="10.5546875" style="7" customWidth="1"/>
    <col min="3593" max="3593" width="11.44140625" style="7" bestFit="1" customWidth="1"/>
    <col min="3594" max="3836" width="10.5546875" style="7"/>
    <col min="3837" max="3837" width="27.109375" style="7" customWidth="1"/>
    <col min="3838" max="3838" width="8" style="7" customWidth="1"/>
    <col min="3839" max="3839" width="1.44140625" style="7" customWidth="1"/>
    <col min="3840" max="3840" width="11" style="7" customWidth="1"/>
    <col min="3841" max="3841" width="1.44140625" style="7" customWidth="1"/>
    <col min="3842" max="3842" width="11.44140625" style="7" customWidth="1"/>
    <col min="3843" max="3843" width="1.5546875" style="7" customWidth="1"/>
    <col min="3844" max="3844" width="13.5546875" style="7" bestFit="1" customWidth="1"/>
    <col min="3845" max="3845" width="1.5546875" style="7" customWidth="1"/>
    <col min="3846" max="3846" width="13.44140625" style="7" customWidth="1"/>
    <col min="3847" max="3847" width="1.5546875" style="7" customWidth="1"/>
    <col min="3848" max="3848" width="10.5546875" style="7" customWidth="1"/>
    <col min="3849" max="3849" width="11.44140625" style="7" bestFit="1" customWidth="1"/>
    <col min="3850" max="4092" width="10.5546875" style="7"/>
    <col min="4093" max="4093" width="27.109375" style="7" customWidth="1"/>
    <col min="4094" max="4094" width="8" style="7" customWidth="1"/>
    <col min="4095" max="4095" width="1.44140625" style="7" customWidth="1"/>
    <col min="4096" max="4096" width="11" style="7" customWidth="1"/>
    <col min="4097" max="4097" width="1.44140625" style="7" customWidth="1"/>
    <col min="4098" max="4098" width="11.44140625" style="7" customWidth="1"/>
    <col min="4099" max="4099" width="1.5546875" style="7" customWidth="1"/>
    <col min="4100" max="4100" width="13.5546875" style="7" bestFit="1" customWidth="1"/>
    <col min="4101" max="4101" width="1.5546875" style="7" customWidth="1"/>
    <col min="4102" max="4102" width="13.44140625" style="7" customWidth="1"/>
    <col min="4103" max="4103" width="1.5546875" style="7" customWidth="1"/>
    <col min="4104" max="4104" width="10.5546875" style="7" customWidth="1"/>
    <col min="4105" max="4105" width="11.44140625" style="7" bestFit="1" customWidth="1"/>
    <col min="4106" max="4348" width="10.5546875" style="7"/>
    <col min="4349" max="4349" width="27.109375" style="7" customWidth="1"/>
    <col min="4350" max="4350" width="8" style="7" customWidth="1"/>
    <col min="4351" max="4351" width="1.44140625" style="7" customWidth="1"/>
    <col min="4352" max="4352" width="11" style="7" customWidth="1"/>
    <col min="4353" max="4353" width="1.44140625" style="7" customWidth="1"/>
    <col min="4354" max="4354" width="11.44140625" style="7" customWidth="1"/>
    <col min="4355" max="4355" width="1.5546875" style="7" customWidth="1"/>
    <col min="4356" max="4356" width="13.5546875" style="7" bestFit="1" customWidth="1"/>
    <col min="4357" max="4357" width="1.5546875" style="7" customWidth="1"/>
    <col min="4358" max="4358" width="13.44140625" style="7" customWidth="1"/>
    <col min="4359" max="4359" width="1.5546875" style="7" customWidth="1"/>
    <col min="4360" max="4360" width="10.5546875" style="7" customWidth="1"/>
    <col min="4361" max="4361" width="11.44140625" style="7" bestFit="1" customWidth="1"/>
    <col min="4362" max="4604" width="10.5546875" style="7"/>
    <col min="4605" max="4605" width="27.109375" style="7" customWidth="1"/>
    <col min="4606" max="4606" width="8" style="7" customWidth="1"/>
    <col min="4607" max="4607" width="1.44140625" style="7" customWidth="1"/>
    <col min="4608" max="4608" width="11" style="7" customWidth="1"/>
    <col min="4609" max="4609" width="1.44140625" style="7" customWidth="1"/>
    <col min="4610" max="4610" width="11.44140625" style="7" customWidth="1"/>
    <col min="4611" max="4611" width="1.5546875" style="7" customWidth="1"/>
    <col min="4612" max="4612" width="13.5546875" style="7" bestFit="1" customWidth="1"/>
    <col min="4613" max="4613" width="1.5546875" style="7" customWidth="1"/>
    <col min="4614" max="4614" width="13.44140625" style="7" customWidth="1"/>
    <col min="4615" max="4615" width="1.5546875" style="7" customWidth="1"/>
    <col min="4616" max="4616" width="10.5546875" style="7" customWidth="1"/>
    <col min="4617" max="4617" width="11.44140625" style="7" bestFit="1" customWidth="1"/>
    <col min="4618" max="4860" width="10.5546875" style="7"/>
    <col min="4861" max="4861" width="27.109375" style="7" customWidth="1"/>
    <col min="4862" max="4862" width="8" style="7" customWidth="1"/>
    <col min="4863" max="4863" width="1.44140625" style="7" customWidth="1"/>
    <col min="4864" max="4864" width="11" style="7" customWidth="1"/>
    <col min="4865" max="4865" width="1.44140625" style="7" customWidth="1"/>
    <col min="4866" max="4866" width="11.44140625" style="7" customWidth="1"/>
    <col min="4867" max="4867" width="1.5546875" style="7" customWidth="1"/>
    <col min="4868" max="4868" width="13.5546875" style="7" bestFit="1" customWidth="1"/>
    <col min="4869" max="4869" width="1.5546875" style="7" customWidth="1"/>
    <col min="4870" max="4870" width="13.44140625" style="7" customWidth="1"/>
    <col min="4871" max="4871" width="1.5546875" style="7" customWidth="1"/>
    <col min="4872" max="4872" width="10.5546875" style="7" customWidth="1"/>
    <col min="4873" max="4873" width="11.44140625" style="7" bestFit="1" customWidth="1"/>
    <col min="4874" max="5116" width="10.5546875" style="7"/>
    <col min="5117" max="5117" width="27.109375" style="7" customWidth="1"/>
    <col min="5118" max="5118" width="8" style="7" customWidth="1"/>
    <col min="5119" max="5119" width="1.44140625" style="7" customWidth="1"/>
    <col min="5120" max="5120" width="11" style="7" customWidth="1"/>
    <col min="5121" max="5121" width="1.44140625" style="7" customWidth="1"/>
    <col min="5122" max="5122" width="11.44140625" style="7" customWidth="1"/>
    <col min="5123" max="5123" width="1.5546875" style="7" customWidth="1"/>
    <col min="5124" max="5124" width="13.5546875" style="7" bestFit="1" customWidth="1"/>
    <col min="5125" max="5125" width="1.5546875" style="7" customWidth="1"/>
    <col min="5126" max="5126" width="13.44140625" style="7" customWidth="1"/>
    <col min="5127" max="5127" width="1.5546875" style="7" customWidth="1"/>
    <col min="5128" max="5128" width="10.5546875" style="7" customWidth="1"/>
    <col min="5129" max="5129" width="11.44140625" style="7" bestFit="1" customWidth="1"/>
    <col min="5130" max="5372" width="10.5546875" style="7"/>
    <col min="5373" max="5373" width="27.109375" style="7" customWidth="1"/>
    <col min="5374" max="5374" width="8" style="7" customWidth="1"/>
    <col min="5375" max="5375" width="1.44140625" style="7" customWidth="1"/>
    <col min="5376" max="5376" width="11" style="7" customWidth="1"/>
    <col min="5377" max="5377" width="1.44140625" style="7" customWidth="1"/>
    <col min="5378" max="5378" width="11.44140625" style="7" customWidth="1"/>
    <col min="5379" max="5379" width="1.5546875" style="7" customWidth="1"/>
    <col min="5380" max="5380" width="13.5546875" style="7" bestFit="1" customWidth="1"/>
    <col min="5381" max="5381" width="1.5546875" style="7" customWidth="1"/>
    <col min="5382" max="5382" width="13.44140625" style="7" customWidth="1"/>
    <col min="5383" max="5383" width="1.5546875" style="7" customWidth="1"/>
    <col min="5384" max="5384" width="10.5546875" style="7" customWidth="1"/>
    <col min="5385" max="5385" width="11.44140625" style="7" bestFit="1" customWidth="1"/>
    <col min="5386" max="5628" width="10.5546875" style="7"/>
    <col min="5629" max="5629" width="27.109375" style="7" customWidth="1"/>
    <col min="5630" max="5630" width="8" style="7" customWidth="1"/>
    <col min="5631" max="5631" width="1.44140625" style="7" customWidth="1"/>
    <col min="5632" max="5632" width="11" style="7" customWidth="1"/>
    <col min="5633" max="5633" width="1.44140625" style="7" customWidth="1"/>
    <col min="5634" max="5634" width="11.44140625" style="7" customWidth="1"/>
    <col min="5635" max="5635" width="1.5546875" style="7" customWidth="1"/>
    <col min="5636" max="5636" width="13.5546875" style="7" bestFit="1" customWidth="1"/>
    <col min="5637" max="5637" width="1.5546875" style="7" customWidth="1"/>
    <col min="5638" max="5638" width="13.44140625" style="7" customWidth="1"/>
    <col min="5639" max="5639" width="1.5546875" style="7" customWidth="1"/>
    <col min="5640" max="5640" width="10.5546875" style="7" customWidth="1"/>
    <col min="5641" max="5641" width="11.44140625" style="7" bestFit="1" customWidth="1"/>
    <col min="5642" max="5884" width="10.5546875" style="7"/>
    <col min="5885" max="5885" width="27.109375" style="7" customWidth="1"/>
    <col min="5886" max="5886" width="8" style="7" customWidth="1"/>
    <col min="5887" max="5887" width="1.44140625" style="7" customWidth="1"/>
    <col min="5888" max="5888" width="11" style="7" customWidth="1"/>
    <col min="5889" max="5889" width="1.44140625" style="7" customWidth="1"/>
    <col min="5890" max="5890" width="11.44140625" style="7" customWidth="1"/>
    <col min="5891" max="5891" width="1.5546875" style="7" customWidth="1"/>
    <col min="5892" max="5892" width="13.5546875" style="7" bestFit="1" customWidth="1"/>
    <col min="5893" max="5893" width="1.5546875" style="7" customWidth="1"/>
    <col min="5894" max="5894" width="13.44140625" style="7" customWidth="1"/>
    <col min="5895" max="5895" width="1.5546875" style="7" customWidth="1"/>
    <col min="5896" max="5896" width="10.5546875" style="7" customWidth="1"/>
    <col min="5897" max="5897" width="11.44140625" style="7" bestFit="1" customWidth="1"/>
    <col min="5898" max="6140" width="10.5546875" style="7"/>
    <col min="6141" max="6141" width="27.109375" style="7" customWidth="1"/>
    <col min="6142" max="6142" width="8" style="7" customWidth="1"/>
    <col min="6143" max="6143" width="1.44140625" style="7" customWidth="1"/>
    <col min="6144" max="6144" width="11" style="7" customWidth="1"/>
    <col min="6145" max="6145" width="1.44140625" style="7" customWidth="1"/>
    <col min="6146" max="6146" width="11.44140625" style="7" customWidth="1"/>
    <col min="6147" max="6147" width="1.5546875" style="7" customWidth="1"/>
    <col min="6148" max="6148" width="13.5546875" style="7" bestFit="1" customWidth="1"/>
    <col min="6149" max="6149" width="1.5546875" style="7" customWidth="1"/>
    <col min="6150" max="6150" width="13.44140625" style="7" customWidth="1"/>
    <col min="6151" max="6151" width="1.5546875" style="7" customWidth="1"/>
    <col min="6152" max="6152" width="10.5546875" style="7" customWidth="1"/>
    <col min="6153" max="6153" width="11.44140625" style="7" bestFit="1" customWidth="1"/>
    <col min="6154" max="6396" width="10.5546875" style="7"/>
    <col min="6397" max="6397" width="27.109375" style="7" customWidth="1"/>
    <col min="6398" max="6398" width="8" style="7" customWidth="1"/>
    <col min="6399" max="6399" width="1.44140625" style="7" customWidth="1"/>
    <col min="6400" max="6400" width="11" style="7" customWidth="1"/>
    <col min="6401" max="6401" width="1.44140625" style="7" customWidth="1"/>
    <col min="6402" max="6402" width="11.44140625" style="7" customWidth="1"/>
    <col min="6403" max="6403" width="1.5546875" style="7" customWidth="1"/>
    <col min="6404" max="6404" width="13.5546875" style="7" bestFit="1" customWidth="1"/>
    <col min="6405" max="6405" width="1.5546875" style="7" customWidth="1"/>
    <col min="6406" max="6406" width="13.44140625" style="7" customWidth="1"/>
    <col min="6407" max="6407" width="1.5546875" style="7" customWidth="1"/>
    <col min="6408" max="6408" width="10.5546875" style="7" customWidth="1"/>
    <col min="6409" max="6409" width="11.44140625" style="7" bestFit="1" customWidth="1"/>
    <col min="6410" max="6652" width="10.5546875" style="7"/>
    <col min="6653" max="6653" width="27.109375" style="7" customWidth="1"/>
    <col min="6654" max="6654" width="8" style="7" customWidth="1"/>
    <col min="6655" max="6655" width="1.44140625" style="7" customWidth="1"/>
    <col min="6656" max="6656" width="11" style="7" customWidth="1"/>
    <col min="6657" max="6657" width="1.44140625" style="7" customWidth="1"/>
    <col min="6658" max="6658" width="11.44140625" style="7" customWidth="1"/>
    <col min="6659" max="6659" width="1.5546875" style="7" customWidth="1"/>
    <col min="6660" max="6660" width="13.5546875" style="7" bestFit="1" customWidth="1"/>
    <col min="6661" max="6661" width="1.5546875" style="7" customWidth="1"/>
    <col min="6662" max="6662" width="13.44140625" style="7" customWidth="1"/>
    <col min="6663" max="6663" width="1.5546875" style="7" customWidth="1"/>
    <col min="6664" max="6664" width="10.5546875" style="7" customWidth="1"/>
    <col min="6665" max="6665" width="11.44140625" style="7" bestFit="1" customWidth="1"/>
    <col min="6666" max="6908" width="10.5546875" style="7"/>
    <col min="6909" max="6909" width="27.109375" style="7" customWidth="1"/>
    <col min="6910" max="6910" width="8" style="7" customWidth="1"/>
    <col min="6911" max="6911" width="1.44140625" style="7" customWidth="1"/>
    <col min="6912" max="6912" width="11" style="7" customWidth="1"/>
    <col min="6913" max="6913" width="1.44140625" style="7" customWidth="1"/>
    <col min="6914" max="6914" width="11.44140625" style="7" customWidth="1"/>
    <col min="6915" max="6915" width="1.5546875" style="7" customWidth="1"/>
    <col min="6916" max="6916" width="13.5546875" style="7" bestFit="1" customWidth="1"/>
    <col min="6917" max="6917" width="1.5546875" style="7" customWidth="1"/>
    <col min="6918" max="6918" width="13.44140625" style="7" customWidth="1"/>
    <col min="6919" max="6919" width="1.5546875" style="7" customWidth="1"/>
    <col min="6920" max="6920" width="10.5546875" style="7" customWidth="1"/>
    <col min="6921" max="6921" width="11.44140625" style="7" bestFit="1" customWidth="1"/>
    <col min="6922" max="7164" width="10.5546875" style="7"/>
    <col min="7165" max="7165" width="27.109375" style="7" customWidth="1"/>
    <col min="7166" max="7166" width="8" style="7" customWidth="1"/>
    <col min="7167" max="7167" width="1.44140625" style="7" customWidth="1"/>
    <col min="7168" max="7168" width="11" style="7" customWidth="1"/>
    <col min="7169" max="7169" width="1.44140625" style="7" customWidth="1"/>
    <col min="7170" max="7170" width="11.44140625" style="7" customWidth="1"/>
    <col min="7171" max="7171" width="1.5546875" style="7" customWidth="1"/>
    <col min="7172" max="7172" width="13.5546875" style="7" bestFit="1" customWidth="1"/>
    <col min="7173" max="7173" width="1.5546875" style="7" customWidth="1"/>
    <col min="7174" max="7174" width="13.44140625" style="7" customWidth="1"/>
    <col min="7175" max="7175" width="1.5546875" style="7" customWidth="1"/>
    <col min="7176" max="7176" width="10.5546875" style="7" customWidth="1"/>
    <col min="7177" max="7177" width="11.44140625" style="7" bestFit="1" customWidth="1"/>
    <col min="7178" max="7420" width="10.5546875" style="7"/>
    <col min="7421" max="7421" width="27.109375" style="7" customWidth="1"/>
    <col min="7422" max="7422" width="8" style="7" customWidth="1"/>
    <col min="7423" max="7423" width="1.44140625" style="7" customWidth="1"/>
    <col min="7424" max="7424" width="11" style="7" customWidth="1"/>
    <col min="7425" max="7425" width="1.44140625" style="7" customWidth="1"/>
    <col min="7426" max="7426" width="11.44140625" style="7" customWidth="1"/>
    <col min="7427" max="7427" width="1.5546875" style="7" customWidth="1"/>
    <col min="7428" max="7428" width="13.5546875" style="7" bestFit="1" customWidth="1"/>
    <col min="7429" max="7429" width="1.5546875" style="7" customWidth="1"/>
    <col min="7430" max="7430" width="13.44140625" style="7" customWidth="1"/>
    <col min="7431" max="7431" width="1.5546875" style="7" customWidth="1"/>
    <col min="7432" max="7432" width="10.5546875" style="7" customWidth="1"/>
    <col min="7433" max="7433" width="11.44140625" style="7" bestFit="1" customWidth="1"/>
    <col min="7434" max="7676" width="10.5546875" style="7"/>
    <col min="7677" max="7677" width="27.109375" style="7" customWidth="1"/>
    <col min="7678" max="7678" width="8" style="7" customWidth="1"/>
    <col min="7679" max="7679" width="1.44140625" style="7" customWidth="1"/>
    <col min="7680" max="7680" width="11" style="7" customWidth="1"/>
    <col min="7681" max="7681" width="1.44140625" style="7" customWidth="1"/>
    <col min="7682" max="7682" width="11.44140625" style="7" customWidth="1"/>
    <col min="7683" max="7683" width="1.5546875" style="7" customWidth="1"/>
    <col min="7684" max="7684" width="13.5546875" style="7" bestFit="1" customWidth="1"/>
    <col min="7685" max="7685" width="1.5546875" style="7" customWidth="1"/>
    <col min="7686" max="7686" width="13.44140625" style="7" customWidth="1"/>
    <col min="7687" max="7687" width="1.5546875" style="7" customWidth="1"/>
    <col min="7688" max="7688" width="10.5546875" style="7" customWidth="1"/>
    <col min="7689" max="7689" width="11.44140625" style="7" bestFit="1" customWidth="1"/>
    <col min="7690" max="7932" width="10.5546875" style="7"/>
    <col min="7933" max="7933" width="27.109375" style="7" customWidth="1"/>
    <col min="7934" max="7934" width="8" style="7" customWidth="1"/>
    <col min="7935" max="7935" width="1.44140625" style="7" customWidth="1"/>
    <col min="7936" max="7936" width="11" style="7" customWidth="1"/>
    <col min="7937" max="7937" width="1.44140625" style="7" customWidth="1"/>
    <col min="7938" max="7938" width="11.44140625" style="7" customWidth="1"/>
    <col min="7939" max="7939" width="1.5546875" style="7" customWidth="1"/>
    <col min="7940" max="7940" width="13.5546875" style="7" bestFit="1" customWidth="1"/>
    <col min="7941" max="7941" width="1.5546875" style="7" customWidth="1"/>
    <col min="7942" max="7942" width="13.44140625" style="7" customWidth="1"/>
    <col min="7943" max="7943" width="1.5546875" style="7" customWidth="1"/>
    <col min="7944" max="7944" width="10.5546875" style="7" customWidth="1"/>
    <col min="7945" max="7945" width="11.44140625" style="7" bestFit="1" customWidth="1"/>
    <col min="7946" max="8188" width="10.5546875" style="7"/>
    <col min="8189" max="8189" width="27.109375" style="7" customWidth="1"/>
    <col min="8190" max="8190" width="8" style="7" customWidth="1"/>
    <col min="8191" max="8191" width="1.44140625" style="7" customWidth="1"/>
    <col min="8192" max="8192" width="11" style="7" customWidth="1"/>
    <col min="8193" max="8193" width="1.44140625" style="7" customWidth="1"/>
    <col min="8194" max="8194" width="11.44140625" style="7" customWidth="1"/>
    <col min="8195" max="8195" width="1.5546875" style="7" customWidth="1"/>
    <col min="8196" max="8196" width="13.5546875" style="7" bestFit="1" customWidth="1"/>
    <col min="8197" max="8197" width="1.5546875" style="7" customWidth="1"/>
    <col min="8198" max="8198" width="13.44140625" style="7" customWidth="1"/>
    <col min="8199" max="8199" width="1.5546875" style="7" customWidth="1"/>
    <col min="8200" max="8200" width="10.5546875" style="7" customWidth="1"/>
    <col min="8201" max="8201" width="11.44140625" style="7" bestFit="1" customWidth="1"/>
    <col min="8202" max="8444" width="10.5546875" style="7"/>
    <col min="8445" max="8445" width="27.109375" style="7" customWidth="1"/>
    <col min="8446" max="8446" width="8" style="7" customWidth="1"/>
    <col min="8447" max="8447" width="1.44140625" style="7" customWidth="1"/>
    <col min="8448" max="8448" width="11" style="7" customWidth="1"/>
    <col min="8449" max="8449" width="1.44140625" style="7" customWidth="1"/>
    <col min="8450" max="8450" width="11.44140625" style="7" customWidth="1"/>
    <col min="8451" max="8451" width="1.5546875" style="7" customWidth="1"/>
    <col min="8452" max="8452" width="13.5546875" style="7" bestFit="1" customWidth="1"/>
    <col min="8453" max="8453" width="1.5546875" style="7" customWidth="1"/>
    <col min="8454" max="8454" width="13.44140625" style="7" customWidth="1"/>
    <col min="8455" max="8455" width="1.5546875" style="7" customWidth="1"/>
    <col min="8456" max="8456" width="10.5546875" style="7" customWidth="1"/>
    <col min="8457" max="8457" width="11.44140625" style="7" bestFit="1" customWidth="1"/>
    <col min="8458" max="8700" width="10.5546875" style="7"/>
    <col min="8701" max="8701" width="27.109375" style="7" customWidth="1"/>
    <col min="8702" max="8702" width="8" style="7" customWidth="1"/>
    <col min="8703" max="8703" width="1.44140625" style="7" customWidth="1"/>
    <col min="8704" max="8704" width="11" style="7" customWidth="1"/>
    <col min="8705" max="8705" width="1.44140625" style="7" customWidth="1"/>
    <col min="8706" max="8706" width="11.44140625" style="7" customWidth="1"/>
    <col min="8707" max="8707" width="1.5546875" style="7" customWidth="1"/>
    <col min="8708" max="8708" width="13.5546875" style="7" bestFit="1" customWidth="1"/>
    <col min="8709" max="8709" width="1.5546875" style="7" customWidth="1"/>
    <col min="8710" max="8710" width="13.44140625" style="7" customWidth="1"/>
    <col min="8711" max="8711" width="1.5546875" style="7" customWidth="1"/>
    <col min="8712" max="8712" width="10.5546875" style="7" customWidth="1"/>
    <col min="8713" max="8713" width="11.44140625" style="7" bestFit="1" customWidth="1"/>
    <col min="8714" max="8956" width="10.5546875" style="7"/>
    <col min="8957" max="8957" width="27.109375" style="7" customWidth="1"/>
    <col min="8958" max="8958" width="8" style="7" customWidth="1"/>
    <col min="8959" max="8959" width="1.44140625" style="7" customWidth="1"/>
    <col min="8960" max="8960" width="11" style="7" customWidth="1"/>
    <col min="8961" max="8961" width="1.44140625" style="7" customWidth="1"/>
    <col min="8962" max="8962" width="11.44140625" style="7" customWidth="1"/>
    <col min="8963" max="8963" width="1.5546875" style="7" customWidth="1"/>
    <col min="8964" max="8964" width="13.5546875" style="7" bestFit="1" customWidth="1"/>
    <col min="8965" max="8965" width="1.5546875" style="7" customWidth="1"/>
    <col min="8966" max="8966" width="13.44140625" style="7" customWidth="1"/>
    <col min="8967" max="8967" width="1.5546875" style="7" customWidth="1"/>
    <col min="8968" max="8968" width="10.5546875" style="7" customWidth="1"/>
    <col min="8969" max="8969" width="11.44140625" style="7" bestFit="1" customWidth="1"/>
    <col min="8970" max="9212" width="10.5546875" style="7"/>
    <col min="9213" max="9213" width="27.109375" style="7" customWidth="1"/>
    <col min="9214" max="9214" width="8" style="7" customWidth="1"/>
    <col min="9215" max="9215" width="1.44140625" style="7" customWidth="1"/>
    <col min="9216" max="9216" width="11" style="7" customWidth="1"/>
    <col min="9217" max="9217" width="1.44140625" style="7" customWidth="1"/>
    <col min="9218" max="9218" width="11.44140625" style="7" customWidth="1"/>
    <col min="9219" max="9219" width="1.5546875" style="7" customWidth="1"/>
    <col min="9220" max="9220" width="13.5546875" style="7" bestFit="1" customWidth="1"/>
    <col min="9221" max="9221" width="1.5546875" style="7" customWidth="1"/>
    <col min="9222" max="9222" width="13.44140625" style="7" customWidth="1"/>
    <col min="9223" max="9223" width="1.5546875" style="7" customWidth="1"/>
    <col min="9224" max="9224" width="10.5546875" style="7" customWidth="1"/>
    <col min="9225" max="9225" width="11.44140625" style="7" bestFit="1" customWidth="1"/>
    <col min="9226" max="9468" width="10.5546875" style="7"/>
    <col min="9469" max="9469" width="27.109375" style="7" customWidth="1"/>
    <col min="9470" max="9470" width="8" style="7" customWidth="1"/>
    <col min="9471" max="9471" width="1.44140625" style="7" customWidth="1"/>
    <col min="9472" max="9472" width="11" style="7" customWidth="1"/>
    <col min="9473" max="9473" width="1.44140625" style="7" customWidth="1"/>
    <col min="9474" max="9474" width="11.44140625" style="7" customWidth="1"/>
    <col min="9475" max="9475" width="1.5546875" style="7" customWidth="1"/>
    <col min="9476" max="9476" width="13.5546875" style="7" bestFit="1" customWidth="1"/>
    <col min="9477" max="9477" width="1.5546875" style="7" customWidth="1"/>
    <col min="9478" max="9478" width="13.44140625" style="7" customWidth="1"/>
    <col min="9479" max="9479" width="1.5546875" style="7" customWidth="1"/>
    <col min="9480" max="9480" width="10.5546875" style="7" customWidth="1"/>
    <col min="9481" max="9481" width="11.44140625" style="7" bestFit="1" customWidth="1"/>
    <col min="9482" max="9724" width="10.5546875" style="7"/>
    <col min="9725" max="9725" width="27.109375" style="7" customWidth="1"/>
    <col min="9726" max="9726" width="8" style="7" customWidth="1"/>
    <col min="9727" max="9727" width="1.44140625" style="7" customWidth="1"/>
    <col min="9728" max="9728" width="11" style="7" customWidth="1"/>
    <col min="9729" max="9729" width="1.44140625" style="7" customWidth="1"/>
    <col min="9730" max="9730" width="11.44140625" style="7" customWidth="1"/>
    <col min="9731" max="9731" width="1.5546875" style="7" customWidth="1"/>
    <col min="9732" max="9732" width="13.5546875" style="7" bestFit="1" customWidth="1"/>
    <col min="9733" max="9733" width="1.5546875" style="7" customWidth="1"/>
    <col min="9734" max="9734" width="13.44140625" style="7" customWidth="1"/>
    <col min="9735" max="9735" width="1.5546875" style="7" customWidth="1"/>
    <col min="9736" max="9736" width="10.5546875" style="7" customWidth="1"/>
    <col min="9737" max="9737" width="11.44140625" style="7" bestFit="1" customWidth="1"/>
    <col min="9738" max="9980" width="10.5546875" style="7"/>
    <col min="9981" max="9981" width="27.109375" style="7" customWidth="1"/>
    <col min="9982" max="9982" width="8" style="7" customWidth="1"/>
    <col min="9983" max="9983" width="1.44140625" style="7" customWidth="1"/>
    <col min="9984" max="9984" width="11" style="7" customWidth="1"/>
    <col min="9985" max="9985" width="1.44140625" style="7" customWidth="1"/>
    <col min="9986" max="9986" width="11.44140625" style="7" customWidth="1"/>
    <col min="9987" max="9987" width="1.5546875" style="7" customWidth="1"/>
    <col min="9988" max="9988" width="13.5546875" style="7" bestFit="1" customWidth="1"/>
    <col min="9989" max="9989" width="1.5546875" style="7" customWidth="1"/>
    <col min="9990" max="9990" width="13.44140625" style="7" customWidth="1"/>
    <col min="9991" max="9991" width="1.5546875" style="7" customWidth="1"/>
    <col min="9992" max="9992" width="10.5546875" style="7" customWidth="1"/>
    <col min="9993" max="9993" width="11.44140625" style="7" bestFit="1" customWidth="1"/>
    <col min="9994" max="10236" width="10.5546875" style="7"/>
    <col min="10237" max="10237" width="27.109375" style="7" customWidth="1"/>
    <col min="10238" max="10238" width="8" style="7" customWidth="1"/>
    <col min="10239" max="10239" width="1.44140625" style="7" customWidth="1"/>
    <col min="10240" max="10240" width="11" style="7" customWidth="1"/>
    <col min="10241" max="10241" width="1.44140625" style="7" customWidth="1"/>
    <col min="10242" max="10242" width="11.44140625" style="7" customWidth="1"/>
    <col min="10243" max="10243" width="1.5546875" style="7" customWidth="1"/>
    <col min="10244" max="10244" width="13.5546875" style="7" bestFit="1" customWidth="1"/>
    <col min="10245" max="10245" width="1.5546875" style="7" customWidth="1"/>
    <col min="10246" max="10246" width="13.44140625" style="7" customWidth="1"/>
    <col min="10247" max="10247" width="1.5546875" style="7" customWidth="1"/>
    <col min="10248" max="10248" width="10.5546875" style="7" customWidth="1"/>
    <col min="10249" max="10249" width="11.44140625" style="7" bestFit="1" customWidth="1"/>
    <col min="10250" max="10492" width="10.5546875" style="7"/>
    <col min="10493" max="10493" width="27.109375" style="7" customWidth="1"/>
    <col min="10494" max="10494" width="8" style="7" customWidth="1"/>
    <col min="10495" max="10495" width="1.44140625" style="7" customWidth="1"/>
    <col min="10496" max="10496" width="11" style="7" customWidth="1"/>
    <col min="10497" max="10497" width="1.44140625" style="7" customWidth="1"/>
    <col min="10498" max="10498" width="11.44140625" style="7" customWidth="1"/>
    <col min="10499" max="10499" width="1.5546875" style="7" customWidth="1"/>
    <col min="10500" max="10500" width="13.5546875" style="7" bestFit="1" customWidth="1"/>
    <col min="10501" max="10501" width="1.5546875" style="7" customWidth="1"/>
    <col min="10502" max="10502" width="13.44140625" style="7" customWidth="1"/>
    <col min="10503" max="10503" width="1.5546875" style="7" customWidth="1"/>
    <col min="10504" max="10504" width="10.5546875" style="7" customWidth="1"/>
    <col min="10505" max="10505" width="11.44140625" style="7" bestFit="1" customWidth="1"/>
    <col min="10506" max="10748" width="10.5546875" style="7"/>
    <col min="10749" max="10749" width="27.109375" style="7" customWidth="1"/>
    <col min="10750" max="10750" width="8" style="7" customWidth="1"/>
    <col min="10751" max="10751" width="1.44140625" style="7" customWidth="1"/>
    <col min="10752" max="10752" width="11" style="7" customWidth="1"/>
    <col min="10753" max="10753" width="1.44140625" style="7" customWidth="1"/>
    <col min="10754" max="10754" width="11.44140625" style="7" customWidth="1"/>
    <col min="10755" max="10755" width="1.5546875" style="7" customWidth="1"/>
    <col min="10756" max="10756" width="13.5546875" style="7" bestFit="1" customWidth="1"/>
    <col min="10757" max="10757" width="1.5546875" style="7" customWidth="1"/>
    <col min="10758" max="10758" width="13.44140625" style="7" customWidth="1"/>
    <col min="10759" max="10759" width="1.5546875" style="7" customWidth="1"/>
    <col min="10760" max="10760" width="10.5546875" style="7" customWidth="1"/>
    <col min="10761" max="10761" width="11.44140625" style="7" bestFit="1" customWidth="1"/>
    <col min="10762" max="11004" width="10.5546875" style="7"/>
    <col min="11005" max="11005" width="27.109375" style="7" customWidth="1"/>
    <col min="11006" max="11006" width="8" style="7" customWidth="1"/>
    <col min="11007" max="11007" width="1.44140625" style="7" customWidth="1"/>
    <col min="11008" max="11008" width="11" style="7" customWidth="1"/>
    <col min="11009" max="11009" width="1.44140625" style="7" customWidth="1"/>
    <col min="11010" max="11010" width="11.44140625" style="7" customWidth="1"/>
    <col min="11011" max="11011" width="1.5546875" style="7" customWidth="1"/>
    <col min="11012" max="11012" width="13.5546875" style="7" bestFit="1" customWidth="1"/>
    <col min="11013" max="11013" width="1.5546875" style="7" customWidth="1"/>
    <col min="11014" max="11014" width="13.44140625" style="7" customWidth="1"/>
    <col min="11015" max="11015" width="1.5546875" style="7" customWidth="1"/>
    <col min="11016" max="11016" width="10.5546875" style="7" customWidth="1"/>
    <col min="11017" max="11017" width="11.44140625" style="7" bestFit="1" customWidth="1"/>
    <col min="11018" max="11260" width="10.5546875" style="7"/>
    <col min="11261" max="11261" width="27.109375" style="7" customWidth="1"/>
    <col min="11262" max="11262" width="8" style="7" customWidth="1"/>
    <col min="11263" max="11263" width="1.44140625" style="7" customWidth="1"/>
    <col min="11264" max="11264" width="11" style="7" customWidth="1"/>
    <col min="11265" max="11265" width="1.44140625" style="7" customWidth="1"/>
    <col min="11266" max="11266" width="11.44140625" style="7" customWidth="1"/>
    <col min="11267" max="11267" width="1.5546875" style="7" customWidth="1"/>
    <col min="11268" max="11268" width="13.5546875" style="7" bestFit="1" customWidth="1"/>
    <col min="11269" max="11269" width="1.5546875" style="7" customWidth="1"/>
    <col min="11270" max="11270" width="13.44140625" style="7" customWidth="1"/>
    <col min="11271" max="11271" width="1.5546875" style="7" customWidth="1"/>
    <col min="11272" max="11272" width="10.5546875" style="7" customWidth="1"/>
    <col min="11273" max="11273" width="11.44140625" style="7" bestFit="1" customWidth="1"/>
    <col min="11274" max="11516" width="10.5546875" style="7"/>
    <col min="11517" max="11517" width="27.109375" style="7" customWidth="1"/>
    <col min="11518" max="11518" width="8" style="7" customWidth="1"/>
    <col min="11519" max="11519" width="1.44140625" style="7" customWidth="1"/>
    <col min="11520" max="11520" width="11" style="7" customWidth="1"/>
    <col min="11521" max="11521" width="1.44140625" style="7" customWidth="1"/>
    <col min="11522" max="11522" width="11.44140625" style="7" customWidth="1"/>
    <col min="11523" max="11523" width="1.5546875" style="7" customWidth="1"/>
    <col min="11524" max="11524" width="13.5546875" style="7" bestFit="1" customWidth="1"/>
    <col min="11525" max="11525" width="1.5546875" style="7" customWidth="1"/>
    <col min="11526" max="11526" width="13.44140625" style="7" customWidth="1"/>
    <col min="11527" max="11527" width="1.5546875" style="7" customWidth="1"/>
    <col min="11528" max="11528" width="10.5546875" style="7" customWidth="1"/>
    <col min="11529" max="11529" width="11.44140625" style="7" bestFit="1" customWidth="1"/>
    <col min="11530" max="11772" width="10.5546875" style="7"/>
    <col min="11773" max="11773" width="27.109375" style="7" customWidth="1"/>
    <col min="11774" max="11774" width="8" style="7" customWidth="1"/>
    <col min="11775" max="11775" width="1.44140625" style="7" customWidth="1"/>
    <col min="11776" max="11776" width="11" style="7" customWidth="1"/>
    <col min="11777" max="11777" width="1.44140625" style="7" customWidth="1"/>
    <col min="11778" max="11778" width="11.44140625" style="7" customWidth="1"/>
    <col min="11779" max="11779" width="1.5546875" style="7" customWidth="1"/>
    <col min="11780" max="11780" width="13.5546875" style="7" bestFit="1" customWidth="1"/>
    <col min="11781" max="11781" width="1.5546875" style="7" customWidth="1"/>
    <col min="11782" max="11782" width="13.44140625" style="7" customWidth="1"/>
    <col min="11783" max="11783" width="1.5546875" style="7" customWidth="1"/>
    <col min="11784" max="11784" width="10.5546875" style="7" customWidth="1"/>
    <col min="11785" max="11785" width="11.44140625" style="7" bestFit="1" customWidth="1"/>
    <col min="11786" max="12028" width="10.5546875" style="7"/>
    <col min="12029" max="12029" width="27.109375" style="7" customWidth="1"/>
    <col min="12030" max="12030" width="8" style="7" customWidth="1"/>
    <col min="12031" max="12031" width="1.44140625" style="7" customWidth="1"/>
    <col min="12032" max="12032" width="11" style="7" customWidth="1"/>
    <col min="12033" max="12033" width="1.44140625" style="7" customWidth="1"/>
    <col min="12034" max="12034" width="11.44140625" style="7" customWidth="1"/>
    <col min="12035" max="12035" width="1.5546875" style="7" customWidth="1"/>
    <col min="12036" max="12036" width="13.5546875" style="7" bestFit="1" customWidth="1"/>
    <col min="12037" max="12037" width="1.5546875" style="7" customWidth="1"/>
    <col min="12038" max="12038" width="13.44140625" style="7" customWidth="1"/>
    <col min="12039" max="12039" width="1.5546875" style="7" customWidth="1"/>
    <col min="12040" max="12040" width="10.5546875" style="7" customWidth="1"/>
    <col min="12041" max="12041" width="11.44140625" style="7" bestFit="1" customWidth="1"/>
    <col min="12042" max="12284" width="10.5546875" style="7"/>
    <col min="12285" max="12285" width="27.109375" style="7" customWidth="1"/>
    <col min="12286" max="12286" width="8" style="7" customWidth="1"/>
    <col min="12287" max="12287" width="1.44140625" style="7" customWidth="1"/>
    <col min="12288" max="12288" width="11" style="7" customWidth="1"/>
    <col min="12289" max="12289" width="1.44140625" style="7" customWidth="1"/>
    <col min="12290" max="12290" width="11.44140625" style="7" customWidth="1"/>
    <col min="12291" max="12291" width="1.5546875" style="7" customWidth="1"/>
    <col min="12292" max="12292" width="13.5546875" style="7" bestFit="1" customWidth="1"/>
    <col min="12293" max="12293" width="1.5546875" style="7" customWidth="1"/>
    <col min="12294" max="12294" width="13.44140625" style="7" customWidth="1"/>
    <col min="12295" max="12295" width="1.5546875" style="7" customWidth="1"/>
    <col min="12296" max="12296" width="10.5546875" style="7" customWidth="1"/>
    <col min="12297" max="12297" width="11.44140625" style="7" bestFit="1" customWidth="1"/>
    <col min="12298" max="12540" width="10.5546875" style="7"/>
    <col min="12541" max="12541" width="27.109375" style="7" customWidth="1"/>
    <col min="12542" max="12542" width="8" style="7" customWidth="1"/>
    <col min="12543" max="12543" width="1.44140625" style="7" customWidth="1"/>
    <col min="12544" max="12544" width="11" style="7" customWidth="1"/>
    <col min="12545" max="12545" width="1.44140625" style="7" customWidth="1"/>
    <col min="12546" max="12546" width="11.44140625" style="7" customWidth="1"/>
    <col min="12547" max="12547" width="1.5546875" style="7" customWidth="1"/>
    <col min="12548" max="12548" width="13.5546875" style="7" bestFit="1" customWidth="1"/>
    <col min="12549" max="12549" width="1.5546875" style="7" customWidth="1"/>
    <col min="12550" max="12550" width="13.44140625" style="7" customWidth="1"/>
    <col min="12551" max="12551" width="1.5546875" style="7" customWidth="1"/>
    <col min="12552" max="12552" width="10.5546875" style="7" customWidth="1"/>
    <col min="12553" max="12553" width="11.44140625" style="7" bestFit="1" customWidth="1"/>
    <col min="12554" max="12796" width="10.5546875" style="7"/>
    <col min="12797" max="12797" width="27.109375" style="7" customWidth="1"/>
    <col min="12798" max="12798" width="8" style="7" customWidth="1"/>
    <col min="12799" max="12799" width="1.44140625" style="7" customWidth="1"/>
    <col min="12800" max="12800" width="11" style="7" customWidth="1"/>
    <col min="12801" max="12801" width="1.44140625" style="7" customWidth="1"/>
    <col min="12802" max="12802" width="11.44140625" style="7" customWidth="1"/>
    <col min="12803" max="12803" width="1.5546875" style="7" customWidth="1"/>
    <col min="12804" max="12804" width="13.5546875" style="7" bestFit="1" customWidth="1"/>
    <col min="12805" max="12805" width="1.5546875" style="7" customWidth="1"/>
    <col min="12806" max="12806" width="13.44140625" style="7" customWidth="1"/>
    <col min="12807" max="12807" width="1.5546875" style="7" customWidth="1"/>
    <col min="12808" max="12808" width="10.5546875" style="7" customWidth="1"/>
    <col min="12809" max="12809" width="11.44140625" style="7" bestFit="1" customWidth="1"/>
    <col min="12810" max="13052" width="10.5546875" style="7"/>
    <col min="13053" max="13053" width="27.109375" style="7" customWidth="1"/>
    <col min="13054" max="13054" width="8" style="7" customWidth="1"/>
    <col min="13055" max="13055" width="1.44140625" style="7" customWidth="1"/>
    <col min="13056" max="13056" width="11" style="7" customWidth="1"/>
    <col min="13057" max="13057" width="1.44140625" style="7" customWidth="1"/>
    <col min="13058" max="13058" width="11.44140625" style="7" customWidth="1"/>
    <col min="13059" max="13059" width="1.5546875" style="7" customWidth="1"/>
    <col min="13060" max="13060" width="13.5546875" style="7" bestFit="1" customWidth="1"/>
    <col min="13061" max="13061" width="1.5546875" style="7" customWidth="1"/>
    <col min="13062" max="13062" width="13.44140625" style="7" customWidth="1"/>
    <col min="13063" max="13063" width="1.5546875" style="7" customWidth="1"/>
    <col min="13064" max="13064" width="10.5546875" style="7" customWidth="1"/>
    <col min="13065" max="13065" width="11.44140625" style="7" bestFit="1" customWidth="1"/>
    <col min="13066" max="13308" width="10.5546875" style="7"/>
    <col min="13309" max="13309" width="27.109375" style="7" customWidth="1"/>
    <col min="13310" max="13310" width="8" style="7" customWidth="1"/>
    <col min="13311" max="13311" width="1.44140625" style="7" customWidth="1"/>
    <col min="13312" max="13312" width="11" style="7" customWidth="1"/>
    <col min="13313" max="13313" width="1.44140625" style="7" customWidth="1"/>
    <col min="13314" max="13314" width="11.44140625" style="7" customWidth="1"/>
    <col min="13315" max="13315" width="1.5546875" style="7" customWidth="1"/>
    <col min="13316" max="13316" width="13.5546875" style="7" bestFit="1" customWidth="1"/>
    <col min="13317" max="13317" width="1.5546875" style="7" customWidth="1"/>
    <col min="13318" max="13318" width="13.44140625" style="7" customWidth="1"/>
    <col min="13319" max="13319" width="1.5546875" style="7" customWidth="1"/>
    <col min="13320" max="13320" width="10.5546875" style="7" customWidth="1"/>
    <col min="13321" max="13321" width="11.44140625" style="7" bestFit="1" customWidth="1"/>
    <col min="13322" max="13564" width="10.5546875" style="7"/>
    <col min="13565" max="13565" width="27.109375" style="7" customWidth="1"/>
    <col min="13566" max="13566" width="8" style="7" customWidth="1"/>
    <col min="13567" max="13567" width="1.44140625" style="7" customWidth="1"/>
    <col min="13568" max="13568" width="11" style="7" customWidth="1"/>
    <col min="13569" max="13569" width="1.44140625" style="7" customWidth="1"/>
    <col min="13570" max="13570" width="11.44140625" style="7" customWidth="1"/>
    <col min="13571" max="13571" width="1.5546875" style="7" customWidth="1"/>
    <col min="13572" max="13572" width="13.5546875" style="7" bestFit="1" customWidth="1"/>
    <col min="13573" max="13573" width="1.5546875" style="7" customWidth="1"/>
    <col min="13574" max="13574" width="13.44140625" style="7" customWidth="1"/>
    <col min="13575" max="13575" width="1.5546875" style="7" customWidth="1"/>
    <col min="13576" max="13576" width="10.5546875" style="7" customWidth="1"/>
    <col min="13577" max="13577" width="11.44140625" style="7" bestFit="1" customWidth="1"/>
    <col min="13578" max="13820" width="10.5546875" style="7"/>
    <col min="13821" max="13821" width="27.109375" style="7" customWidth="1"/>
    <col min="13822" max="13822" width="8" style="7" customWidth="1"/>
    <col min="13823" max="13823" width="1.44140625" style="7" customWidth="1"/>
    <col min="13824" max="13824" width="11" style="7" customWidth="1"/>
    <col min="13825" max="13825" width="1.44140625" style="7" customWidth="1"/>
    <col min="13826" max="13826" width="11.44140625" style="7" customWidth="1"/>
    <col min="13827" max="13827" width="1.5546875" style="7" customWidth="1"/>
    <col min="13828" max="13828" width="13.5546875" style="7" bestFit="1" customWidth="1"/>
    <col min="13829" max="13829" width="1.5546875" style="7" customWidth="1"/>
    <col min="13830" max="13830" width="13.44140625" style="7" customWidth="1"/>
    <col min="13831" max="13831" width="1.5546875" style="7" customWidth="1"/>
    <col min="13832" max="13832" width="10.5546875" style="7" customWidth="1"/>
    <col min="13833" max="13833" width="11.44140625" style="7" bestFit="1" customWidth="1"/>
    <col min="13834" max="14076" width="10.5546875" style="7"/>
    <col min="14077" max="14077" width="27.109375" style="7" customWidth="1"/>
    <col min="14078" max="14078" width="8" style="7" customWidth="1"/>
    <col min="14079" max="14079" width="1.44140625" style="7" customWidth="1"/>
    <col min="14080" max="14080" width="11" style="7" customWidth="1"/>
    <col min="14081" max="14081" width="1.44140625" style="7" customWidth="1"/>
    <col min="14082" max="14082" width="11.44140625" style="7" customWidth="1"/>
    <col min="14083" max="14083" width="1.5546875" style="7" customWidth="1"/>
    <col min="14084" max="14084" width="13.5546875" style="7" bestFit="1" customWidth="1"/>
    <col min="14085" max="14085" width="1.5546875" style="7" customWidth="1"/>
    <col min="14086" max="14086" width="13.44140625" style="7" customWidth="1"/>
    <col min="14087" max="14087" width="1.5546875" style="7" customWidth="1"/>
    <col min="14088" max="14088" width="10.5546875" style="7" customWidth="1"/>
    <col min="14089" max="14089" width="11.44140625" style="7" bestFit="1" customWidth="1"/>
    <col min="14090" max="14332" width="10.5546875" style="7"/>
    <col min="14333" max="14333" width="27.109375" style="7" customWidth="1"/>
    <col min="14334" max="14334" width="8" style="7" customWidth="1"/>
    <col min="14335" max="14335" width="1.44140625" style="7" customWidth="1"/>
    <col min="14336" max="14336" width="11" style="7" customWidth="1"/>
    <col min="14337" max="14337" width="1.44140625" style="7" customWidth="1"/>
    <col min="14338" max="14338" width="11.44140625" style="7" customWidth="1"/>
    <col min="14339" max="14339" width="1.5546875" style="7" customWidth="1"/>
    <col min="14340" max="14340" width="13.5546875" style="7" bestFit="1" customWidth="1"/>
    <col min="14341" max="14341" width="1.5546875" style="7" customWidth="1"/>
    <col min="14342" max="14342" width="13.44140625" style="7" customWidth="1"/>
    <col min="14343" max="14343" width="1.5546875" style="7" customWidth="1"/>
    <col min="14344" max="14344" width="10.5546875" style="7" customWidth="1"/>
    <col min="14345" max="14345" width="11.44140625" style="7" bestFit="1" customWidth="1"/>
    <col min="14346" max="14588" width="10.5546875" style="7"/>
    <col min="14589" max="14589" width="27.109375" style="7" customWidth="1"/>
    <col min="14590" max="14590" width="8" style="7" customWidth="1"/>
    <col min="14591" max="14591" width="1.44140625" style="7" customWidth="1"/>
    <col min="14592" max="14592" width="11" style="7" customWidth="1"/>
    <col min="14593" max="14593" width="1.44140625" style="7" customWidth="1"/>
    <col min="14594" max="14594" width="11.44140625" style="7" customWidth="1"/>
    <col min="14595" max="14595" width="1.5546875" style="7" customWidth="1"/>
    <col min="14596" max="14596" width="13.5546875" style="7" bestFit="1" customWidth="1"/>
    <col min="14597" max="14597" width="1.5546875" style="7" customWidth="1"/>
    <col min="14598" max="14598" width="13.44140625" style="7" customWidth="1"/>
    <col min="14599" max="14599" width="1.5546875" style="7" customWidth="1"/>
    <col min="14600" max="14600" width="10.5546875" style="7" customWidth="1"/>
    <col min="14601" max="14601" width="11.44140625" style="7" bestFit="1" customWidth="1"/>
    <col min="14602" max="14844" width="10.5546875" style="7"/>
    <col min="14845" max="14845" width="27.109375" style="7" customWidth="1"/>
    <col min="14846" max="14846" width="8" style="7" customWidth="1"/>
    <col min="14847" max="14847" width="1.44140625" style="7" customWidth="1"/>
    <col min="14848" max="14848" width="11" style="7" customWidth="1"/>
    <col min="14849" max="14849" width="1.44140625" style="7" customWidth="1"/>
    <col min="14850" max="14850" width="11.44140625" style="7" customWidth="1"/>
    <col min="14851" max="14851" width="1.5546875" style="7" customWidth="1"/>
    <col min="14852" max="14852" width="13.5546875" style="7" bestFit="1" customWidth="1"/>
    <col min="14853" max="14853" width="1.5546875" style="7" customWidth="1"/>
    <col min="14854" max="14854" width="13.44140625" style="7" customWidth="1"/>
    <col min="14855" max="14855" width="1.5546875" style="7" customWidth="1"/>
    <col min="14856" max="14856" width="10.5546875" style="7" customWidth="1"/>
    <col min="14857" max="14857" width="11.44140625" style="7" bestFit="1" customWidth="1"/>
    <col min="14858" max="15100" width="10.5546875" style="7"/>
    <col min="15101" max="15101" width="27.109375" style="7" customWidth="1"/>
    <col min="15102" max="15102" width="8" style="7" customWidth="1"/>
    <col min="15103" max="15103" width="1.44140625" style="7" customWidth="1"/>
    <col min="15104" max="15104" width="11" style="7" customWidth="1"/>
    <col min="15105" max="15105" width="1.44140625" style="7" customWidth="1"/>
    <col min="15106" max="15106" width="11.44140625" style="7" customWidth="1"/>
    <col min="15107" max="15107" width="1.5546875" style="7" customWidth="1"/>
    <col min="15108" max="15108" width="13.5546875" style="7" bestFit="1" customWidth="1"/>
    <col min="15109" max="15109" width="1.5546875" style="7" customWidth="1"/>
    <col min="15110" max="15110" width="13.44140625" style="7" customWidth="1"/>
    <col min="15111" max="15111" width="1.5546875" style="7" customWidth="1"/>
    <col min="15112" max="15112" width="10.5546875" style="7" customWidth="1"/>
    <col min="15113" max="15113" width="11.44140625" style="7" bestFit="1" customWidth="1"/>
    <col min="15114" max="15356" width="10.5546875" style="7"/>
    <col min="15357" max="15357" width="27.109375" style="7" customWidth="1"/>
    <col min="15358" max="15358" width="8" style="7" customWidth="1"/>
    <col min="15359" max="15359" width="1.44140625" style="7" customWidth="1"/>
    <col min="15360" max="15360" width="11" style="7" customWidth="1"/>
    <col min="15361" max="15361" width="1.44140625" style="7" customWidth="1"/>
    <col min="15362" max="15362" width="11.44140625" style="7" customWidth="1"/>
    <col min="15363" max="15363" width="1.5546875" style="7" customWidth="1"/>
    <col min="15364" max="15364" width="13.5546875" style="7" bestFit="1" customWidth="1"/>
    <col min="15365" max="15365" width="1.5546875" style="7" customWidth="1"/>
    <col min="15366" max="15366" width="13.44140625" style="7" customWidth="1"/>
    <col min="15367" max="15367" width="1.5546875" style="7" customWidth="1"/>
    <col min="15368" max="15368" width="10.5546875" style="7" customWidth="1"/>
    <col min="15369" max="15369" width="11.44140625" style="7" bestFit="1" customWidth="1"/>
    <col min="15370" max="15612" width="10.5546875" style="7"/>
    <col min="15613" max="15613" width="27.109375" style="7" customWidth="1"/>
    <col min="15614" max="15614" width="8" style="7" customWidth="1"/>
    <col min="15615" max="15615" width="1.44140625" style="7" customWidth="1"/>
    <col min="15616" max="15616" width="11" style="7" customWidth="1"/>
    <col min="15617" max="15617" width="1.44140625" style="7" customWidth="1"/>
    <col min="15618" max="15618" width="11.44140625" style="7" customWidth="1"/>
    <col min="15619" max="15619" width="1.5546875" style="7" customWidth="1"/>
    <col min="15620" max="15620" width="13.5546875" style="7" bestFit="1" customWidth="1"/>
    <col min="15621" max="15621" width="1.5546875" style="7" customWidth="1"/>
    <col min="15622" max="15622" width="13.44140625" style="7" customWidth="1"/>
    <col min="15623" max="15623" width="1.5546875" style="7" customWidth="1"/>
    <col min="15624" max="15624" width="10.5546875" style="7" customWidth="1"/>
    <col min="15625" max="15625" width="11.44140625" style="7" bestFit="1" customWidth="1"/>
    <col min="15626" max="15868" width="10.5546875" style="7"/>
    <col min="15869" max="15869" width="27.109375" style="7" customWidth="1"/>
    <col min="15870" max="15870" width="8" style="7" customWidth="1"/>
    <col min="15871" max="15871" width="1.44140625" style="7" customWidth="1"/>
    <col min="15872" max="15872" width="11" style="7" customWidth="1"/>
    <col min="15873" max="15873" width="1.44140625" style="7" customWidth="1"/>
    <col min="15874" max="15874" width="11.44140625" style="7" customWidth="1"/>
    <col min="15875" max="15875" width="1.5546875" style="7" customWidth="1"/>
    <col min="15876" max="15876" width="13.5546875" style="7" bestFit="1" customWidth="1"/>
    <col min="15877" max="15877" width="1.5546875" style="7" customWidth="1"/>
    <col min="15878" max="15878" width="13.44140625" style="7" customWidth="1"/>
    <col min="15879" max="15879" width="1.5546875" style="7" customWidth="1"/>
    <col min="15880" max="15880" width="10.5546875" style="7" customWidth="1"/>
    <col min="15881" max="15881" width="11.44140625" style="7" bestFit="1" customWidth="1"/>
    <col min="15882" max="16124" width="10.5546875" style="7"/>
    <col min="16125" max="16125" width="27.109375" style="7" customWidth="1"/>
    <col min="16126" max="16126" width="8" style="7" customWidth="1"/>
    <col min="16127" max="16127" width="1.44140625" style="7" customWidth="1"/>
    <col min="16128" max="16128" width="11" style="7" customWidth="1"/>
    <col min="16129" max="16129" width="1.44140625" style="7" customWidth="1"/>
    <col min="16130" max="16130" width="11.44140625" style="7" customWidth="1"/>
    <col min="16131" max="16131" width="1.5546875" style="7" customWidth="1"/>
    <col min="16132" max="16132" width="13.5546875" style="7" bestFit="1" customWidth="1"/>
    <col min="16133" max="16133" width="1.5546875" style="7" customWidth="1"/>
    <col min="16134" max="16134" width="13.44140625" style="7" customWidth="1"/>
    <col min="16135" max="16135" width="1.5546875" style="7" customWidth="1"/>
    <col min="16136" max="16136" width="10.5546875" style="7" customWidth="1"/>
    <col min="16137" max="16137" width="11.44140625" style="7" bestFit="1" customWidth="1"/>
    <col min="16138" max="16384" width="10.5546875" style="7"/>
  </cols>
  <sheetData>
    <row r="1" spans="1:17" s="5" customFormat="1" ht="24" customHeight="1">
      <c r="A1" s="1" t="s">
        <v>162</v>
      </c>
      <c r="B1" s="2"/>
      <c r="C1" s="2"/>
      <c r="D1" s="2"/>
      <c r="E1" s="3"/>
      <c r="F1" s="2"/>
      <c r="G1" s="3"/>
      <c r="H1" s="2"/>
      <c r="I1" s="3"/>
      <c r="J1" s="4"/>
      <c r="K1" s="2"/>
      <c r="M1" s="43"/>
      <c r="P1" s="114"/>
    </row>
    <row r="2" spans="1:17" s="5" customFormat="1" ht="24" customHeight="1">
      <c r="A2" s="1" t="s">
        <v>163</v>
      </c>
      <c r="B2" s="2"/>
      <c r="C2" s="2"/>
      <c r="D2" s="2"/>
      <c r="E2" s="3"/>
      <c r="F2" s="2"/>
      <c r="G2" s="3"/>
      <c r="H2" s="2"/>
      <c r="I2" s="3"/>
      <c r="J2" s="4"/>
      <c r="K2" s="2"/>
      <c r="M2" s="43"/>
      <c r="P2" s="114"/>
    </row>
    <row r="3" spans="1:17" s="5" customFormat="1" ht="24" customHeight="1">
      <c r="A3" s="1" t="s">
        <v>84</v>
      </c>
      <c r="B3" s="2"/>
      <c r="C3" s="2"/>
      <c r="D3" s="2"/>
      <c r="E3" s="3"/>
      <c r="F3" s="2"/>
      <c r="G3" s="3"/>
      <c r="H3" s="2"/>
      <c r="I3" s="3"/>
      <c r="J3" s="4"/>
      <c r="K3" s="2"/>
      <c r="M3" s="43"/>
      <c r="P3" s="114"/>
    </row>
    <row r="4" spans="1:17" s="5" customFormat="1" ht="24" customHeight="1">
      <c r="A4" s="1" t="s">
        <v>156</v>
      </c>
      <c r="B4" s="2"/>
      <c r="C4" s="2"/>
      <c r="D4" s="2"/>
      <c r="E4" s="3"/>
      <c r="F4" s="2"/>
      <c r="G4" s="3"/>
      <c r="H4" s="2"/>
      <c r="I4" s="3"/>
      <c r="J4" s="4"/>
      <c r="K4" s="2"/>
      <c r="M4" s="43"/>
      <c r="P4" s="114"/>
    </row>
    <row r="5" spans="1:17" s="5" customFormat="1" ht="24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0</v>
      </c>
      <c r="M5" s="43"/>
      <c r="P5" s="114"/>
    </row>
    <row r="6" spans="1:17" s="5" customFormat="1" ht="24" customHeight="1">
      <c r="A6" s="2"/>
      <c r="B6" s="2"/>
      <c r="C6" s="2"/>
      <c r="D6" s="2"/>
      <c r="E6" s="129" t="s">
        <v>101</v>
      </c>
      <c r="F6" s="129"/>
      <c r="G6" s="129"/>
      <c r="I6" s="129" t="s">
        <v>102</v>
      </c>
      <c r="J6" s="129"/>
      <c r="K6" s="129"/>
      <c r="M6" s="43"/>
      <c r="P6" s="114"/>
    </row>
    <row r="7" spans="1:17" ht="24" customHeight="1">
      <c r="B7" s="8"/>
      <c r="C7" s="65" t="s">
        <v>1</v>
      </c>
      <c r="D7" s="8"/>
      <c r="E7" s="66" t="s">
        <v>160</v>
      </c>
      <c r="F7" s="8"/>
      <c r="G7" s="66" t="s">
        <v>132</v>
      </c>
      <c r="H7" s="8"/>
      <c r="I7" s="66" t="s">
        <v>160</v>
      </c>
      <c r="J7" s="8"/>
      <c r="K7" s="66" t="s">
        <v>132</v>
      </c>
    </row>
    <row r="8" spans="1:17" ht="24" customHeight="1">
      <c r="A8" s="27" t="s">
        <v>24</v>
      </c>
      <c r="B8" s="8"/>
      <c r="C8" s="8"/>
      <c r="D8" s="8"/>
      <c r="E8" s="9"/>
      <c r="F8" s="8"/>
      <c r="G8" s="9"/>
      <c r="H8" s="8"/>
      <c r="I8" s="9"/>
      <c r="J8" s="10"/>
      <c r="K8" s="31"/>
    </row>
    <row r="9" spans="1:17" ht="24" customHeight="1">
      <c r="A9" s="77" t="s">
        <v>25</v>
      </c>
      <c r="B9" s="14"/>
      <c r="C9" s="14">
        <v>31</v>
      </c>
      <c r="D9" s="79"/>
      <c r="E9" s="32">
        <v>1442278169</v>
      </c>
      <c r="F9" s="79"/>
      <c r="G9" s="32">
        <v>1634472881</v>
      </c>
      <c r="H9" s="79"/>
      <c r="I9" s="32">
        <v>1445491141</v>
      </c>
      <c r="J9" s="80"/>
      <c r="K9" s="32">
        <v>1635502267</v>
      </c>
      <c r="M9" s="44">
        <v>1089225000</v>
      </c>
      <c r="N9" s="77">
        <f>E9-M9</f>
        <v>353053169</v>
      </c>
      <c r="Q9" s="77"/>
    </row>
    <row r="10" spans="1:17" s="77" customFormat="1" ht="24" customHeight="1">
      <c r="A10" s="77" t="s">
        <v>27</v>
      </c>
      <c r="C10" s="14"/>
      <c r="D10" s="78"/>
      <c r="E10" s="16">
        <v>1182553795</v>
      </c>
      <c r="F10" s="78"/>
      <c r="G10" s="16">
        <v>1309955692</v>
      </c>
      <c r="H10" s="78"/>
      <c r="I10" s="16">
        <v>1210095483</v>
      </c>
      <c r="J10" s="15"/>
      <c r="K10" s="16">
        <v>1316135016</v>
      </c>
      <c r="M10" s="44">
        <v>900895000</v>
      </c>
      <c r="P10" s="115"/>
    </row>
    <row r="11" spans="1:17" s="77" customFormat="1" ht="24" customHeight="1">
      <c r="A11" s="11" t="s">
        <v>148</v>
      </c>
      <c r="B11" s="14"/>
      <c r="C11" s="14"/>
      <c r="D11" s="79"/>
      <c r="E11" s="32">
        <f>E9-E10</f>
        <v>259724374</v>
      </c>
      <c r="F11" s="79"/>
      <c r="G11" s="32">
        <f>G9-G10</f>
        <v>324517189</v>
      </c>
      <c r="H11" s="79"/>
      <c r="I11" s="32">
        <f>I9-I10</f>
        <v>235395658</v>
      </c>
      <c r="J11" s="80"/>
      <c r="K11" s="32">
        <f>K9-K10</f>
        <v>319367251</v>
      </c>
      <c r="M11" s="44"/>
      <c r="P11" s="115"/>
    </row>
    <row r="12" spans="1:17" s="77" customFormat="1" ht="24" customHeight="1">
      <c r="A12" s="77" t="s">
        <v>26</v>
      </c>
      <c r="B12" s="14"/>
      <c r="C12" s="14">
        <v>26</v>
      </c>
      <c r="D12" s="79"/>
      <c r="E12" s="32">
        <v>13122304</v>
      </c>
      <c r="F12" s="79"/>
      <c r="G12" s="32">
        <v>13864482</v>
      </c>
      <c r="H12" s="79"/>
      <c r="I12" s="32">
        <v>16247707</v>
      </c>
      <c r="J12" s="80"/>
      <c r="K12" s="32">
        <v>18621542</v>
      </c>
      <c r="L12" s="77">
        <f>SUM(I9,I12,I17)</f>
        <v>1469463249</v>
      </c>
      <c r="M12" s="44"/>
      <c r="P12" s="115"/>
    </row>
    <row r="13" spans="1:17" s="77" customFormat="1" ht="24" customHeight="1">
      <c r="A13" s="77" t="s">
        <v>179</v>
      </c>
      <c r="B13" s="14"/>
      <c r="C13" s="14"/>
      <c r="D13" s="79"/>
      <c r="E13" s="32">
        <v>38554922</v>
      </c>
      <c r="F13" s="79"/>
      <c r="G13" s="32">
        <v>-3595985</v>
      </c>
      <c r="H13" s="79"/>
      <c r="I13" s="32">
        <v>33909131</v>
      </c>
      <c r="J13" s="80"/>
      <c r="K13" s="32">
        <v>-2567588</v>
      </c>
      <c r="M13" s="44"/>
      <c r="P13" s="115"/>
    </row>
    <row r="14" spans="1:17" s="77" customFormat="1" ht="24" customHeight="1">
      <c r="A14" s="77" t="s">
        <v>121</v>
      </c>
      <c r="C14" s="14"/>
      <c r="D14" s="78"/>
      <c r="E14" s="15">
        <v>-51425111</v>
      </c>
      <c r="F14" s="78"/>
      <c r="G14" s="15">
        <v>-40047914</v>
      </c>
      <c r="H14" s="78"/>
      <c r="I14" s="15">
        <v>-47353815</v>
      </c>
      <c r="J14" s="15"/>
      <c r="K14" s="15">
        <v>-38961662</v>
      </c>
      <c r="M14" s="44"/>
      <c r="P14" s="115"/>
    </row>
    <row r="15" spans="1:17" s="77" customFormat="1" ht="24" customHeight="1">
      <c r="A15" s="77" t="s">
        <v>28</v>
      </c>
      <c r="B15" s="14"/>
      <c r="C15" s="14"/>
      <c r="D15" s="79"/>
      <c r="E15" s="25">
        <v>-159531955</v>
      </c>
      <c r="F15" s="79"/>
      <c r="G15" s="25">
        <v>-181647195</v>
      </c>
      <c r="H15" s="79"/>
      <c r="I15" s="25">
        <v>-137997167</v>
      </c>
      <c r="J15" s="80"/>
      <c r="K15" s="25">
        <f>-146421781-K13</f>
        <v>-143854193</v>
      </c>
      <c r="M15" s="44"/>
      <c r="P15" s="115"/>
    </row>
    <row r="16" spans="1:17" s="77" customFormat="1" ht="24" customHeight="1">
      <c r="A16" s="11" t="s">
        <v>149</v>
      </c>
      <c r="B16" s="14"/>
      <c r="C16" s="14"/>
      <c r="D16" s="79"/>
      <c r="E16" s="32">
        <f>SUM(E11:E15)</f>
        <v>100444534</v>
      </c>
      <c r="F16" s="79"/>
      <c r="G16" s="32">
        <f>SUM(G11:G15)</f>
        <v>113090577</v>
      </c>
      <c r="H16" s="79"/>
      <c r="I16" s="32">
        <f>SUM(I11:I15)</f>
        <v>100201514</v>
      </c>
      <c r="J16" s="80"/>
      <c r="K16" s="32">
        <f>SUM(K11:K15)</f>
        <v>152605350</v>
      </c>
      <c r="M16" s="44"/>
      <c r="P16" s="115"/>
    </row>
    <row r="17" spans="1:20" s="77" customFormat="1" ht="24" customHeight="1">
      <c r="A17" s="41" t="s">
        <v>138</v>
      </c>
      <c r="C17" s="14">
        <v>27</v>
      </c>
      <c r="D17" s="78"/>
      <c r="E17" s="15">
        <v>47923</v>
      </c>
      <c r="F17" s="78"/>
      <c r="G17" s="15">
        <v>82787</v>
      </c>
      <c r="H17" s="78"/>
      <c r="I17" s="15">
        <v>7724401</v>
      </c>
      <c r="J17" s="15"/>
      <c r="K17" s="15">
        <v>11053118</v>
      </c>
      <c r="M17" s="44"/>
      <c r="P17" s="115"/>
    </row>
    <row r="18" spans="1:20" ht="24" customHeight="1">
      <c r="A18" s="41" t="s">
        <v>139</v>
      </c>
      <c r="C18" s="14">
        <v>28</v>
      </c>
      <c r="E18" s="15">
        <v>-14121756</v>
      </c>
      <c r="F18" s="15"/>
      <c r="G18" s="15">
        <v>-15658747</v>
      </c>
      <c r="H18" s="15"/>
      <c r="I18" s="15">
        <v>-13608329</v>
      </c>
      <c r="J18" s="15"/>
      <c r="K18" s="15">
        <v>-16122030</v>
      </c>
      <c r="N18" s="77"/>
      <c r="Q18" s="77"/>
    </row>
    <row r="19" spans="1:20" ht="24" customHeight="1">
      <c r="A19" s="40" t="s">
        <v>42</v>
      </c>
      <c r="C19" s="14"/>
      <c r="E19" s="42">
        <f>SUM(E16:E18)</f>
        <v>86370701</v>
      </c>
      <c r="F19" s="15"/>
      <c r="G19" s="42">
        <f>SUM(G16:G18)</f>
        <v>97514617</v>
      </c>
      <c r="H19" s="15"/>
      <c r="I19" s="42">
        <f>SUM(I16:I18)</f>
        <v>94317586</v>
      </c>
      <c r="J19" s="15"/>
      <c r="K19" s="42">
        <f>SUM(K16:K18)</f>
        <v>147536438</v>
      </c>
    </row>
    <row r="20" spans="1:20" ht="24" customHeight="1">
      <c r="A20" s="77" t="s">
        <v>41</v>
      </c>
      <c r="B20" s="33"/>
      <c r="C20" s="34">
        <v>30</v>
      </c>
      <c r="D20" s="35"/>
      <c r="E20" s="16">
        <v>-19303758</v>
      </c>
      <c r="F20" s="35"/>
      <c r="G20" s="16">
        <v>-30226404</v>
      </c>
      <c r="H20" s="35"/>
      <c r="I20" s="16">
        <v>-19394438</v>
      </c>
      <c r="J20" s="15"/>
      <c r="K20" s="16">
        <v>-30226404</v>
      </c>
      <c r="N20" s="77"/>
      <c r="Q20" s="77"/>
    </row>
    <row r="21" spans="1:20" ht="24" customHeight="1" thickBot="1">
      <c r="A21" s="11" t="s">
        <v>53</v>
      </c>
      <c r="B21" s="33"/>
      <c r="C21" s="14"/>
      <c r="D21" s="15"/>
      <c r="E21" s="63">
        <f>E19+E20</f>
        <v>67066943</v>
      </c>
      <c r="F21" s="15"/>
      <c r="G21" s="63">
        <f>G19+G20</f>
        <v>67288213</v>
      </c>
      <c r="H21" s="15"/>
      <c r="I21" s="63">
        <f>I19+I20</f>
        <v>74923148</v>
      </c>
      <c r="J21" s="36"/>
      <c r="K21" s="63">
        <f>K19+K20</f>
        <v>117310034</v>
      </c>
    </row>
    <row r="22" spans="1:20" ht="24" customHeight="1" thickTop="1">
      <c r="B22" s="33"/>
      <c r="C22" s="34"/>
      <c r="D22" s="15"/>
      <c r="E22" s="15"/>
      <c r="F22" s="15"/>
      <c r="G22" s="15"/>
      <c r="H22" s="15"/>
      <c r="I22" s="15"/>
      <c r="J22" s="35"/>
      <c r="K22" s="15"/>
    </row>
    <row r="23" spans="1:20" ht="24" customHeight="1">
      <c r="A23" s="11" t="s">
        <v>51</v>
      </c>
      <c r="B23" s="33"/>
      <c r="C23" s="34">
        <v>32</v>
      </c>
      <c r="D23" s="15"/>
      <c r="E23" s="15"/>
      <c r="F23" s="15"/>
      <c r="G23" s="15"/>
      <c r="H23" s="15"/>
      <c r="I23" s="15"/>
      <c r="J23" s="35"/>
      <c r="K23" s="15"/>
    </row>
    <row r="24" spans="1:20" ht="24" customHeight="1">
      <c r="A24" s="77" t="s">
        <v>52</v>
      </c>
      <c r="B24" s="33"/>
      <c r="C24" s="34"/>
      <c r="D24" s="15"/>
      <c r="E24" s="15"/>
      <c r="F24" s="15"/>
      <c r="G24" s="15"/>
      <c r="H24" s="15"/>
      <c r="I24" s="15"/>
      <c r="J24" s="35"/>
      <c r="K24" s="15"/>
    </row>
    <row r="25" spans="1:20" ht="24" customHeight="1" thickBot="1">
      <c r="A25" s="77" t="s">
        <v>103</v>
      </c>
      <c r="B25" s="33"/>
      <c r="C25" s="34"/>
      <c r="D25" s="15"/>
      <c r="E25" s="61">
        <f>E21/640000000</f>
        <v>0.10479209843749999</v>
      </c>
      <c r="F25" s="15"/>
      <c r="G25" s="61">
        <f>G21/640000000</f>
        <v>0.1051378328125</v>
      </c>
      <c r="H25" s="15"/>
      <c r="I25" s="61">
        <f>I21/640000000</f>
        <v>0.11706741875</v>
      </c>
      <c r="J25" s="35"/>
      <c r="K25" s="61">
        <f>K21/640000000</f>
        <v>0.18329692812500001</v>
      </c>
    </row>
    <row r="26" spans="1:20" ht="24" customHeight="1" thickTop="1">
      <c r="B26" s="33"/>
      <c r="C26" s="34"/>
      <c r="D26" s="15"/>
      <c r="E26" s="15"/>
      <c r="F26" s="15"/>
      <c r="G26" s="15"/>
      <c r="H26" s="15"/>
      <c r="I26" s="15"/>
      <c r="J26" s="35"/>
      <c r="K26" s="15"/>
    </row>
    <row r="27" spans="1:20" ht="24" customHeight="1">
      <c r="A27" s="77" t="s">
        <v>10</v>
      </c>
      <c r="D27" s="77"/>
      <c r="E27" s="78"/>
      <c r="F27" s="77"/>
      <c r="G27" s="78"/>
      <c r="H27" s="77"/>
      <c r="I27" s="78"/>
      <c r="J27" s="35"/>
      <c r="K27" s="77"/>
      <c r="L27" s="37"/>
      <c r="M27" s="45"/>
      <c r="N27" s="38"/>
      <c r="O27" s="37"/>
      <c r="P27" s="117"/>
      <c r="Q27" s="12"/>
      <c r="R27" s="12"/>
      <c r="S27" s="12"/>
      <c r="T27" s="12"/>
    </row>
    <row r="28" spans="1:20" s="77" customFormat="1" ht="24" customHeight="1">
      <c r="E28" s="78"/>
      <c r="G28" s="78"/>
      <c r="I28" s="78"/>
      <c r="J28" s="35"/>
      <c r="L28" s="37"/>
      <c r="M28" s="45"/>
      <c r="N28" s="38"/>
      <c r="O28" s="37"/>
      <c r="P28" s="117"/>
      <c r="Q28" s="78"/>
      <c r="R28" s="78"/>
      <c r="S28" s="78"/>
      <c r="T28" s="78"/>
    </row>
    <row r="29" spans="1:20" s="77" customFormat="1" ht="24" customHeight="1">
      <c r="E29" s="78"/>
      <c r="G29" s="78"/>
      <c r="I29" s="78"/>
      <c r="J29" s="35"/>
      <c r="L29" s="37"/>
      <c r="M29" s="45"/>
      <c r="N29" s="38"/>
      <c r="O29" s="37"/>
      <c r="P29" s="117"/>
      <c r="Q29" s="78"/>
      <c r="R29" s="78"/>
      <c r="S29" s="78"/>
      <c r="T29" s="78"/>
    </row>
    <row r="30" spans="1:20" s="77" customFormat="1" ht="24" customHeight="1">
      <c r="E30" s="78"/>
      <c r="G30" s="78"/>
      <c r="I30" s="78"/>
      <c r="J30" s="35"/>
      <c r="L30" s="37"/>
      <c r="M30" s="45"/>
      <c r="N30" s="38"/>
      <c r="O30" s="37"/>
      <c r="P30" s="117"/>
      <c r="Q30" s="78"/>
      <c r="R30" s="78"/>
      <c r="S30" s="78"/>
      <c r="T30" s="78"/>
    </row>
    <row r="31" spans="1:20" s="77" customFormat="1" ht="24" customHeight="1">
      <c r="E31" s="78"/>
      <c r="G31" s="78"/>
      <c r="I31" s="78"/>
      <c r="J31" s="35"/>
      <c r="L31" s="37"/>
      <c r="M31" s="45"/>
      <c r="N31" s="38"/>
      <c r="O31" s="37"/>
      <c r="P31" s="117"/>
      <c r="Q31" s="78"/>
      <c r="R31" s="78"/>
      <c r="S31" s="78"/>
      <c r="T31" s="78"/>
    </row>
    <row r="32" spans="1:20" s="77" customFormat="1" ht="24" customHeight="1">
      <c r="E32" s="78"/>
      <c r="G32" s="78"/>
      <c r="I32" s="78"/>
      <c r="J32" s="35"/>
      <c r="L32" s="37"/>
      <c r="M32" s="45"/>
      <c r="N32" s="38"/>
      <c r="O32" s="37"/>
      <c r="P32" s="117"/>
      <c r="Q32" s="78"/>
      <c r="R32" s="78"/>
      <c r="S32" s="78"/>
      <c r="T32" s="78"/>
    </row>
    <row r="33" spans="1:20" s="77" customFormat="1" ht="24" customHeight="1">
      <c r="E33" s="78"/>
      <c r="G33" s="78"/>
      <c r="I33" s="78"/>
      <c r="J33" s="35"/>
      <c r="L33" s="37"/>
      <c r="M33" s="45"/>
      <c r="N33" s="38"/>
      <c r="O33" s="37"/>
      <c r="P33" s="117"/>
      <c r="Q33" s="78"/>
      <c r="R33" s="78"/>
      <c r="S33" s="78"/>
      <c r="T33" s="78"/>
    </row>
    <row r="34" spans="1:20" s="77" customFormat="1" ht="24" customHeight="1">
      <c r="E34" s="78"/>
      <c r="G34" s="78"/>
      <c r="I34" s="78"/>
      <c r="J34" s="35"/>
      <c r="L34" s="37"/>
      <c r="M34" s="45"/>
      <c r="N34" s="38"/>
      <c r="O34" s="37"/>
      <c r="P34" s="117"/>
      <c r="Q34" s="78"/>
      <c r="R34" s="78"/>
      <c r="S34" s="78"/>
      <c r="T34" s="78"/>
    </row>
    <row r="35" spans="1:20" s="77" customFormat="1" ht="24" customHeight="1">
      <c r="E35" s="78"/>
      <c r="G35" s="78"/>
      <c r="I35" s="78"/>
      <c r="J35" s="35"/>
      <c r="L35" s="37"/>
      <c r="M35" s="45"/>
      <c r="N35" s="38"/>
      <c r="O35" s="37"/>
      <c r="P35" s="117"/>
      <c r="Q35" s="78"/>
      <c r="R35" s="78"/>
      <c r="S35" s="78"/>
      <c r="T35" s="78"/>
    </row>
    <row r="36" spans="1:20" s="77" customFormat="1" ht="24" customHeight="1">
      <c r="E36" s="78"/>
      <c r="G36" s="78"/>
      <c r="I36" s="78"/>
      <c r="J36" s="35"/>
      <c r="L36" s="37"/>
      <c r="M36" s="45"/>
      <c r="N36" s="38"/>
      <c r="O36" s="37"/>
      <c r="P36" s="117"/>
      <c r="Q36" s="78"/>
      <c r="R36" s="78"/>
      <c r="S36" s="78"/>
      <c r="T36" s="78"/>
    </row>
    <row r="37" spans="1:20" s="77" customFormat="1" ht="24" customHeight="1">
      <c r="E37" s="78"/>
      <c r="G37" s="78"/>
      <c r="I37" s="78"/>
      <c r="J37" s="35"/>
      <c r="L37" s="37"/>
      <c r="M37" s="45"/>
      <c r="N37" s="38"/>
      <c r="O37" s="37"/>
      <c r="P37" s="117"/>
      <c r="Q37" s="78"/>
      <c r="R37" s="78"/>
      <c r="S37" s="78"/>
      <c r="T37" s="78"/>
    </row>
    <row r="38" spans="1:20" s="77" customFormat="1" ht="24" customHeight="1">
      <c r="E38" s="78"/>
      <c r="G38" s="78"/>
      <c r="I38" s="78"/>
      <c r="J38" s="35"/>
      <c r="L38" s="37"/>
      <c r="M38" s="45"/>
      <c r="N38" s="38"/>
      <c r="O38" s="37"/>
      <c r="P38" s="117"/>
      <c r="Q38" s="78"/>
      <c r="R38" s="78"/>
      <c r="S38" s="78"/>
      <c r="T38" s="78"/>
    </row>
    <row r="39" spans="1:20" s="77" customFormat="1" ht="24" customHeight="1">
      <c r="E39" s="78"/>
      <c r="G39" s="78"/>
      <c r="I39" s="78"/>
      <c r="J39" s="35"/>
      <c r="L39" s="37"/>
      <c r="M39" s="45"/>
      <c r="N39" s="38"/>
      <c r="O39" s="37"/>
      <c r="P39" s="117"/>
      <c r="Q39" s="78"/>
      <c r="R39" s="78"/>
      <c r="S39" s="78"/>
      <c r="T39" s="78"/>
    </row>
    <row r="40" spans="1:20" s="77" customFormat="1" ht="24" customHeight="1">
      <c r="E40" s="78"/>
      <c r="G40" s="78"/>
      <c r="I40" s="78"/>
      <c r="J40" s="35"/>
      <c r="K40" s="128" t="s">
        <v>201</v>
      </c>
      <c r="L40" s="37"/>
      <c r="M40" s="45"/>
      <c r="N40" s="38"/>
      <c r="O40" s="37"/>
      <c r="P40" s="117"/>
      <c r="Q40" s="78"/>
      <c r="R40" s="78"/>
      <c r="S40" s="78"/>
      <c r="T40" s="78"/>
    </row>
    <row r="41" spans="1:20" s="5" customFormat="1" ht="24" customHeight="1">
      <c r="A41" s="1" t="s">
        <v>162</v>
      </c>
      <c r="B41" s="2"/>
      <c r="C41" s="2"/>
      <c r="D41" s="2"/>
      <c r="E41" s="3"/>
      <c r="F41" s="2"/>
      <c r="G41" s="3"/>
      <c r="H41" s="2"/>
      <c r="I41" s="3"/>
      <c r="J41" s="4"/>
      <c r="K41" s="2"/>
      <c r="M41" s="43"/>
      <c r="P41" s="114"/>
    </row>
    <row r="42" spans="1:20" s="5" customFormat="1" ht="24" customHeight="1">
      <c r="A42" s="1" t="s">
        <v>163</v>
      </c>
      <c r="B42" s="2"/>
      <c r="C42" s="2"/>
      <c r="D42" s="2"/>
      <c r="E42" s="3"/>
      <c r="F42" s="2"/>
      <c r="G42" s="3"/>
      <c r="H42" s="2"/>
      <c r="I42" s="3"/>
      <c r="J42" s="4"/>
      <c r="K42" s="2"/>
      <c r="M42" s="43"/>
      <c r="P42" s="114"/>
    </row>
    <row r="43" spans="1:20" s="5" customFormat="1" ht="24" customHeight="1">
      <c r="A43" s="1" t="s">
        <v>49</v>
      </c>
      <c r="B43" s="2"/>
      <c r="C43" s="2"/>
      <c r="D43" s="2"/>
      <c r="E43" s="3"/>
      <c r="F43" s="2"/>
      <c r="G43" s="3"/>
      <c r="H43" s="2"/>
      <c r="I43" s="3"/>
      <c r="J43" s="4"/>
      <c r="K43" s="2"/>
      <c r="M43" s="43"/>
      <c r="P43" s="114"/>
    </row>
    <row r="44" spans="1:20" s="5" customFormat="1" ht="24" customHeight="1">
      <c r="A44" s="1" t="s">
        <v>156</v>
      </c>
      <c r="B44" s="2"/>
      <c r="C44" s="2"/>
      <c r="D44" s="2"/>
      <c r="E44" s="3"/>
      <c r="F44" s="2"/>
      <c r="G44" s="3"/>
      <c r="H44" s="2"/>
      <c r="I44" s="3"/>
      <c r="J44" s="4"/>
      <c r="K44" s="2"/>
      <c r="M44" s="43"/>
      <c r="P44" s="114"/>
    </row>
    <row r="45" spans="1:20" s="5" customFormat="1" ht="24" customHeight="1">
      <c r="A45" s="2"/>
      <c r="B45" s="2"/>
      <c r="C45" s="2"/>
      <c r="D45" s="2"/>
      <c r="E45" s="3"/>
      <c r="F45" s="2"/>
      <c r="G45" s="3"/>
      <c r="H45" s="2"/>
      <c r="I45" s="3"/>
      <c r="J45" s="4"/>
      <c r="K45" s="6" t="s">
        <v>0</v>
      </c>
      <c r="M45" s="43"/>
      <c r="P45" s="114"/>
    </row>
    <row r="46" spans="1:20" s="5" customFormat="1" ht="24" customHeight="1">
      <c r="A46" s="2"/>
      <c r="B46" s="2"/>
      <c r="C46" s="2"/>
      <c r="D46" s="2"/>
      <c r="E46" s="129" t="s">
        <v>101</v>
      </c>
      <c r="F46" s="129"/>
      <c r="G46" s="129"/>
      <c r="I46" s="129" t="s">
        <v>102</v>
      </c>
      <c r="J46" s="129"/>
      <c r="K46" s="129"/>
      <c r="M46" s="43"/>
      <c r="P46" s="114"/>
    </row>
    <row r="47" spans="1:20" ht="24" customHeight="1">
      <c r="B47" s="8"/>
      <c r="C47" s="65" t="s">
        <v>1</v>
      </c>
      <c r="D47" s="8"/>
      <c r="E47" s="66" t="s">
        <v>160</v>
      </c>
      <c r="F47" s="8"/>
      <c r="G47" s="66" t="s">
        <v>132</v>
      </c>
      <c r="H47" s="8"/>
      <c r="I47" s="66" t="s">
        <v>160</v>
      </c>
      <c r="J47" s="8"/>
      <c r="K47" s="66" t="s">
        <v>132</v>
      </c>
    </row>
    <row r="48" spans="1:20" ht="24" customHeight="1">
      <c r="B48" s="8"/>
      <c r="C48" s="48"/>
      <c r="D48" s="8"/>
      <c r="E48" s="64"/>
      <c r="F48" s="8"/>
      <c r="G48" s="64"/>
      <c r="H48" s="8"/>
      <c r="I48" s="64"/>
      <c r="J48" s="47"/>
      <c r="K48" s="64"/>
    </row>
    <row r="49" spans="1:17" ht="24" customHeight="1">
      <c r="A49" s="11" t="s">
        <v>53</v>
      </c>
      <c r="E49" s="25">
        <f>E21</f>
        <v>67066943</v>
      </c>
      <c r="G49" s="25">
        <f>G21</f>
        <v>67288213</v>
      </c>
      <c r="I49" s="25">
        <f>I21</f>
        <v>74923148</v>
      </c>
      <c r="J49" s="78"/>
      <c r="K49" s="25">
        <f>K21</f>
        <v>117310034</v>
      </c>
    </row>
    <row r="50" spans="1:17" ht="24" customHeight="1">
      <c r="E50" s="32"/>
      <c r="G50" s="32"/>
      <c r="I50" s="32"/>
      <c r="K50" s="32"/>
    </row>
    <row r="51" spans="1:17" ht="24" customHeight="1">
      <c r="A51" s="11" t="s">
        <v>50</v>
      </c>
      <c r="E51" s="32"/>
      <c r="G51" s="32"/>
      <c r="I51" s="32"/>
      <c r="K51" s="32"/>
    </row>
    <row r="52" spans="1:17" ht="24" customHeight="1">
      <c r="A52" s="83" t="s">
        <v>108</v>
      </c>
      <c r="E52" s="32"/>
      <c r="G52" s="32"/>
      <c r="I52" s="32"/>
      <c r="K52" s="32"/>
    </row>
    <row r="53" spans="1:17" ht="24" customHeight="1">
      <c r="A53" s="77" t="s">
        <v>109</v>
      </c>
      <c r="E53" s="32"/>
      <c r="G53" s="32"/>
      <c r="I53" s="32"/>
      <c r="K53" s="32"/>
    </row>
    <row r="54" spans="1:17" ht="24" customHeight="1">
      <c r="A54" s="77" t="s">
        <v>110</v>
      </c>
      <c r="E54" s="58">
        <v>3361068</v>
      </c>
      <c r="G54" s="58">
        <v>2759768</v>
      </c>
      <c r="I54" s="58">
        <v>0</v>
      </c>
      <c r="K54" s="58">
        <v>0</v>
      </c>
      <c r="Q54" s="77"/>
    </row>
    <row r="55" spans="1:17" ht="24" customHeight="1">
      <c r="A55" s="77" t="s">
        <v>111</v>
      </c>
      <c r="E55" s="32"/>
      <c r="G55" s="32"/>
      <c r="I55" s="32"/>
      <c r="K55" s="32"/>
    </row>
    <row r="56" spans="1:17" ht="24" customHeight="1">
      <c r="A56" s="77" t="s">
        <v>112</v>
      </c>
      <c r="E56" s="58">
        <f>SUM(E54:E55)</f>
        <v>3361068</v>
      </c>
      <c r="G56" s="58">
        <f>SUM(G54:G55)</f>
        <v>2759768</v>
      </c>
      <c r="I56" s="58">
        <f>SUM(I54:I55)</f>
        <v>0</v>
      </c>
      <c r="K56" s="58">
        <f>SUM(K54:K55)</f>
        <v>0</v>
      </c>
    </row>
    <row r="57" spans="1:17" ht="24" customHeight="1">
      <c r="A57" s="83" t="s">
        <v>85</v>
      </c>
      <c r="E57" s="32"/>
      <c r="G57" s="32"/>
      <c r="I57" s="32"/>
      <c r="K57" s="32"/>
    </row>
    <row r="58" spans="1:17" ht="24" customHeight="1">
      <c r="A58" s="77" t="s">
        <v>192</v>
      </c>
      <c r="C58" s="14">
        <v>22</v>
      </c>
      <c r="E58" s="75">
        <v>22135565</v>
      </c>
      <c r="G58" s="75">
        <v>11856943</v>
      </c>
      <c r="I58" s="75">
        <v>22135565</v>
      </c>
      <c r="K58" s="75">
        <v>11856943</v>
      </c>
    </row>
    <row r="59" spans="1:17" ht="24" customHeight="1">
      <c r="A59" s="77" t="s">
        <v>126</v>
      </c>
      <c r="C59" s="14">
        <v>30</v>
      </c>
      <c r="E59" s="58">
        <v>-4427113</v>
      </c>
      <c r="G59" s="58">
        <v>-2371389</v>
      </c>
      <c r="I59" s="58">
        <v>-4427113</v>
      </c>
      <c r="J59" s="78"/>
      <c r="K59" s="58">
        <v>-2371389</v>
      </c>
      <c r="L59" s="78"/>
    </row>
    <row r="60" spans="1:17" s="77" customFormat="1" ht="24" customHeight="1">
      <c r="D60" s="78"/>
      <c r="E60" s="75">
        <f>SUM(E58:E59)</f>
        <v>17708452</v>
      </c>
      <c r="F60" s="78"/>
      <c r="G60" s="75">
        <f>SUM(G58:G59)</f>
        <v>9485554</v>
      </c>
      <c r="H60" s="78"/>
      <c r="I60" s="75">
        <f>SUM(I58:I59)</f>
        <v>17708452</v>
      </c>
      <c r="J60" s="78"/>
      <c r="K60" s="75">
        <f>SUM(K58:K59)</f>
        <v>9485554</v>
      </c>
      <c r="L60" s="78"/>
      <c r="M60" s="44"/>
      <c r="P60" s="115"/>
    </row>
    <row r="61" spans="1:17" s="77" customFormat="1" ht="24" customHeight="1">
      <c r="A61" s="77" t="s">
        <v>195</v>
      </c>
      <c r="C61" s="14">
        <v>14</v>
      </c>
      <c r="D61" s="78"/>
      <c r="E61" s="75">
        <v>0</v>
      </c>
      <c r="F61" s="78"/>
      <c r="G61" s="75">
        <v>1017440</v>
      </c>
      <c r="H61" s="78"/>
      <c r="I61" s="75">
        <v>0</v>
      </c>
      <c r="K61" s="75">
        <v>1017440</v>
      </c>
      <c r="M61" s="44"/>
      <c r="P61" s="115"/>
    </row>
    <row r="62" spans="1:17" s="77" customFormat="1" ht="24" customHeight="1">
      <c r="A62" s="77" t="s">
        <v>126</v>
      </c>
      <c r="C62" s="14">
        <v>30</v>
      </c>
      <c r="D62" s="78"/>
      <c r="E62" s="58">
        <v>0</v>
      </c>
      <c r="F62" s="78"/>
      <c r="G62" s="58">
        <v>-203488</v>
      </c>
      <c r="H62" s="78"/>
      <c r="I62" s="58">
        <v>0</v>
      </c>
      <c r="K62" s="58">
        <v>-203488</v>
      </c>
      <c r="M62" s="44"/>
      <c r="P62" s="115"/>
    </row>
    <row r="63" spans="1:17" s="77" customFormat="1" ht="24" customHeight="1">
      <c r="D63" s="78"/>
      <c r="E63" s="75">
        <f>SUM(E61:E62)</f>
        <v>0</v>
      </c>
      <c r="F63" s="78"/>
      <c r="G63" s="75">
        <f>SUM(G61:G62)</f>
        <v>813952</v>
      </c>
      <c r="H63" s="78"/>
      <c r="I63" s="75">
        <f>SUM(I61:I62)</f>
        <v>0</v>
      </c>
      <c r="K63" s="75">
        <f>SUM(K61:K62)</f>
        <v>813952</v>
      </c>
      <c r="M63" s="44"/>
      <c r="P63" s="115"/>
    </row>
    <row r="64" spans="1:17" ht="24" customHeight="1">
      <c r="A64" s="77" t="s">
        <v>94</v>
      </c>
      <c r="E64" s="32"/>
      <c r="G64" s="32"/>
      <c r="I64" s="32"/>
      <c r="K64" s="32"/>
    </row>
    <row r="65" spans="1:16" ht="24" customHeight="1">
      <c r="A65" s="77" t="s">
        <v>93</v>
      </c>
      <c r="E65" s="58">
        <f>SUM(E63,E60)</f>
        <v>17708452</v>
      </c>
      <c r="G65" s="58">
        <f>SUM(G63,G60)</f>
        <v>10299506</v>
      </c>
      <c r="I65" s="58">
        <f>SUM(I63,I60)</f>
        <v>17708452</v>
      </c>
      <c r="J65" s="32"/>
      <c r="K65" s="58">
        <f>SUM(K63,K60)</f>
        <v>10299506</v>
      </c>
    </row>
    <row r="66" spans="1:16" ht="24" customHeight="1">
      <c r="A66" s="11" t="s">
        <v>54</v>
      </c>
      <c r="E66" s="46">
        <f>SUM(E56,E65)</f>
        <v>21069520</v>
      </c>
      <c r="G66" s="46">
        <f>SUM(G56,G65)</f>
        <v>13059274</v>
      </c>
      <c r="I66" s="46">
        <f>SUM(I56,I65)</f>
        <v>17708452</v>
      </c>
      <c r="J66" s="32"/>
      <c r="K66" s="46">
        <f>SUM(K56,K65)</f>
        <v>10299506</v>
      </c>
    </row>
    <row r="67" spans="1:16" ht="24" customHeight="1">
      <c r="E67" s="32"/>
      <c r="G67" s="32"/>
      <c r="I67" s="32"/>
      <c r="J67" s="32"/>
      <c r="K67" s="32"/>
    </row>
    <row r="68" spans="1:16" ht="24" customHeight="1" thickBot="1">
      <c r="A68" s="11" t="s">
        <v>55</v>
      </c>
      <c r="E68" s="62">
        <f>SUM(E49,E66)</f>
        <v>88136463</v>
      </c>
      <c r="G68" s="62">
        <f>SUM(G49,G66)</f>
        <v>80347487</v>
      </c>
      <c r="I68" s="62">
        <f>SUM(I49,I66)</f>
        <v>92631600</v>
      </c>
      <c r="J68" s="32"/>
      <c r="K68" s="62">
        <f>SUM(K49,K66)</f>
        <v>127609540</v>
      </c>
    </row>
    <row r="69" spans="1:16" ht="24" customHeight="1" thickTop="1">
      <c r="E69" s="32"/>
      <c r="G69" s="32"/>
      <c r="I69" s="32"/>
      <c r="J69" s="32"/>
      <c r="K69" s="32"/>
    </row>
    <row r="70" spans="1:16" ht="24" customHeight="1">
      <c r="A70" s="77" t="s">
        <v>10</v>
      </c>
      <c r="E70" s="32"/>
      <c r="G70" s="32"/>
      <c r="I70" s="32"/>
      <c r="J70" s="32"/>
      <c r="K70" s="32"/>
    </row>
    <row r="71" spans="1:16" s="77" customFormat="1" ht="24" customHeight="1">
      <c r="D71" s="78"/>
      <c r="E71" s="32"/>
      <c r="F71" s="78"/>
      <c r="G71" s="32"/>
      <c r="H71" s="78"/>
      <c r="I71" s="32"/>
      <c r="J71" s="32"/>
      <c r="K71" s="32"/>
      <c r="M71" s="44"/>
      <c r="P71" s="115"/>
    </row>
    <row r="72" spans="1:16" s="77" customFormat="1" ht="24" customHeight="1">
      <c r="D72" s="78"/>
      <c r="E72" s="32"/>
      <c r="F72" s="78"/>
      <c r="G72" s="32"/>
      <c r="H72" s="78"/>
      <c r="I72" s="32"/>
      <c r="J72" s="32"/>
      <c r="K72" s="32"/>
      <c r="M72" s="44"/>
      <c r="P72" s="115"/>
    </row>
    <row r="73" spans="1:16" s="77" customFormat="1" ht="24" customHeight="1">
      <c r="D73" s="78"/>
      <c r="E73" s="32"/>
      <c r="F73" s="78"/>
      <c r="G73" s="32"/>
      <c r="H73" s="78"/>
      <c r="I73" s="32"/>
      <c r="J73" s="32"/>
      <c r="K73" s="32"/>
      <c r="M73" s="44"/>
      <c r="P73" s="115"/>
    </row>
    <row r="74" spans="1:16" s="77" customFormat="1" ht="24" customHeight="1">
      <c r="D74" s="78"/>
      <c r="E74" s="32"/>
      <c r="F74" s="78"/>
      <c r="G74" s="32"/>
      <c r="H74" s="78"/>
      <c r="I74" s="32"/>
      <c r="J74" s="32"/>
      <c r="K74" s="32"/>
      <c r="M74" s="44"/>
      <c r="P74" s="115"/>
    </row>
    <row r="75" spans="1:16" s="77" customFormat="1" ht="24" customHeight="1">
      <c r="D75" s="78"/>
      <c r="E75" s="32"/>
      <c r="F75" s="78"/>
      <c r="G75" s="32"/>
      <c r="H75" s="78"/>
      <c r="I75" s="32"/>
      <c r="J75" s="32"/>
      <c r="K75" s="32"/>
      <c r="M75" s="44"/>
      <c r="P75" s="115"/>
    </row>
    <row r="76" spans="1:16" s="77" customFormat="1" ht="24" customHeight="1">
      <c r="D76" s="78"/>
      <c r="E76" s="32"/>
      <c r="F76" s="78"/>
      <c r="G76" s="32"/>
      <c r="H76" s="78"/>
      <c r="I76" s="32"/>
      <c r="J76" s="32"/>
      <c r="K76" s="32"/>
      <c r="M76" s="44"/>
      <c r="P76" s="115"/>
    </row>
    <row r="77" spans="1:16" s="77" customFormat="1" ht="24" customHeight="1">
      <c r="D77" s="78"/>
      <c r="E77" s="32"/>
      <c r="F77" s="78"/>
      <c r="G77" s="32"/>
      <c r="H77" s="78"/>
      <c r="I77" s="32"/>
      <c r="J77" s="32"/>
      <c r="K77" s="32"/>
      <c r="M77" s="44"/>
      <c r="P77" s="115"/>
    </row>
    <row r="78" spans="1:16" s="77" customFormat="1" ht="24" customHeight="1">
      <c r="D78" s="78"/>
      <c r="E78" s="32"/>
      <c r="F78" s="78"/>
      <c r="G78" s="32"/>
      <c r="H78" s="78"/>
      <c r="I78" s="32"/>
      <c r="J78" s="32"/>
      <c r="K78" s="32"/>
      <c r="M78" s="44"/>
      <c r="P78" s="115"/>
    </row>
    <row r="79" spans="1:16" s="77" customFormat="1" ht="24" customHeight="1">
      <c r="D79" s="78"/>
      <c r="E79" s="32"/>
      <c r="F79" s="78"/>
      <c r="G79" s="32"/>
      <c r="H79" s="78"/>
      <c r="I79" s="32"/>
      <c r="J79" s="32"/>
      <c r="K79" s="32"/>
      <c r="M79" s="44"/>
      <c r="P79" s="115"/>
    </row>
    <row r="80" spans="1:16" s="77" customFormat="1" ht="24" customHeight="1">
      <c r="D80" s="78"/>
      <c r="E80" s="32"/>
      <c r="F80" s="78"/>
      <c r="G80" s="32"/>
      <c r="H80" s="78"/>
      <c r="I80" s="32"/>
      <c r="J80" s="32"/>
      <c r="K80" s="32"/>
      <c r="M80" s="44"/>
      <c r="P80" s="115"/>
    </row>
    <row r="81" spans="4:16" s="77" customFormat="1" ht="24" customHeight="1">
      <c r="D81" s="78"/>
      <c r="E81" s="32"/>
      <c r="F81" s="78"/>
      <c r="G81" s="32"/>
      <c r="H81" s="78"/>
      <c r="I81" s="32"/>
      <c r="J81" s="32"/>
      <c r="K81" s="32"/>
      <c r="M81" s="44"/>
      <c r="P81" s="115"/>
    </row>
    <row r="82" spans="4:16" ht="24" customHeight="1">
      <c r="K82" s="128" t="s">
        <v>202</v>
      </c>
    </row>
  </sheetData>
  <mergeCells count="4">
    <mergeCell ref="I6:K6"/>
    <mergeCell ref="I46:K46"/>
    <mergeCell ref="E6:G6"/>
    <mergeCell ref="E46:G46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alignWithMargins="0"/>
  <rowBreaks count="1" manualBreakCount="1">
    <brk id="40" max="16383" man="1"/>
  </rowBreaks>
  <ignoredErrors>
    <ignoredError sqref="E7:K7 E47:K47" numberStoredAsText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showGridLines="0" view="pageBreakPreview" topLeftCell="A24" zoomScale="85" zoomScaleNormal="100" zoomScaleSheetLayoutView="85" workbookViewId="0">
      <selection activeCell="P33" sqref="P33"/>
    </sheetView>
  </sheetViews>
  <sheetFormatPr defaultColWidth="10.5546875" defaultRowHeight="21.9" customHeight="1"/>
  <cols>
    <col min="1" max="1" width="37" style="71" customWidth="1"/>
    <col min="2" max="2" width="8" style="71" customWidth="1"/>
    <col min="3" max="3" width="1.109375" style="71" customWidth="1"/>
    <col min="4" max="4" width="15.88671875" style="71" customWidth="1"/>
    <col min="5" max="5" width="1.109375" style="71" customWidth="1"/>
    <col min="6" max="6" width="16.88671875" style="60" customWidth="1"/>
    <col min="7" max="7" width="1.109375" style="71" customWidth="1"/>
    <col min="8" max="8" width="15.88671875" style="60" customWidth="1"/>
    <col min="9" max="9" width="1.109375" style="71" customWidth="1"/>
    <col min="10" max="10" width="17.88671875" style="71" customWidth="1"/>
    <col min="11" max="11" width="1.109375" style="71" customWidth="1"/>
    <col min="12" max="12" width="17.88671875" style="71" customWidth="1"/>
    <col min="13" max="13" width="1.109375" style="71" customWidth="1"/>
    <col min="14" max="14" width="17.44140625" style="71" customWidth="1"/>
    <col min="15" max="15" width="1.109375" style="71" customWidth="1"/>
    <col min="16" max="16" width="17.44140625" style="71" customWidth="1"/>
    <col min="17" max="262" width="10.5546875" style="71"/>
    <col min="263" max="263" width="32.88671875" style="71" customWidth="1"/>
    <col min="264" max="264" width="3.44140625" style="71" customWidth="1"/>
    <col min="265" max="265" width="14.44140625" style="71" customWidth="1"/>
    <col min="266" max="267" width="1.109375" style="71" customWidth="1"/>
    <col min="268" max="268" width="17.109375" style="71" customWidth="1"/>
    <col min="269" max="269" width="1.109375" style="71" customWidth="1"/>
    <col min="270" max="270" width="17.109375" style="71" customWidth="1"/>
    <col min="271" max="271" width="1.109375" style="71" customWidth="1"/>
    <col min="272" max="272" width="17.109375" style="71" customWidth="1"/>
    <col min="273" max="518" width="10.5546875" style="71"/>
    <col min="519" max="519" width="32.88671875" style="71" customWidth="1"/>
    <col min="520" max="520" width="3.44140625" style="71" customWidth="1"/>
    <col min="521" max="521" width="14.44140625" style="71" customWidth="1"/>
    <col min="522" max="523" width="1.109375" style="71" customWidth="1"/>
    <col min="524" max="524" width="17.109375" style="71" customWidth="1"/>
    <col min="525" max="525" width="1.109375" style="71" customWidth="1"/>
    <col min="526" max="526" width="17.109375" style="71" customWidth="1"/>
    <col min="527" max="527" width="1.109375" style="71" customWidth="1"/>
    <col min="528" max="528" width="17.109375" style="71" customWidth="1"/>
    <col min="529" max="774" width="10.5546875" style="71"/>
    <col min="775" max="775" width="32.88671875" style="71" customWidth="1"/>
    <col min="776" max="776" width="3.44140625" style="71" customWidth="1"/>
    <col min="777" max="777" width="14.44140625" style="71" customWidth="1"/>
    <col min="778" max="779" width="1.109375" style="71" customWidth="1"/>
    <col min="780" max="780" width="17.109375" style="71" customWidth="1"/>
    <col min="781" max="781" width="1.109375" style="71" customWidth="1"/>
    <col min="782" max="782" width="17.109375" style="71" customWidth="1"/>
    <col min="783" max="783" width="1.109375" style="71" customWidth="1"/>
    <col min="784" max="784" width="17.109375" style="71" customWidth="1"/>
    <col min="785" max="1030" width="10.5546875" style="71"/>
    <col min="1031" max="1031" width="32.88671875" style="71" customWidth="1"/>
    <col min="1032" max="1032" width="3.44140625" style="71" customWidth="1"/>
    <col min="1033" max="1033" width="14.44140625" style="71" customWidth="1"/>
    <col min="1034" max="1035" width="1.109375" style="71" customWidth="1"/>
    <col min="1036" max="1036" width="17.109375" style="71" customWidth="1"/>
    <col min="1037" max="1037" width="1.109375" style="71" customWidth="1"/>
    <col min="1038" max="1038" width="17.109375" style="71" customWidth="1"/>
    <col min="1039" max="1039" width="1.109375" style="71" customWidth="1"/>
    <col min="1040" max="1040" width="17.109375" style="71" customWidth="1"/>
    <col min="1041" max="1286" width="10.5546875" style="71"/>
    <col min="1287" max="1287" width="32.88671875" style="71" customWidth="1"/>
    <col min="1288" max="1288" width="3.44140625" style="71" customWidth="1"/>
    <col min="1289" max="1289" width="14.44140625" style="71" customWidth="1"/>
    <col min="1290" max="1291" width="1.109375" style="71" customWidth="1"/>
    <col min="1292" max="1292" width="17.109375" style="71" customWidth="1"/>
    <col min="1293" max="1293" width="1.109375" style="71" customWidth="1"/>
    <col min="1294" max="1294" width="17.109375" style="71" customWidth="1"/>
    <col min="1295" max="1295" width="1.109375" style="71" customWidth="1"/>
    <col min="1296" max="1296" width="17.109375" style="71" customWidth="1"/>
    <col min="1297" max="1542" width="10.5546875" style="71"/>
    <col min="1543" max="1543" width="32.88671875" style="71" customWidth="1"/>
    <col min="1544" max="1544" width="3.44140625" style="71" customWidth="1"/>
    <col min="1545" max="1545" width="14.44140625" style="71" customWidth="1"/>
    <col min="1546" max="1547" width="1.109375" style="71" customWidth="1"/>
    <col min="1548" max="1548" width="17.109375" style="71" customWidth="1"/>
    <col min="1549" max="1549" width="1.109375" style="71" customWidth="1"/>
    <col min="1550" max="1550" width="17.109375" style="71" customWidth="1"/>
    <col min="1551" max="1551" width="1.109375" style="71" customWidth="1"/>
    <col min="1552" max="1552" width="17.109375" style="71" customWidth="1"/>
    <col min="1553" max="1798" width="10.5546875" style="71"/>
    <col min="1799" max="1799" width="32.88671875" style="71" customWidth="1"/>
    <col min="1800" max="1800" width="3.44140625" style="71" customWidth="1"/>
    <col min="1801" max="1801" width="14.44140625" style="71" customWidth="1"/>
    <col min="1802" max="1803" width="1.109375" style="71" customWidth="1"/>
    <col min="1804" max="1804" width="17.109375" style="71" customWidth="1"/>
    <col min="1805" max="1805" width="1.109375" style="71" customWidth="1"/>
    <col min="1806" max="1806" width="17.109375" style="71" customWidth="1"/>
    <col min="1807" max="1807" width="1.109375" style="71" customWidth="1"/>
    <col min="1808" max="1808" width="17.109375" style="71" customWidth="1"/>
    <col min="1809" max="2054" width="10.5546875" style="71"/>
    <col min="2055" max="2055" width="32.88671875" style="71" customWidth="1"/>
    <col min="2056" max="2056" width="3.44140625" style="71" customWidth="1"/>
    <col min="2057" max="2057" width="14.44140625" style="71" customWidth="1"/>
    <col min="2058" max="2059" width="1.109375" style="71" customWidth="1"/>
    <col min="2060" max="2060" width="17.109375" style="71" customWidth="1"/>
    <col min="2061" max="2061" width="1.109375" style="71" customWidth="1"/>
    <col min="2062" max="2062" width="17.109375" style="71" customWidth="1"/>
    <col min="2063" max="2063" width="1.109375" style="71" customWidth="1"/>
    <col min="2064" max="2064" width="17.109375" style="71" customWidth="1"/>
    <col min="2065" max="2310" width="10.5546875" style="71"/>
    <col min="2311" max="2311" width="32.88671875" style="71" customWidth="1"/>
    <col min="2312" max="2312" width="3.44140625" style="71" customWidth="1"/>
    <col min="2313" max="2313" width="14.44140625" style="71" customWidth="1"/>
    <col min="2314" max="2315" width="1.109375" style="71" customWidth="1"/>
    <col min="2316" max="2316" width="17.109375" style="71" customWidth="1"/>
    <col min="2317" max="2317" width="1.109375" style="71" customWidth="1"/>
    <col min="2318" max="2318" width="17.109375" style="71" customWidth="1"/>
    <col min="2319" max="2319" width="1.109375" style="71" customWidth="1"/>
    <col min="2320" max="2320" width="17.109375" style="71" customWidth="1"/>
    <col min="2321" max="2566" width="10.5546875" style="71"/>
    <col min="2567" max="2567" width="32.88671875" style="71" customWidth="1"/>
    <col min="2568" max="2568" width="3.44140625" style="71" customWidth="1"/>
    <col min="2569" max="2569" width="14.44140625" style="71" customWidth="1"/>
    <col min="2570" max="2571" width="1.109375" style="71" customWidth="1"/>
    <col min="2572" max="2572" width="17.109375" style="71" customWidth="1"/>
    <col min="2573" max="2573" width="1.109375" style="71" customWidth="1"/>
    <col min="2574" max="2574" width="17.109375" style="71" customWidth="1"/>
    <col min="2575" max="2575" width="1.109375" style="71" customWidth="1"/>
    <col min="2576" max="2576" width="17.109375" style="71" customWidth="1"/>
    <col min="2577" max="2822" width="10.5546875" style="71"/>
    <col min="2823" max="2823" width="32.88671875" style="71" customWidth="1"/>
    <col min="2824" max="2824" width="3.44140625" style="71" customWidth="1"/>
    <col min="2825" max="2825" width="14.44140625" style="71" customWidth="1"/>
    <col min="2826" max="2827" width="1.109375" style="71" customWidth="1"/>
    <col min="2828" max="2828" width="17.109375" style="71" customWidth="1"/>
    <col min="2829" max="2829" width="1.109375" style="71" customWidth="1"/>
    <col min="2830" max="2830" width="17.109375" style="71" customWidth="1"/>
    <col min="2831" max="2831" width="1.109375" style="71" customWidth="1"/>
    <col min="2832" max="2832" width="17.109375" style="71" customWidth="1"/>
    <col min="2833" max="3078" width="10.5546875" style="71"/>
    <col min="3079" max="3079" width="32.88671875" style="71" customWidth="1"/>
    <col min="3080" max="3080" width="3.44140625" style="71" customWidth="1"/>
    <col min="3081" max="3081" width="14.44140625" style="71" customWidth="1"/>
    <col min="3082" max="3083" width="1.109375" style="71" customWidth="1"/>
    <col min="3084" max="3084" width="17.109375" style="71" customWidth="1"/>
    <col min="3085" max="3085" width="1.109375" style="71" customWidth="1"/>
    <col min="3086" max="3086" width="17.109375" style="71" customWidth="1"/>
    <col min="3087" max="3087" width="1.109375" style="71" customWidth="1"/>
    <col min="3088" max="3088" width="17.109375" style="71" customWidth="1"/>
    <col min="3089" max="3334" width="10.5546875" style="71"/>
    <col min="3335" max="3335" width="32.88671875" style="71" customWidth="1"/>
    <col min="3336" max="3336" width="3.44140625" style="71" customWidth="1"/>
    <col min="3337" max="3337" width="14.44140625" style="71" customWidth="1"/>
    <col min="3338" max="3339" width="1.109375" style="71" customWidth="1"/>
    <col min="3340" max="3340" width="17.109375" style="71" customWidth="1"/>
    <col min="3341" max="3341" width="1.109375" style="71" customWidth="1"/>
    <col min="3342" max="3342" width="17.109375" style="71" customWidth="1"/>
    <col min="3343" max="3343" width="1.109375" style="71" customWidth="1"/>
    <col min="3344" max="3344" width="17.109375" style="71" customWidth="1"/>
    <col min="3345" max="3590" width="10.5546875" style="71"/>
    <col min="3591" max="3591" width="32.88671875" style="71" customWidth="1"/>
    <col min="3592" max="3592" width="3.44140625" style="71" customWidth="1"/>
    <col min="3593" max="3593" width="14.44140625" style="71" customWidth="1"/>
    <col min="3594" max="3595" width="1.109375" style="71" customWidth="1"/>
    <col min="3596" max="3596" width="17.109375" style="71" customWidth="1"/>
    <col min="3597" max="3597" width="1.109375" style="71" customWidth="1"/>
    <col min="3598" max="3598" width="17.109375" style="71" customWidth="1"/>
    <col min="3599" max="3599" width="1.109375" style="71" customWidth="1"/>
    <col min="3600" max="3600" width="17.109375" style="71" customWidth="1"/>
    <col min="3601" max="3846" width="10.5546875" style="71"/>
    <col min="3847" max="3847" width="32.88671875" style="71" customWidth="1"/>
    <col min="3848" max="3848" width="3.44140625" style="71" customWidth="1"/>
    <col min="3849" max="3849" width="14.44140625" style="71" customWidth="1"/>
    <col min="3850" max="3851" width="1.109375" style="71" customWidth="1"/>
    <col min="3852" max="3852" width="17.109375" style="71" customWidth="1"/>
    <col min="3853" max="3853" width="1.109375" style="71" customWidth="1"/>
    <col min="3854" max="3854" width="17.109375" style="71" customWidth="1"/>
    <col min="3855" max="3855" width="1.109375" style="71" customWidth="1"/>
    <col min="3856" max="3856" width="17.109375" style="71" customWidth="1"/>
    <col min="3857" max="4102" width="10.5546875" style="71"/>
    <col min="4103" max="4103" width="32.88671875" style="71" customWidth="1"/>
    <col min="4104" max="4104" width="3.44140625" style="71" customWidth="1"/>
    <col min="4105" max="4105" width="14.44140625" style="71" customWidth="1"/>
    <col min="4106" max="4107" width="1.109375" style="71" customWidth="1"/>
    <col min="4108" max="4108" width="17.109375" style="71" customWidth="1"/>
    <col min="4109" max="4109" width="1.109375" style="71" customWidth="1"/>
    <col min="4110" max="4110" width="17.109375" style="71" customWidth="1"/>
    <col min="4111" max="4111" width="1.109375" style="71" customWidth="1"/>
    <col min="4112" max="4112" width="17.109375" style="71" customWidth="1"/>
    <col min="4113" max="4358" width="10.5546875" style="71"/>
    <col min="4359" max="4359" width="32.88671875" style="71" customWidth="1"/>
    <col min="4360" max="4360" width="3.44140625" style="71" customWidth="1"/>
    <col min="4361" max="4361" width="14.44140625" style="71" customWidth="1"/>
    <col min="4362" max="4363" width="1.109375" style="71" customWidth="1"/>
    <col min="4364" max="4364" width="17.109375" style="71" customWidth="1"/>
    <col min="4365" max="4365" width="1.109375" style="71" customWidth="1"/>
    <col min="4366" max="4366" width="17.109375" style="71" customWidth="1"/>
    <col min="4367" max="4367" width="1.109375" style="71" customWidth="1"/>
    <col min="4368" max="4368" width="17.109375" style="71" customWidth="1"/>
    <col min="4369" max="4614" width="10.5546875" style="71"/>
    <col min="4615" max="4615" width="32.88671875" style="71" customWidth="1"/>
    <col min="4616" max="4616" width="3.44140625" style="71" customWidth="1"/>
    <col min="4617" max="4617" width="14.44140625" style="71" customWidth="1"/>
    <col min="4618" max="4619" width="1.109375" style="71" customWidth="1"/>
    <col min="4620" max="4620" width="17.109375" style="71" customWidth="1"/>
    <col min="4621" max="4621" width="1.109375" style="71" customWidth="1"/>
    <col min="4622" max="4622" width="17.109375" style="71" customWidth="1"/>
    <col min="4623" max="4623" width="1.109375" style="71" customWidth="1"/>
    <col min="4624" max="4624" width="17.109375" style="71" customWidth="1"/>
    <col min="4625" max="4870" width="10.5546875" style="71"/>
    <col min="4871" max="4871" width="32.88671875" style="71" customWidth="1"/>
    <col min="4872" max="4872" width="3.44140625" style="71" customWidth="1"/>
    <col min="4873" max="4873" width="14.44140625" style="71" customWidth="1"/>
    <col min="4874" max="4875" width="1.109375" style="71" customWidth="1"/>
    <col min="4876" max="4876" width="17.109375" style="71" customWidth="1"/>
    <col min="4877" max="4877" width="1.109375" style="71" customWidth="1"/>
    <col min="4878" max="4878" width="17.109375" style="71" customWidth="1"/>
    <col min="4879" max="4879" width="1.109375" style="71" customWidth="1"/>
    <col min="4880" max="4880" width="17.109375" style="71" customWidth="1"/>
    <col min="4881" max="5126" width="10.5546875" style="71"/>
    <col min="5127" max="5127" width="32.88671875" style="71" customWidth="1"/>
    <col min="5128" max="5128" width="3.44140625" style="71" customWidth="1"/>
    <col min="5129" max="5129" width="14.44140625" style="71" customWidth="1"/>
    <col min="5130" max="5131" width="1.109375" style="71" customWidth="1"/>
    <col min="5132" max="5132" width="17.109375" style="71" customWidth="1"/>
    <col min="5133" max="5133" width="1.109375" style="71" customWidth="1"/>
    <col min="5134" max="5134" width="17.109375" style="71" customWidth="1"/>
    <col min="5135" max="5135" width="1.109375" style="71" customWidth="1"/>
    <col min="5136" max="5136" width="17.109375" style="71" customWidth="1"/>
    <col min="5137" max="5382" width="10.5546875" style="71"/>
    <col min="5383" max="5383" width="32.88671875" style="71" customWidth="1"/>
    <col min="5384" max="5384" width="3.44140625" style="71" customWidth="1"/>
    <col min="5385" max="5385" width="14.44140625" style="71" customWidth="1"/>
    <col min="5386" max="5387" width="1.109375" style="71" customWidth="1"/>
    <col min="5388" max="5388" width="17.109375" style="71" customWidth="1"/>
    <col min="5389" max="5389" width="1.109375" style="71" customWidth="1"/>
    <col min="5390" max="5390" width="17.109375" style="71" customWidth="1"/>
    <col min="5391" max="5391" width="1.109375" style="71" customWidth="1"/>
    <col min="5392" max="5392" width="17.109375" style="71" customWidth="1"/>
    <col min="5393" max="5638" width="10.5546875" style="71"/>
    <col min="5639" max="5639" width="32.88671875" style="71" customWidth="1"/>
    <col min="5640" max="5640" width="3.44140625" style="71" customWidth="1"/>
    <col min="5641" max="5641" width="14.44140625" style="71" customWidth="1"/>
    <col min="5642" max="5643" width="1.109375" style="71" customWidth="1"/>
    <col min="5644" max="5644" width="17.109375" style="71" customWidth="1"/>
    <col min="5645" max="5645" width="1.109375" style="71" customWidth="1"/>
    <col min="5646" max="5646" width="17.109375" style="71" customWidth="1"/>
    <col min="5647" max="5647" width="1.109375" style="71" customWidth="1"/>
    <col min="5648" max="5648" width="17.109375" style="71" customWidth="1"/>
    <col min="5649" max="5894" width="10.5546875" style="71"/>
    <col min="5895" max="5895" width="32.88671875" style="71" customWidth="1"/>
    <col min="5896" max="5896" width="3.44140625" style="71" customWidth="1"/>
    <col min="5897" max="5897" width="14.44140625" style="71" customWidth="1"/>
    <col min="5898" max="5899" width="1.109375" style="71" customWidth="1"/>
    <col min="5900" max="5900" width="17.109375" style="71" customWidth="1"/>
    <col min="5901" max="5901" width="1.109375" style="71" customWidth="1"/>
    <col min="5902" max="5902" width="17.109375" style="71" customWidth="1"/>
    <col min="5903" max="5903" width="1.109375" style="71" customWidth="1"/>
    <col min="5904" max="5904" width="17.109375" style="71" customWidth="1"/>
    <col min="5905" max="6150" width="10.5546875" style="71"/>
    <col min="6151" max="6151" width="32.88671875" style="71" customWidth="1"/>
    <col min="6152" max="6152" width="3.44140625" style="71" customWidth="1"/>
    <col min="6153" max="6153" width="14.44140625" style="71" customWidth="1"/>
    <col min="6154" max="6155" width="1.109375" style="71" customWidth="1"/>
    <col min="6156" max="6156" width="17.109375" style="71" customWidth="1"/>
    <col min="6157" max="6157" width="1.109375" style="71" customWidth="1"/>
    <col min="6158" max="6158" width="17.109375" style="71" customWidth="1"/>
    <col min="6159" max="6159" width="1.109375" style="71" customWidth="1"/>
    <col min="6160" max="6160" width="17.109375" style="71" customWidth="1"/>
    <col min="6161" max="6406" width="10.5546875" style="71"/>
    <col min="6407" max="6407" width="32.88671875" style="71" customWidth="1"/>
    <col min="6408" max="6408" width="3.44140625" style="71" customWidth="1"/>
    <col min="6409" max="6409" width="14.44140625" style="71" customWidth="1"/>
    <col min="6410" max="6411" width="1.109375" style="71" customWidth="1"/>
    <col min="6412" max="6412" width="17.109375" style="71" customWidth="1"/>
    <col min="6413" max="6413" width="1.109375" style="71" customWidth="1"/>
    <col min="6414" max="6414" width="17.109375" style="71" customWidth="1"/>
    <col min="6415" max="6415" width="1.109375" style="71" customWidth="1"/>
    <col min="6416" max="6416" width="17.109375" style="71" customWidth="1"/>
    <col min="6417" max="6662" width="10.5546875" style="71"/>
    <col min="6663" max="6663" width="32.88671875" style="71" customWidth="1"/>
    <col min="6664" max="6664" width="3.44140625" style="71" customWidth="1"/>
    <col min="6665" max="6665" width="14.44140625" style="71" customWidth="1"/>
    <col min="6666" max="6667" width="1.109375" style="71" customWidth="1"/>
    <col min="6668" max="6668" width="17.109375" style="71" customWidth="1"/>
    <col min="6669" max="6669" width="1.109375" style="71" customWidth="1"/>
    <col min="6670" max="6670" width="17.109375" style="71" customWidth="1"/>
    <col min="6671" max="6671" width="1.109375" style="71" customWidth="1"/>
    <col min="6672" max="6672" width="17.109375" style="71" customWidth="1"/>
    <col min="6673" max="6918" width="10.5546875" style="71"/>
    <col min="6919" max="6919" width="32.88671875" style="71" customWidth="1"/>
    <col min="6920" max="6920" width="3.44140625" style="71" customWidth="1"/>
    <col min="6921" max="6921" width="14.44140625" style="71" customWidth="1"/>
    <col min="6922" max="6923" width="1.109375" style="71" customWidth="1"/>
    <col min="6924" max="6924" width="17.109375" style="71" customWidth="1"/>
    <col min="6925" max="6925" width="1.109375" style="71" customWidth="1"/>
    <col min="6926" max="6926" width="17.109375" style="71" customWidth="1"/>
    <col min="6927" max="6927" width="1.109375" style="71" customWidth="1"/>
    <col min="6928" max="6928" width="17.109375" style="71" customWidth="1"/>
    <col min="6929" max="7174" width="10.5546875" style="71"/>
    <col min="7175" max="7175" width="32.88671875" style="71" customWidth="1"/>
    <col min="7176" max="7176" width="3.44140625" style="71" customWidth="1"/>
    <col min="7177" max="7177" width="14.44140625" style="71" customWidth="1"/>
    <col min="7178" max="7179" width="1.109375" style="71" customWidth="1"/>
    <col min="7180" max="7180" width="17.109375" style="71" customWidth="1"/>
    <col min="7181" max="7181" width="1.109375" style="71" customWidth="1"/>
    <col min="7182" max="7182" width="17.109375" style="71" customWidth="1"/>
    <col min="7183" max="7183" width="1.109375" style="71" customWidth="1"/>
    <col min="7184" max="7184" width="17.109375" style="71" customWidth="1"/>
    <col min="7185" max="7430" width="10.5546875" style="71"/>
    <col min="7431" max="7431" width="32.88671875" style="71" customWidth="1"/>
    <col min="7432" max="7432" width="3.44140625" style="71" customWidth="1"/>
    <col min="7433" max="7433" width="14.44140625" style="71" customWidth="1"/>
    <col min="7434" max="7435" width="1.109375" style="71" customWidth="1"/>
    <col min="7436" max="7436" width="17.109375" style="71" customWidth="1"/>
    <col min="7437" max="7437" width="1.109375" style="71" customWidth="1"/>
    <col min="7438" max="7438" width="17.109375" style="71" customWidth="1"/>
    <col min="7439" max="7439" width="1.109375" style="71" customWidth="1"/>
    <col min="7440" max="7440" width="17.109375" style="71" customWidth="1"/>
    <col min="7441" max="7686" width="10.5546875" style="71"/>
    <col min="7687" max="7687" width="32.88671875" style="71" customWidth="1"/>
    <col min="7688" max="7688" width="3.44140625" style="71" customWidth="1"/>
    <col min="7689" max="7689" width="14.44140625" style="71" customWidth="1"/>
    <col min="7690" max="7691" width="1.109375" style="71" customWidth="1"/>
    <col min="7692" max="7692" width="17.109375" style="71" customWidth="1"/>
    <col min="7693" max="7693" width="1.109375" style="71" customWidth="1"/>
    <col min="7694" max="7694" width="17.109375" style="71" customWidth="1"/>
    <col min="7695" max="7695" width="1.109375" style="71" customWidth="1"/>
    <col min="7696" max="7696" width="17.109375" style="71" customWidth="1"/>
    <col min="7697" max="7942" width="10.5546875" style="71"/>
    <col min="7943" max="7943" width="32.88671875" style="71" customWidth="1"/>
    <col min="7944" max="7944" width="3.44140625" style="71" customWidth="1"/>
    <col min="7945" max="7945" width="14.44140625" style="71" customWidth="1"/>
    <col min="7946" max="7947" width="1.109375" style="71" customWidth="1"/>
    <col min="7948" max="7948" width="17.109375" style="71" customWidth="1"/>
    <col min="7949" max="7949" width="1.109375" style="71" customWidth="1"/>
    <col min="7950" max="7950" width="17.109375" style="71" customWidth="1"/>
    <col min="7951" max="7951" width="1.109375" style="71" customWidth="1"/>
    <col min="7952" max="7952" width="17.109375" style="71" customWidth="1"/>
    <col min="7953" max="8198" width="10.5546875" style="71"/>
    <col min="8199" max="8199" width="32.88671875" style="71" customWidth="1"/>
    <col min="8200" max="8200" width="3.44140625" style="71" customWidth="1"/>
    <col min="8201" max="8201" width="14.44140625" style="71" customWidth="1"/>
    <col min="8202" max="8203" width="1.109375" style="71" customWidth="1"/>
    <col min="8204" max="8204" width="17.109375" style="71" customWidth="1"/>
    <col min="8205" max="8205" width="1.109375" style="71" customWidth="1"/>
    <col min="8206" max="8206" width="17.109375" style="71" customWidth="1"/>
    <col min="8207" max="8207" width="1.109375" style="71" customWidth="1"/>
    <col min="8208" max="8208" width="17.109375" style="71" customWidth="1"/>
    <col min="8209" max="8454" width="10.5546875" style="71"/>
    <col min="8455" max="8455" width="32.88671875" style="71" customWidth="1"/>
    <col min="8456" max="8456" width="3.44140625" style="71" customWidth="1"/>
    <col min="8457" max="8457" width="14.44140625" style="71" customWidth="1"/>
    <col min="8458" max="8459" width="1.109375" style="71" customWidth="1"/>
    <col min="8460" max="8460" width="17.109375" style="71" customWidth="1"/>
    <col min="8461" max="8461" width="1.109375" style="71" customWidth="1"/>
    <col min="8462" max="8462" width="17.109375" style="71" customWidth="1"/>
    <col min="8463" max="8463" width="1.109375" style="71" customWidth="1"/>
    <col min="8464" max="8464" width="17.109375" style="71" customWidth="1"/>
    <col min="8465" max="8710" width="10.5546875" style="71"/>
    <col min="8711" max="8711" width="32.88671875" style="71" customWidth="1"/>
    <col min="8712" max="8712" width="3.44140625" style="71" customWidth="1"/>
    <col min="8713" max="8713" width="14.44140625" style="71" customWidth="1"/>
    <col min="8714" max="8715" width="1.109375" style="71" customWidth="1"/>
    <col min="8716" max="8716" width="17.109375" style="71" customWidth="1"/>
    <col min="8717" max="8717" width="1.109375" style="71" customWidth="1"/>
    <col min="8718" max="8718" width="17.109375" style="71" customWidth="1"/>
    <col min="8719" max="8719" width="1.109375" style="71" customWidth="1"/>
    <col min="8720" max="8720" width="17.109375" style="71" customWidth="1"/>
    <col min="8721" max="8966" width="10.5546875" style="71"/>
    <col min="8967" max="8967" width="32.88671875" style="71" customWidth="1"/>
    <col min="8968" max="8968" width="3.44140625" style="71" customWidth="1"/>
    <col min="8969" max="8969" width="14.44140625" style="71" customWidth="1"/>
    <col min="8970" max="8971" width="1.109375" style="71" customWidth="1"/>
    <col min="8972" max="8972" width="17.109375" style="71" customWidth="1"/>
    <col min="8973" max="8973" width="1.109375" style="71" customWidth="1"/>
    <col min="8974" max="8974" width="17.109375" style="71" customWidth="1"/>
    <col min="8975" max="8975" width="1.109375" style="71" customWidth="1"/>
    <col min="8976" max="8976" width="17.109375" style="71" customWidth="1"/>
    <col min="8977" max="9222" width="10.5546875" style="71"/>
    <col min="9223" max="9223" width="32.88671875" style="71" customWidth="1"/>
    <col min="9224" max="9224" width="3.44140625" style="71" customWidth="1"/>
    <col min="9225" max="9225" width="14.44140625" style="71" customWidth="1"/>
    <col min="9226" max="9227" width="1.109375" style="71" customWidth="1"/>
    <col min="9228" max="9228" width="17.109375" style="71" customWidth="1"/>
    <col min="9229" max="9229" width="1.109375" style="71" customWidth="1"/>
    <col min="9230" max="9230" width="17.109375" style="71" customWidth="1"/>
    <col min="9231" max="9231" width="1.109375" style="71" customWidth="1"/>
    <col min="9232" max="9232" width="17.109375" style="71" customWidth="1"/>
    <col min="9233" max="9478" width="10.5546875" style="71"/>
    <col min="9479" max="9479" width="32.88671875" style="71" customWidth="1"/>
    <col min="9480" max="9480" width="3.44140625" style="71" customWidth="1"/>
    <col min="9481" max="9481" width="14.44140625" style="71" customWidth="1"/>
    <col min="9482" max="9483" width="1.109375" style="71" customWidth="1"/>
    <col min="9484" max="9484" width="17.109375" style="71" customWidth="1"/>
    <col min="9485" max="9485" width="1.109375" style="71" customWidth="1"/>
    <col min="9486" max="9486" width="17.109375" style="71" customWidth="1"/>
    <col min="9487" max="9487" width="1.109375" style="71" customWidth="1"/>
    <col min="9488" max="9488" width="17.109375" style="71" customWidth="1"/>
    <col min="9489" max="9734" width="10.5546875" style="71"/>
    <col min="9735" max="9735" width="32.88671875" style="71" customWidth="1"/>
    <col min="9736" max="9736" width="3.44140625" style="71" customWidth="1"/>
    <col min="9737" max="9737" width="14.44140625" style="71" customWidth="1"/>
    <col min="9738" max="9739" width="1.109375" style="71" customWidth="1"/>
    <col min="9740" max="9740" width="17.109375" style="71" customWidth="1"/>
    <col min="9741" max="9741" width="1.109375" style="71" customWidth="1"/>
    <col min="9742" max="9742" width="17.109375" style="71" customWidth="1"/>
    <col min="9743" max="9743" width="1.109375" style="71" customWidth="1"/>
    <col min="9744" max="9744" width="17.109375" style="71" customWidth="1"/>
    <col min="9745" max="9990" width="10.5546875" style="71"/>
    <col min="9991" max="9991" width="32.88671875" style="71" customWidth="1"/>
    <col min="9992" max="9992" width="3.44140625" style="71" customWidth="1"/>
    <col min="9993" max="9993" width="14.44140625" style="71" customWidth="1"/>
    <col min="9994" max="9995" width="1.109375" style="71" customWidth="1"/>
    <col min="9996" max="9996" width="17.109375" style="71" customWidth="1"/>
    <col min="9997" max="9997" width="1.109375" style="71" customWidth="1"/>
    <col min="9998" max="9998" width="17.109375" style="71" customWidth="1"/>
    <col min="9999" max="9999" width="1.109375" style="71" customWidth="1"/>
    <col min="10000" max="10000" width="17.109375" style="71" customWidth="1"/>
    <col min="10001" max="10246" width="10.5546875" style="71"/>
    <col min="10247" max="10247" width="32.88671875" style="71" customWidth="1"/>
    <col min="10248" max="10248" width="3.44140625" style="71" customWidth="1"/>
    <col min="10249" max="10249" width="14.44140625" style="71" customWidth="1"/>
    <col min="10250" max="10251" width="1.109375" style="71" customWidth="1"/>
    <col min="10252" max="10252" width="17.109375" style="71" customWidth="1"/>
    <col min="10253" max="10253" width="1.109375" style="71" customWidth="1"/>
    <col min="10254" max="10254" width="17.109375" style="71" customWidth="1"/>
    <col min="10255" max="10255" width="1.109375" style="71" customWidth="1"/>
    <col min="10256" max="10256" width="17.109375" style="71" customWidth="1"/>
    <col min="10257" max="10502" width="10.5546875" style="71"/>
    <col min="10503" max="10503" width="32.88671875" style="71" customWidth="1"/>
    <col min="10504" max="10504" width="3.44140625" style="71" customWidth="1"/>
    <col min="10505" max="10505" width="14.44140625" style="71" customWidth="1"/>
    <col min="10506" max="10507" width="1.109375" style="71" customWidth="1"/>
    <col min="10508" max="10508" width="17.109375" style="71" customWidth="1"/>
    <col min="10509" max="10509" width="1.109375" style="71" customWidth="1"/>
    <col min="10510" max="10510" width="17.109375" style="71" customWidth="1"/>
    <col min="10511" max="10511" width="1.109375" style="71" customWidth="1"/>
    <col min="10512" max="10512" width="17.109375" style="71" customWidth="1"/>
    <col min="10513" max="10758" width="10.5546875" style="71"/>
    <col min="10759" max="10759" width="32.88671875" style="71" customWidth="1"/>
    <col min="10760" max="10760" width="3.44140625" style="71" customWidth="1"/>
    <col min="10761" max="10761" width="14.44140625" style="71" customWidth="1"/>
    <col min="10762" max="10763" width="1.109375" style="71" customWidth="1"/>
    <col min="10764" max="10764" width="17.109375" style="71" customWidth="1"/>
    <col min="10765" max="10765" width="1.109375" style="71" customWidth="1"/>
    <col min="10766" max="10766" width="17.109375" style="71" customWidth="1"/>
    <col min="10767" max="10767" width="1.109375" style="71" customWidth="1"/>
    <col min="10768" max="10768" width="17.109375" style="71" customWidth="1"/>
    <col min="10769" max="11014" width="10.5546875" style="71"/>
    <col min="11015" max="11015" width="32.88671875" style="71" customWidth="1"/>
    <col min="11016" max="11016" width="3.44140625" style="71" customWidth="1"/>
    <col min="11017" max="11017" width="14.44140625" style="71" customWidth="1"/>
    <col min="11018" max="11019" width="1.109375" style="71" customWidth="1"/>
    <col min="11020" max="11020" width="17.109375" style="71" customWidth="1"/>
    <col min="11021" max="11021" width="1.109375" style="71" customWidth="1"/>
    <col min="11022" max="11022" width="17.109375" style="71" customWidth="1"/>
    <col min="11023" max="11023" width="1.109375" style="71" customWidth="1"/>
    <col min="11024" max="11024" width="17.109375" style="71" customWidth="1"/>
    <col min="11025" max="11270" width="10.5546875" style="71"/>
    <col min="11271" max="11271" width="32.88671875" style="71" customWidth="1"/>
    <col min="11272" max="11272" width="3.44140625" style="71" customWidth="1"/>
    <col min="11273" max="11273" width="14.44140625" style="71" customWidth="1"/>
    <col min="11274" max="11275" width="1.109375" style="71" customWidth="1"/>
    <col min="11276" max="11276" width="17.109375" style="71" customWidth="1"/>
    <col min="11277" max="11277" width="1.109375" style="71" customWidth="1"/>
    <col min="11278" max="11278" width="17.109375" style="71" customWidth="1"/>
    <col min="11279" max="11279" width="1.109375" style="71" customWidth="1"/>
    <col min="11280" max="11280" width="17.109375" style="71" customWidth="1"/>
    <col min="11281" max="11526" width="10.5546875" style="71"/>
    <col min="11527" max="11527" width="32.88671875" style="71" customWidth="1"/>
    <col min="11528" max="11528" width="3.44140625" style="71" customWidth="1"/>
    <col min="11529" max="11529" width="14.44140625" style="71" customWidth="1"/>
    <col min="11530" max="11531" width="1.109375" style="71" customWidth="1"/>
    <col min="11532" max="11532" width="17.109375" style="71" customWidth="1"/>
    <col min="11533" max="11533" width="1.109375" style="71" customWidth="1"/>
    <col min="11534" max="11534" width="17.109375" style="71" customWidth="1"/>
    <col min="11535" max="11535" width="1.109375" style="71" customWidth="1"/>
    <col min="11536" max="11536" width="17.109375" style="71" customWidth="1"/>
    <col min="11537" max="11782" width="10.5546875" style="71"/>
    <col min="11783" max="11783" width="32.88671875" style="71" customWidth="1"/>
    <col min="11784" max="11784" width="3.44140625" style="71" customWidth="1"/>
    <col min="11785" max="11785" width="14.44140625" style="71" customWidth="1"/>
    <col min="11786" max="11787" width="1.109375" style="71" customWidth="1"/>
    <col min="11788" max="11788" width="17.109375" style="71" customWidth="1"/>
    <col min="11789" max="11789" width="1.109375" style="71" customWidth="1"/>
    <col min="11790" max="11790" width="17.109375" style="71" customWidth="1"/>
    <col min="11791" max="11791" width="1.109375" style="71" customWidth="1"/>
    <col min="11792" max="11792" width="17.109375" style="71" customWidth="1"/>
    <col min="11793" max="12038" width="10.5546875" style="71"/>
    <col min="12039" max="12039" width="32.88671875" style="71" customWidth="1"/>
    <col min="12040" max="12040" width="3.44140625" style="71" customWidth="1"/>
    <col min="12041" max="12041" width="14.44140625" style="71" customWidth="1"/>
    <col min="12042" max="12043" width="1.109375" style="71" customWidth="1"/>
    <col min="12044" max="12044" width="17.109375" style="71" customWidth="1"/>
    <col min="12045" max="12045" width="1.109375" style="71" customWidth="1"/>
    <col min="12046" max="12046" width="17.109375" style="71" customWidth="1"/>
    <col min="12047" max="12047" width="1.109375" style="71" customWidth="1"/>
    <col min="12048" max="12048" width="17.109375" style="71" customWidth="1"/>
    <col min="12049" max="12294" width="10.5546875" style="71"/>
    <col min="12295" max="12295" width="32.88671875" style="71" customWidth="1"/>
    <col min="12296" max="12296" width="3.44140625" style="71" customWidth="1"/>
    <col min="12297" max="12297" width="14.44140625" style="71" customWidth="1"/>
    <col min="12298" max="12299" width="1.109375" style="71" customWidth="1"/>
    <col min="12300" max="12300" width="17.109375" style="71" customWidth="1"/>
    <col min="12301" max="12301" width="1.109375" style="71" customWidth="1"/>
    <col min="12302" max="12302" width="17.109375" style="71" customWidth="1"/>
    <col min="12303" max="12303" width="1.109375" style="71" customWidth="1"/>
    <col min="12304" max="12304" width="17.109375" style="71" customWidth="1"/>
    <col min="12305" max="12550" width="10.5546875" style="71"/>
    <col min="12551" max="12551" width="32.88671875" style="71" customWidth="1"/>
    <col min="12552" max="12552" width="3.44140625" style="71" customWidth="1"/>
    <col min="12553" max="12553" width="14.44140625" style="71" customWidth="1"/>
    <col min="12554" max="12555" width="1.109375" style="71" customWidth="1"/>
    <col min="12556" max="12556" width="17.109375" style="71" customWidth="1"/>
    <col min="12557" max="12557" width="1.109375" style="71" customWidth="1"/>
    <col min="12558" max="12558" width="17.109375" style="71" customWidth="1"/>
    <col min="12559" max="12559" width="1.109375" style="71" customWidth="1"/>
    <col min="12560" max="12560" width="17.109375" style="71" customWidth="1"/>
    <col min="12561" max="12806" width="10.5546875" style="71"/>
    <col min="12807" max="12807" width="32.88671875" style="71" customWidth="1"/>
    <col min="12808" max="12808" width="3.44140625" style="71" customWidth="1"/>
    <col min="12809" max="12809" width="14.44140625" style="71" customWidth="1"/>
    <col min="12810" max="12811" width="1.109375" style="71" customWidth="1"/>
    <col min="12812" max="12812" width="17.109375" style="71" customWidth="1"/>
    <col min="12813" max="12813" width="1.109375" style="71" customWidth="1"/>
    <col min="12814" max="12814" width="17.109375" style="71" customWidth="1"/>
    <col min="12815" max="12815" width="1.109375" style="71" customWidth="1"/>
    <col min="12816" max="12816" width="17.109375" style="71" customWidth="1"/>
    <col min="12817" max="13062" width="10.5546875" style="71"/>
    <col min="13063" max="13063" width="32.88671875" style="71" customWidth="1"/>
    <col min="13064" max="13064" width="3.44140625" style="71" customWidth="1"/>
    <col min="13065" max="13065" width="14.44140625" style="71" customWidth="1"/>
    <col min="13066" max="13067" width="1.109375" style="71" customWidth="1"/>
    <col min="13068" max="13068" width="17.109375" style="71" customWidth="1"/>
    <col min="13069" max="13069" width="1.109375" style="71" customWidth="1"/>
    <col min="13070" max="13070" width="17.109375" style="71" customWidth="1"/>
    <col min="13071" max="13071" width="1.109375" style="71" customWidth="1"/>
    <col min="13072" max="13072" width="17.109375" style="71" customWidth="1"/>
    <col min="13073" max="13318" width="10.5546875" style="71"/>
    <col min="13319" max="13319" width="32.88671875" style="71" customWidth="1"/>
    <col min="13320" max="13320" width="3.44140625" style="71" customWidth="1"/>
    <col min="13321" max="13321" width="14.44140625" style="71" customWidth="1"/>
    <col min="13322" max="13323" width="1.109375" style="71" customWidth="1"/>
    <col min="13324" max="13324" width="17.109375" style="71" customWidth="1"/>
    <col min="13325" max="13325" width="1.109375" style="71" customWidth="1"/>
    <col min="13326" max="13326" width="17.109375" style="71" customWidth="1"/>
    <col min="13327" max="13327" width="1.109375" style="71" customWidth="1"/>
    <col min="13328" max="13328" width="17.109375" style="71" customWidth="1"/>
    <col min="13329" max="13574" width="10.5546875" style="71"/>
    <col min="13575" max="13575" width="32.88671875" style="71" customWidth="1"/>
    <col min="13576" max="13576" width="3.44140625" style="71" customWidth="1"/>
    <col min="13577" max="13577" width="14.44140625" style="71" customWidth="1"/>
    <col min="13578" max="13579" width="1.109375" style="71" customWidth="1"/>
    <col min="13580" max="13580" width="17.109375" style="71" customWidth="1"/>
    <col min="13581" max="13581" width="1.109375" style="71" customWidth="1"/>
    <col min="13582" max="13582" width="17.109375" style="71" customWidth="1"/>
    <col min="13583" max="13583" width="1.109375" style="71" customWidth="1"/>
    <col min="13584" max="13584" width="17.109375" style="71" customWidth="1"/>
    <col min="13585" max="13830" width="10.5546875" style="71"/>
    <col min="13831" max="13831" width="32.88671875" style="71" customWidth="1"/>
    <col min="13832" max="13832" width="3.44140625" style="71" customWidth="1"/>
    <col min="13833" max="13833" width="14.44140625" style="71" customWidth="1"/>
    <col min="13834" max="13835" width="1.109375" style="71" customWidth="1"/>
    <col min="13836" max="13836" width="17.109375" style="71" customWidth="1"/>
    <col min="13837" max="13837" width="1.109375" style="71" customWidth="1"/>
    <col min="13838" max="13838" width="17.109375" style="71" customWidth="1"/>
    <col min="13839" max="13839" width="1.109375" style="71" customWidth="1"/>
    <col min="13840" max="13840" width="17.109375" style="71" customWidth="1"/>
    <col min="13841" max="14086" width="10.5546875" style="71"/>
    <col min="14087" max="14087" width="32.88671875" style="71" customWidth="1"/>
    <col min="14088" max="14088" width="3.44140625" style="71" customWidth="1"/>
    <col min="14089" max="14089" width="14.44140625" style="71" customWidth="1"/>
    <col min="14090" max="14091" width="1.109375" style="71" customWidth="1"/>
    <col min="14092" max="14092" width="17.109375" style="71" customWidth="1"/>
    <col min="14093" max="14093" width="1.109375" style="71" customWidth="1"/>
    <col min="14094" max="14094" width="17.109375" style="71" customWidth="1"/>
    <col min="14095" max="14095" width="1.109375" style="71" customWidth="1"/>
    <col min="14096" max="14096" width="17.109375" style="71" customWidth="1"/>
    <col min="14097" max="14342" width="10.5546875" style="71"/>
    <col min="14343" max="14343" width="32.88671875" style="71" customWidth="1"/>
    <col min="14344" max="14344" width="3.44140625" style="71" customWidth="1"/>
    <col min="14345" max="14345" width="14.44140625" style="71" customWidth="1"/>
    <col min="14346" max="14347" width="1.109375" style="71" customWidth="1"/>
    <col min="14348" max="14348" width="17.109375" style="71" customWidth="1"/>
    <col min="14349" max="14349" width="1.109375" style="71" customWidth="1"/>
    <col min="14350" max="14350" width="17.109375" style="71" customWidth="1"/>
    <col min="14351" max="14351" width="1.109375" style="71" customWidth="1"/>
    <col min="14352" max="14352" width="17.109375" style="71" customWidth="1"/>
    <col min="14353" max="14598" width="10.5546875" style="71"/>
    <col min="14599" max="14599" width="32.88671875" style="71" customWidth="1"/>
    <col min="14600" max="14600" width="3.44140625" style="71" customWidth="1"/>
    <col min="14601" max="14601" width="14.44140625" style="71" customWidth="1"/>
    <col min="14602" max="14603" width="1.109375" style="71" customWidth="1"/>
    <col min="14604" max="14604" width="17.109375" style="71" customWidth="1"/>
    <col min="14605" max="14605" width="1.109375" style="71" customWidth="1"/>
    <col min="14606" max="14606" width="17.109375" style="71" customWidth="1"/>
    <col min="14607" max="14607" width="1.109375" style="71" customWidth="1"/>
    <col min="14608" max="14608" width="17.109375" style="71" customWidth="1"/>
    <col min="14609" max="14854" width="10.5546875" style="71"/>
    <col min="14855" max="14855" width="32.88671875" style="71" customWidth="1"/>
    <col min="14856" max="14856" width="3.44140625" style="71" customWidth="1"/>
    <col min="14857" max="14857" width="14.44140625" style="71" customWidth="1"/>
    <col min="14858" max="14859" width="1.109375" style="71" customWidth="1"/>
    <col min="14860" max="14860" width="17.109375" style="71" customWidth="1"/>
    <col min="14861" max="14861" width="1.109375" style="71" customWidth="1"/>
    <col min="14862" max="14862" width="17.109375" style="71" customWidth="1"/>
    <col min="14863" max="14863" width="1.109375" style="71" customWidth="1"/>
    <col min="14864" max="14864" width="17.109375" style="71" customWidth="1"/>
    <col min="14865" max="15110" width="10.5546875" style="71"/>
    <col min="15111" max="15111" width="32.88671875" style="71" customWidth="1"/>
    <col min="15112" max="15112" width="3.44140625" style="71" customWidth="1"/>
    <col min="15113" max="15113" width="14.44140625" style="71" customWidth="1"/>
    <col min="15114" max="15115" width="1.109375" style="71" customWidth="1"/>
    <col min="15116" max="15116" width="17.109375" style="71" customWidth="1"/>
    <col min="15117" max="15117" width="1.109375" style="71" customWidth="1"/>
    <col min="15118" max="15118" width="17.109375" style="71" customWidth="1"/>
    <col min="15119" max="15119" width="1.109375" style="71" customWidth="1"/>
    <col min="15120" max="15120" width="17.109375" style="71" customWidth="1"/>
    <col min="15121" max="15366" width="10.5546875" style="71"/>
    <col min="15367" max="15367" width="32.88671875" style="71" customWidth="1"/>
    <col min="15368" max="15368" width="3.44140625" style="71" customWidth="1"/>
    <col min="15369" max="15369" width="14.44140625" style="71" customWidth="1"/>
    <col min="15370" max="15371" width="1.109375" style="71" customWidth="1"/>
    <col min="15372" max="15372" width="17.109375" style="71" customWidth="1"/>
    <col min="15373" max="15373" width="1.109375" style="71" customWidth="1"/>
    <col min="15374" max="15374" width="17.109375" style="71" customWidth="1"/>
    <col min="15375" max="15375" width="1.109375" style="71" customWidth="1"/>
    <col min="15376" max="15376" width="17.109375" style="71" customWidth="1"/>
    <col min="15377" max="15622" width="10.5546875" style="71"/>
    <col min="15623" max="15623" width="32.88671875" style="71" customWidth="1"/>
    <col min="15624" max="15624" width="3.44140625" style="71" customWidth="1"/>
    <col min="15625" max="15625" width="14.44140625" style="71" customWidth="1"/>
    <col min="15626" max="15627" width="1.109375" style="71" customWidth="1"/>
    <col min="15628" max="15628" width="17.109375" style="71" customWidth="1"/>
    <col min="15629" max="15629" width="1.109375" style="71" customWidth="1"/>
    <col min="15630" max="15630" width="17.109375" style="71" customWidth="1"/>
    <col min="15631" max="15631" width="1.109375" style="71" customWidth="1"/>
    <col min="15632" max="15632" width="17.109375" style="71" customWidth="1"/>
    <col min="15633" max="15878" width="10.5546875" style="71"/>
    <col min="15879" max="15879" width="32.88671875" style="71" customWidth="1"/>
    <col min="15880" max="15880" width="3.44140625" style="71" customWidth="1"/>
    <col min="15881" max="15881" width="14.44140625" style="71" customWidth="1"/>
    <col min="15882" max="15883" width="1.109375" style="71" customWidth="1"/>
    <col min="15884" max="15884" width="17.109375" style="71" customWidth="1"/>
    <col min="15885" max="15885" width="1.109375" style="71" customWidth="1"/>
    <col min="15886" max="15886" width="17.109375" style="71" customWidth="1"/>
    <col min="15887" max="15887" width="1.109375" style="71" customWidth="1"/>
    <col min="15888" max="15888" width="17.109375" style="71" customWidth="1"/>
    <col min="15889" max="16134" width="10.5546875" style="71"/>
    <col min="16135" max="16135" width="32.88671875" style="71" customWidth="1"/>
    <col min="16136" max="16136" width="3.44140625" style="71" customWidth="1"/>
    <col min="16137" max="16137" width="14.44140625" style="71" customWidth="1"/>
    <col min="16138" max="16139" width="1.109375" style="71" customWidth="1"/>
    <col min="16140" max="16140" width="17.109375" style="71" customWidth="1"/>
    <col min="16141" max="16141" width="1.109375" style="71" customWidth="1"/>
    <col min="16142" max="16142" width="17.109375" style="71" customWidth="1"/>
    <col min="16143" max="16143" width="1.109375" style="71" customWidth="1"/>
    <col min="16144" max="16144" width="17.109375" style="71" customWidth="1"/>
    <col min="16145" max="16384" width="10.5546875" style="71"/>
  </cols>
  <sheetData>
    <row r="1" spans="1:16" ht="21.9" customHeight="1">
      <c r="A1" s="1" t="s">
        <v>162</v>
      </c>
      <c r="B1" s="73"/>
      <c r="C1" s="73"/>
      <c r="D1" s="73"/>
      <c r="E1" s="73"/>
      <c r="F1" s="73"/>
      <c r="H1" s="71"/>
    </row>
    <row r="2" spans="1:16" ht="21.9" customHeight="1">
      <c r="A2" s="1" t="s">
        <v>163</v>
      </c>
      <c r="B2" s="125"/>
      <c r="C2" s="125"/>
      <c r="D2" s="125"/>
      <c r="E2" s="125"/>
      <c r="F2" s="125"/>
      <c r="H2" s="71"/>
    </row>
    <row r="3" spans="1:16" ht="21.9" customHeight="1">
      <c r="A3" s="130" t="s">
        <v>29</v>
      </c>
      <c r="B3" s="130"/>
      <c r="C3" s="130"/>
      <c r="D3" s="130"/>
      <c r="E3" s="130"/>
      <c r="F3" s="130"/>
      <c r="H3" s="71"/>
    </row>
    <row r="4" spans="1:16" ht="21.9" customHeight="1">
      <c r="A4" s="130" t="s">
        <v>156</v>
      </c>
      <c r="B4" s="130"/>
      <c r="C4" s="130"/>
      <c r="D4" s="130"/>
      <c r="E4" s="130"/>
      <c r="F4" s="130"/>
      <c r="H4" s="71"/>
    </row>
    <row r="5" spans="1:16" ht="21.9" customHeight="1">
      <c r="A5" s="49"/>
      <c r="B5" s="49"/>
      <c r="D5" s="49"/>
      <c r="F5" s="71"/>
      <c r="H5" s="71"/>
      <c r="L5" s="50"/>
      <c r="N5" s="50"/>
      <c r="P5" s="50" t="s">
        <v>0</v>
      </c>
    </row>
    <row r="6" spans="1:16" ht="21.9" customHeight="1">
      <c r="A6" s="49"/>
      <c r="B6" s="49"/>
      <c r="D6" s="131" t="s">
        <v>101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16" ht="21.9" customHeight="1">
      <c r="A7" s="49"/>
      <c r="B7" s="49"/>
      <c r="D7" s="49"/>
      <c r="F7" s="71"/>
      <c r="H7" s="71"/>
      <c r="J7" s="132" t="s">
        <v>62</v>
      </c>
      <c r="K7" s="132"/>
      <c r="L7" s="132"/>
      <c r="M7" s="132"/>
      <c r="N7" s="132"/>
      <c r="O7" s="51"/>
      <c r="P7" s="51"/>
    </row>
    <row r="8" spans="1:16" ht="21.9" customHeight="1">
      <c r="A8" s="49"/>
      <c r="B8" s="49"/>
      <c r="D8" s="49"/>
      <c r="F8" s="71"/>
      <c r="H8" s="71"/>
      <c r="J8" s="132" t="s">
        <v>104</v>
      </c>
      <c r="K8" s="132"/>
      <c r="L8" s="132"/>
      <c r="N8" s="50"/>
      <c r="P8" s="50"/>
    </row>
    <row r="9" spans="1:16" ht="21.9" customHeight="1">
      <c r="A9" s="72"/>
      <c r="B9" s="72"/>
      <c r="C9" s="52"/>
      <c r="D9" s="49"/>
      <c r="E9" s="52"/>
      <c r="F9" s="131" t="s">
        <v>44</v>
      </c>
      <c r="G9" s="131"/>
      <c r="H9" s="131"/>
      <c r="I9" s="52"/>
      <c r="J9" s="49" t="s">
        <v>105</v>
      </c>
      <c r="K9" s="52"/>
      <c r="L9" s="49" t="s">
        <v>56</v>
      </c>
      <c r="M9" s="52"/>
      <c r="N9" s="49" t="s">
        <v>31</v>
      </c>
      <c r="O9" s="52"/>
      <c r="P9" s="49"/>
    </row>
    <row r="10" spans="1:16" ht="21.9" customHeight="1">
      <c r="A10" s="72"/>
      <c r="B10" s="72"/>
      <c r="C10" s="72"/>
      <c r="D10" s="49" t="s">
        <v>46</v>
      </c>
      <c r="E10" s="53"/>
      <c r="F10" s="70" t="s">
        <v>116</v>
      </c>
      <c r="H10" s="71"/>
      <c r="I10" s="52"/>
      <c r="J10" s="49" t="s">
        <v>106</v>
      </c>
      <c r="K10" s="52"/>
      <c r="L10" s="49" t="s">
        <v>57</v>
      </c>
      <c r="M10" s="52"/>
      <c r="N10" s="49" t="s">
        <v>58</v>
      </c>
      <c r="O10" s="52"/>
      <c r="P10" s="49" t="s">
        <v>31</v>
      </c>
    </row>
    <row r="11" spans="1:16" ht="21.9" customHeight="1">
      <c r="A11" s="49"/>
      <c r="B11" s="126" t="s">
        <v>1</v>
      </c>
      <c r="C11" s="53"/>
      <c r="D11" s="126" t="s">
        <v>47</v>
      </c>
      <c r="E11" s="53"/>
      <c r="F11" s="126" t="s">
        <v>117</v>
      </c>
      <c r="G11" s="53"/>
      <c r="H11" s="126" t="s">
        <v>30</v>
      </c>
      <c r="I11" s="53"/>
      <c r="J11" s="126" t="s">
        <v>107</v>
      </c>
      <c r="K11" s="53"/>
      <c r="L11" s="126" t="s">
        <v>98</v>
      </c>
      <c r="M11" s="53"/>
      <c r="N11" s="126" t="s">
        <v>60</v>
      </c>
      <c r="O11" s="53"/>
      <c r="P11" s="126" t="s">
        <v>18</v>
      </c>
    </row>
    <row r="12" spans="1:16" ht="21.9" customHeight="1">
      <c r="A12" s="73" t="s">
        <v>133</v>
      </c>
      <c r="B12" s="73"/>
      <c r="C12" s="74"/>
      <c r="D12" s="74">
        <v>320000000</v>
      </c>
      <c r="E12" s="74"/>
      <c r="F12" s="74">
        <v>19800000</v>
      </c>
      <c r="G12" s="74"/>
      <c r="H12" s="74">
        <v>202671472</v>
      </c>
      <c r="I12" s="74"/>
      <c r="J12" s="74">
        <v>781249</v>
      </c>
      <c r="K12" s="74"/>
      <c r="L12" s="74">
        <v>174577853</v>
      </c>
      <c r="M12" s="74"/>
      <c r="N12" s="74">
        <v>175359102</v>
      </c>
      <c r="O12" s="74"/>
      <c r="P12" s="74">
        <f>SUM(D12:L12)</f>
        <v>717830574</v>
      </c>
    </row>
    <row r="13" spans="1:16" ht="21.9" customHeight="1">
      <c r="A13" s="72" t="s">
        <v>53</v>
      </c>
      <c r="C13" s="36"/>
      <c r="D13" s="55">
        <v>0</v>
      </c>
      <c r="E13" s="36"/>
      <c r="F13" s="75">
        <v>0</v>
      </c>
      <c r="G13" s="36"/>
      <c r="H13" s="75">
        <f>SUM(PL!G49)</f>
        <v>67288213</v>
      </c>
      <c r="I13" s="36"/>
      <c r="J13" s="74">
        <v>0</v>
      </c>
      <c r="K13" s="36"/>
      <c r="L13" s="74">
        <v>0</v>
      </c>
      <c r="M13" s="36"/>
      <c r="N13" s="74">
        <f t="shared" ref="N13:N18" si="0">SUM(J13:M13)</f>
        <v>0</v>
      </c>
      <c r="O13" s="36"/>
      <c r="P13" s="74">
        <f t="shared" ref="P13:P18" si="1">SUM(D13:L13)</f>
        <v>67288213</v>
      </c>
    </row>
    <row r="14" spans="1:16" ht="21.9" customHeight="1">
      <c r="A14" s="72" t="s">
        <v>54</v>
      </c>
      <c r="C14" s="36"/>
      <c r="D14" s="56">
        <v>0</v>
      </c>
      <c r="E14" s="36"/>
      <c r="F14" s="58">
        <v>0</v>
      </c>
      <c r="G14" s="36"/>
      <c r="H14" s="58">
        <f>SUM(PL!G60)</f>
        <v>9485554</v>
      </c>
      <c r="I14" s="36"/>
      <c r="J14" s="59">
        <f>PL!G56</f>
        <v>2759768</v>
      </c>
      <c r="K14" s="36"/>
      <c r="L14" s="59">
        <f>PL!G63</f>
        <v>813952</v>
      </c>
      <c r="M14" s="36"/>
      <c r="N14" s="59">
        <f t="shared" si="0"/>
        <v>3573720</v>
      </c>
      <c r="O14" s="36"/>
      <c r="P14" s="59">
        <f t="shared" si="1"/>
        <v>13059274</v>
      </c>
    </row>
    <row r="15" spans="1:16" ht="21.9" customHeight="1">
      <c r="A15" s="72" t="s">
        <v>55</v>
      </c>
      <c r="C15" s="36"/>
      <c r="D15" s="55">
        <f>SUM(D13:D14)</f>
        <v>0</v>
      </c>
      <c r="E15" s="36"/>
      <c r="F15" s="55">
        <f>SUM(F13:F14)</f>
        <v>0</v>
      </c>
      <c r="G15" s="36"/>
      <c r="H15" s="55">
        <f>SUM(H13:H14)</f>
        <v>76773767</v>
      </c>
      <c r="I15" s="36"/>
      <c r="J15" s="55">
        <f>SUM(J13:J14)</f>
        <v>2759768</v>
      </c>
      <c r="K15" s="36"/>
      <c r="L15" s="55">
        <f>SUM(L13:L14)</f>
        <v>813952</v>
      </c>
      <c r="M15" s="36"/>
      <c r="N15" s="74">
        <f t="shared" si="0"/>
        <v>3573720</v>
      </c>
      <c r="O15" s="36"/>
      <c r="P15" s="74">
        <f>SUM(D15:L15)</f>
        <v>80347487</v>
      </c>
    </row>
    <row r="16" spans="1:16" ht="21.9" customHeight="1">
      <c r="A16" s="72" t="s">
        <v>140</v>
      </c>
      <c r="C16" s="36"/>
      <c r="D16" s="55"/>
      <c r="E16" s="36"/>
      <c r="F16" s="55"/>
      <c r="G16" s="36"/>
      <c r="H16" s="55"/>
      <c r="I16" s="36"/>
      <c r="J16" s="55"/>
      <c r="K16" s="36"/>
      <c r="L16" s="55"/>
      <c r="M16" s="36"/>
      <c r="N16" s="74"/>
      <c r="O16" s="36"/>
      <c r="P16" s="74"/>
    </row>
    <row r="17" spans="1:16" ht="21.9" customHeight="1">
      <c r="A17" s="72" t="s">
        <v>143</v>
      </c>
      <c r="B17" s="54">
        <v>25</v>
      </c>
      <c r="C17" s="36"/>
      <c r="D17" s="85">
        <v>0</v>
      </c>
      <c r="E17" s="84"/>
      <c r="F17" s="85">
        <v>12200000</v>
      </c>
      <c r="G17" s="84"/>
      <c r="H17" s="85">
        <v>-12200000</v>
      </c>
      <c r="I17" s="85"/>
      <c r="J17" s="85">
        <v>0</v>
      </c>
      <c r="K17" s="84"/>
      <c r="L17" s="85">
        <v>0</v>
      </c>
      <c r="M17" s="36"/>
      <c r="N17" s="74">
        <f t="shared" si="0"/>
        <v>0</v>
      </c>
      <c r="O17" s="36"/>
      <c r="P17" s="74">
        <f t="shared" si="1"/>
        <v>0</v>
      </c>
    </row>
    <row r="18" spans="1:16" ht="21.9" customHeight="1">
      <c r="A18" s="72" t="s">
        <v>99</v>
      </c>
      <c r="B18" s="54">
        <v>35</v>
      </c>
      <c r="C18" s="36"/>
      <c r="D18" s="55">
        <v>0</v>
      </c>
      <c r="E18" s="36"/>
      <c r="F18" s="75">
        <v>0</v>
      </c>
      <c r="G18" s="36"/>
      <c r="H18" s="75">
        <v>-19200000</v>
      </c>
      <c r="I18" s="36"/>
      <c r="J18" s="74">
        <v>0</v>
      </c>
      <c r="K18" s="36"/>
      <c r="L18" s="74">
        <v>0</v>
      </c>
      <c r="M18" s="36"/>
      <c r="N18" s="74">
        <f t="shared" si="0"/>
        <v>0</v>
      </c>
      <c r="O18" s="36"/>
      <c r="P18" s="74">
        <f t="shared" si="1"/>
        <v>-19200000</v>
      </c>
    </row>
    <row r="19" spans="1:16" ht="21.9" customHeight="1" thickBot="1">
      <c r="A19" s="73" t="s">
        <v>134</v>
      </c>
      <c r="C19" s="36"/>
      <c r="D19" s="68">
        <f>SUM(D12,D15:D18)</f>
        <v>320000000</v>
      </c>
      <c r="E19" s="36"/>
      <c r="F19" s="68">
        <f>SUM(F12,F15:F18)</f>
        <v>32000000</v>
      </c>
      <c r="G19" s="36"/>
      <c r="H19" s="68">
        <f>SUM(H12,H15:H18)</f>
        <v>248045239</v>
      </c>
      <c r="I19" s="36"/>
      <c r="J19" s="68">
        <f>SUM(J12,J15:J18)</f>
        <v>3541017</v>
      </c>
      <c r="K19" s="36"/>
      <c r="L19" s="68">
        <f>SUM(L12,L15:L18)</f>
        <v>175391805</v>
      </c>
      <c r="M19" s="36"/>
      <c r="N19" s="68">
        <f>SUM(N12,N15:N18)</f>
        <v>178932822</v>
      </c>
      <c r="O19" s="36"/>
      <c r="P19" s="68">
        <f>SUM(P12,P15:P18)</f>
        <v>778978061</v>
      </c>
    </row>
    <row r="20" spans="1:16" ht="21.9" customHeight="1" thickTop="1">
      <c r="A20" s="72"/>
      <c r="C20" s="36"/>
      <c r="D20" s="55"/>
      <c r="E20" s="36"/>
      <c r="F20" s="75"/>
      <c r="G20" s="36"/>
      <c r="H20" s="75"/>
      <c r="I20" s="36"/>
      <c r="J20" s="74"/>
      <c r="K20" s="36"/>
      <c r="L20" s="74"/>
      <c r="M20" s="36"/>
      <c r="N20" s="74"/>
      <c r="O20" s="36"/>
      <c r="P20" s="74"/>
    </row>
    <row r="21" spans="1:16" ht="21.9" customHeight="1">
      <c r="A21" s="73" t="s">
        <v>158</v>
      </c>
      <c r="B21" s="54"/>
      <c r="C21" s="74"/>
      <c r="D21" s="74">
        <f>SUM(D19)</f>
        <v>320000000</v>
      </c>
      <c r="E21" s="74"/>
      <c r="F21" s="74">
        <f>SUM(F19)</f>
        <v>32000000</v>
      </c>
      <c r="G21" s="74"/>
      <c r="H21" s="74">
        <f>SUM(H19)</f>
        <v>248045239</v>
      </c>
      <c r="I21" s="74"/>
      <c r="J21" s="74">
        <f>SUM(J19)</f>
        <v>3541017</v>
      </c>
      <c r="K21" s="74"/>
      <c r="L21" s="74">
        <f>SUM(L19)</f>
        <v>175391805</v>
      </c>
      <c r="M21" s="74"/>
      <c r="N21" s="74">
        <f>SUM(N19)</f>
        <v>178932822</v>
      </c>
      <c r="P21" s="74">
        <f>SUM(P19)</f>
        <v>778978061</v>
      </c>
    </row>
    <row r="22" spans="1:16" ht="21.9" customHeight="1">
      <c r="A22" s="72" t="s">
        <v>53</v>
      </c>
      <c r="B22" s="54"/>
      <c r="C22" s="36"/>
      <c r="D22" s="55">
        <v>0</v>
      </c>
      <c r="E22" s="36"/>
      <c r="F22" s="75">
        <v>0</v>
      </c>
      <c r="G22" s="36"/>
      <c r="H22" s="75">
        <f>SUM(PL!E49)</f>
        <v>67066943</v>
      </c>
      <c r="I22" s="36"/>
      <c r="J22" s="74">
        <v>0</v>
      </c>
      <c r="K22" s="36"/>
      <c r="L22" s="74">
        <v>0</v>
      </c>
      <c r="M22" s="36"/>
      <c r="N22" s="74">
        <f t="shared" ref="N22:N27" si="2">SUM(J22:M22)</f>
        <v>0</v>
      </c>
      <c r="O22" s="36"/>
      <c r="P22" s="74">
        <f t="shared" ref="P22:P23" si="3">SUM(D22:L22)</f>
        <v>67066943</v>
      </c>
    </row>
    <row r="23" spans="1:16" ht="21.9" customHeight="1">
      <c r="A23" s="72" t="s">
        <v>114</v>
      </c>
      <c r="B23" s="54"/>
      <c r="C23" s="36"/>
      <c r="D23" s="56">
        <v>0</v>
      </c>
      <c r="E23" s="36"/>
      <c r="F23" s="58">
        <v>0</v>
      </c>
      <c r="G23" s="36"/>
      <c r="H23" s="58">
        <f>SUM(PL!E60)</f>
        <v>17708452</v>
      </c>
      <c r="I23" s="36"/>
      <c r="J23" s="59">
        <f>PL!E54</f>
        <v>3361068</v>
      </c>
      <c r="K23" s="36"/>
      <c r="L23" s="59">
        <f>PL!E63</f>
        <v>0</v>
      </c>
      <c r="M23" s="36"/>
      <c r="N23" s="59">
        <f t="shared" si="2"/>
        <v>3361068</v>
      </c>
      <c r="O23" s="36"/>
      <c r="P23" s="59">
        <f t="shared" si="3"/>
        <v>21069520</v>
      </c>
    </row>
    <row r="24" spans="1:16" ht="21.9" customHeight="1">
      <c r="A24" s="72" t="s">
        <v>115</v>
      </c>
      <c r="B24" s="54"/>
      <c r="C24" s="36"/>
      <c r="D24" s="55">
        <f>SUM(D22:D23)</f>
        <v>0</v>
      </c>
      <c r="E24" s="36"/>
      <c r="F24" s="55">
        <f>SUM(F22:F23)</f>
        <v>0</v>
      </c>
      <c r="G24" s="36"/>
      <c r="H24" s="55">
        <f>SUM(H22:H23)</f>
        <v>84775395</v>
      </c>
      <c r="I24" s="36"/>
      <c r="J24" s="55">
        <f>SUM(J22:J23)</f>
        <v>3361068</v>
      </c>
      <c r="K24" s="36"/>
      <c r="L24" s="55">
        <f>SUM(L22:L23)</f>
        <v>0</v>
      </c>
      <c r="M24" s="36"/>
      <c r="N24" s="55">
        <f>SUM(N22:N23)</f>
        <v>3361068</v>
      </c>
      <c r="O24" s="36"/>
      <c r="P24" s="55">
        <f>SUM(P22:P23)</f>
        <v>88136463</v>
      </c>
    </row>
    <row r="25" spans="1:16" ht="21.9" customHeight="1">
      <c r="A25" s="72" t="s">
        <v>140</v>
      </c>
      <c r="B25" s="54"/>
      <c r="C25" s="36"/>
      <c r="D25" s="55"/>
      <c r="E25" s="36"/>
      <c r="F25" s="55"/>
      <c r="G25" s="36"/>
      <c r="H25" s="55"/>
      <c r="I25" s="36"/>
      <c r="J25" s="55"/>
      <c r="K25" s="36"/>
      <c r="L25" s="55"/>
      <c r="M25" s="36"/>
      <c r="N25" s="55"/>
    </row>
    <row r="26" spans="1:16" ht="21.9" customHeight="1">
      <c r="A26" s="72" t="s">
        <v>143</v>
      </c>
      <c r="B26" s="54">
        <v>25</v>
      </c>
      <c r="C26" s="36"/>
      <c r="D26" s="85">
        <v>0</v>
      </c>
      <c r="E26" s="84"/>
      <c r="F26" s="85">
        <v>8000000</v>
      </c>
      <c r="G26" s="84"/>
      <c r="H26" s="85">
        <v>-8000000</v>
      </c>
      <c r="I26" s="85"/>
      <c r="J26" s="85">
        <v>0</v>
      </c>
      <c r="K26" s="84"/>
      <c r="L26" s="85">
        <v>0</v>
      </c>
      <c r="M26" s="84"/>
      <c r="N26" s="74">
        <f t="shared" si="2"/>
        <v>0</v>
      </c>
      <c r="P26" s="74">
        <f>SUM(D26:I26,N26)</f>
        <v>0</v>
      </c>
    </row>
    <row r="27" spans="1:16" ht="21.9" customHeight="1">
      <c r="A27" s="72" t="s">
        <v>99</v>
      </c>
      <c r="B27" s="54">
        <v>35</v>
      </c>
      <c r="C27" s="36"/>
      <c r="D27" s="55">
        <v>0</v>
      </c>
      <c r="E27" s="36"/>
      <c r="F27" s="55">
        <v>0</v>
      </c>
      <c r="G27" s="36"/>
      <c r="H27" s="55">
        <v>-48000000</v>
      </c>
      <c r="I27" s="36"/>
      <c r="J27" s="55">
        <v>0</v>
      </c>
      <c r="K27" s="36"/>
      <c r="L27" s="55">
        <v>0</v>
      </c>
      <c r="M27" s="36"/>
      <c r="N27" s="55">
        <f t="shared" si="2"/>
        <v>0</v>
      </c>
      <c r="O27" s="36"/>
      <c r="P27" s="55">
        <f>SUM(D27:L27)</f>
        <v>-48000000</v>
      </c>
    </row>
    <row r="28" spans="1:16" ht="21.9" customHeight="1" thickBot="1">
      <c r="A28" s="73" t="s">
        <v>159</v>
      </c>
      <c r="B28" s="73"/>
      <c r="C28" s="36"/>
      <c r="D28" s="57">
        <f>SUM(D21,D24:D27)</f>
        <v>320000000</v>
      </c>
      <c r="E28" s="36"/>
      <c r="F28" s="57">
        <f>SUM(F21,F24:F27)</f>
        <v>40000000</v>
      </c>
      <c r="G28" s="36"/>
      <c r="H28" s="57">
        <f>SUM(H21,H24:H27)</f>
        <v>276820634</v>
      </c>
      <c r="I28" s="36"/>
      <c r="J28" s="63">
        <f>SUM(J21,J24:J27)</f>
        <v>6902085</v>
      </c>
      <c r="K28" s="36"/>
      <c r="L28" s="57">
        <f>SUM(L21,L24:L27)</f>
        <v>175391805</v>
      </c>
      <c r="M28" s="36"/>
      <c r="N28" s="57">
        <f>SUM(N21,N24:N27)</f>
        <v>182293890</v>
      </c>
      <c r="O28" s="36"/>
      <c r="P28" s="57">
        <f>SUM(P21,P24:P27)</f>
        <v>819114524</v>
      </c>
    </row>
    <row r="29" spans="1:16" ht="21.9" customHeight="1" thickTop="1">
      <c r="A29" s="72"/>
      <c r="B29" s="72"/>
      <c r="C29" s="75"/>
      <c r="D29" s="55">
        <f>D28-BS!G80</f>
        <v>0</v>
      </c>
      <c r="E29" s="75"/>
      <c r="F29" s="75">
        <f>F28-BS!G82</f>
        <v>0</v>
      </c>
      <c r="G29" s="75"/>
      <c r="H29" s="75">
        <f>H28-BS!G83</f>
        <v>0</v>
      </c>
      <c r="I29" s="75"/>
      <c r="J29" s="75"/>
      <c r="K29" s="75"/>
      <c r="L29" s="75"/>
      <c r="M29" s="75"/>
      <c r="N29" s="75">
        <f>N28-BS!G84</f>
        <v>0</v>
      </c>
      <c r="O29" s="75"/>
      <c r="P29" s="75">
        <f>BS!G85-P28</f>
        <v>0</v>
      </c>
    </row>
    <row r="30" spans="1:16" ht="21.9" customHeight="1">
      <c r="A30" s="72" t="s">
        <v>10</v>
      </c>
      <c r="B30" s="72"/>
      <c r="D30" s="5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</row>
    <row r="33" spans="16:16" ht="21.9" customHeight="1">
      <c r="P33" s="128" t="s">
        <v>203</v>
      </c>
    </row>
  </sheetData>
  <mergeCells count="6">
    <mergeCell ref="A3:F3"/>
    <mergeCell ref="A4:F4"/>
    <mergeCell ref="F9:H9"/>
    <mergeCell ref="D6:P6"/>
    <mergeCell ref="J7:N7"/>
    <mergeCell ref="J8:L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6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ignoredErrors>
    <ignoredError sqref="D15:F1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showGridLines="0" view="pageBreakPreview" topLeftCell="A21" zoomScale="85" zoomScaleNormal="100" zoomScaleSheetLayoutView="85" workbookViewId="0">
      <selection activeCell="N30" sqref="N30"/>
    </sheetView>
  </sheetViews>
  <sheetFormatPr defaultColWidth="10.5546875" defaultRowHeight="21.75" customHeight="1"/>
  <cols>
    <col min="1" max="1" width="50.109375" style="71" customWidth="1"/>
    <col min="2" max="2" width="7.44140625" style="71" customWidth="1"/>
    <col min="3" max="3" width="1.109375" style="71" customWidth="1"/>
    <col min="4" max="4" width="16.5546875" style="71" customWidth="1"/>
    <col min="5" max="5" width="1.109375" style="71" customWidth="1"/>
    <col min="6" max="6" width="16.5546875" style="60" customWidth="1"/>
    <col min="7" max="7" width="1.109375" style="71" customWidth="1"/>
    <col min="8" max="8" width="16.5546875" style="60" customWidth="1"/>
    <col min="9" max="9" width="1.109375" style="71" customWidth="1"/>
    <col min="10" max="10" width="16.5546875" style="71" customWidth="1"/>
    <col min="11" max="11" width="1.109375" style="71" customWidth="1"/>
    <col min="12" max="12" width="16.5546875" style="71" customWidth="1"/>
    <col min="13" max="13" width="1.109375" style="71" customWidth="1"/>
    <col min="14" max="14" width="16.5546875" style="71" customWidth="1"/>
    <col min="15" max="16" width="10.5546875" style="71"/>
    <col min="17" max="17" width="11.44140625" style="71" bestFit="1" customWidth="1"/>
    <col min="18" max="260" width="10.5546875" style="71"/>
    <col min="261" max="261" width="32.88671875" style="71" customWidth="1"/>
    <col min="262" max="262" width="3.44140625" style="71" customWidth="1"/>
    <col min="263" max="263" width="14.44140625" style="71" customWidth="1"/>
    <col min="264" max="265" width="1.109375" style="71" customWidth="1"/>
    <col min="266" max="266" width="17.109375" style="71" customWidth="1"/>
    <col min="267" max="267" width="1.109375" style="71" customWidth="1"/>
    <col min="268" max="268" width="17.109375" style="71" customWidth="1"/>
    <col min="269" max="269" width="1.109375" style="71" customWidth="1"/>
    <col min="270" max="270" width="17.109375" style="71" customWidth="1"/>
    <col min="271" max="516" width="10.5546875" style="71"/>
    <col min="517" max="517" width="32.88671875" style="71" customWidth="1"/>
    <col min="518" max="518" width="3.44140625" style="71" customWidth="1"/>
    <col min="519" max="519" width="14.44140625" style="71" customWidth="1"/>
    <col min="520" max="521" width="1.109375" style="71" customWidth="1"/>
    <col min="522" max="522" width="17.109375" style="71" customWidth="1"/>
    <col min="523" max="523" width="1.109375" style="71" customWidth="1"/>
    <col min="524" max="524" width="17.109375" style="71" customWidth="1"/>
    <col min="525" max="525" width="1.109375" style="71" customWidth="1"/>
    <col min="526" max="526" width="17.109375" style="71" customWidth="1"/>
    <col min="527" max="772" width="10.5546875" style="71"/>
    <col min="773" max="773" width="32.88671875" style="71" customWidth="1"/>
    <col min="774" max="774" width="3.44140625" style="71" customWidth="1"/>
    <col min="775" max="775" width="14.44140625" style="71" customWidth="1"/>
    <col min="776" max="777" width="1.109375" style="71" customWidth="1"/>
    <col min="778" max="778" width="17.109375" style="71" customWidth="1"/>
    <col min="779" max="779" width="1.109375" style="71" customWidth="1"/>
    <col min="780" max="780" width="17.109375" style="71" customWidth="1"/>
    <col min="781" max="781" width="1.109375" style="71" customWidth="1"/>
    <col min="782" max="782" width="17.109375" style="71" customWidth="1"/>
    <col min="783" max="1028" width="10.5546875" style="71"/>
    <col min="1029" max="1029" width="32.88671875" style="71" customWidth="1"/>
    <col min="1030" max="1030" width="3.44140625" style="71" customWidth="1"/>
    <col min="1031" max="1031" width="14.44140625" style="71" customWidth="1"/>
    <col min="1032" max="1033" width="1.109375" style="71" customWidth="1"/>
    <col min="1034" max="1034" width="17.109375" style="71" customWidth="1"/>
    <col min="1035" max="1035" width="1.109375" style="71" customWidth="1"/>
    <col min="1036" max="1036" width="17.109375" style="71" customWidth="1"/>
    <col min="1037" max="1037" width="1.109375" style="71" customWidth="1"/>
    <col min="1038" max="1038" width="17.109375" style="71" customWidth="1"/>
    <col min="1039" max="1284" width="10.5546875" style="71"/>
    <col min="1285" max="1285" width="32.88671875" style="71" customWidth="1"/>
    <col min="1286" max="1286" width="3.44140625" style="71" customWidth="1"/>
    <col min="1287" max="1287" width="14.44140625" style="71" customWidth="1"/>
    <col min="1288" max="1289" width="1.109375" style="71" customWidth="1"/>
    <col min="1290" max="1290" width="17.109375" style="71" customWidth="1"/>
    <col min="1291" max="1291" width="1.109375" style="71" customWidth="1"/>
    <col min="1292" max="1292" width="17.109375" style="71" customWidth="1"/>
    <col min="1293" max="1293" width="1.109375" style="71" customWidth="1"/>
    <col min="1294" max="1294" width="17.109375" style="71" customWidth="1"/>
    <col min="1295" max="1540" width="10.5546875" style="71"/>
    <col min="1541" max="1541" width="32.88671875" style="71" customWidth="1"/>
    <col min="1542" max="1542" width="3.44140625" style="71" customWidth="1"/>
    <col min="1543" max="1543" width="14.44140625" style="71" customWidth="1"/>
    <col min="1544" max="1545" width="1.109375" style="71" customWidth="1"/>
    <col min="1546" max="1546" width="17.109375" style="71" customWidth="1"/>
    <col min="1547" max="1547" width="1.109375" style="71" customWidth="1"/>
    <col min="1548" max="1548" width="17.109375" style="71" customWidth="1"/>
    <col min="1549" max="1549" width="1.109375" style="71" customWidth="1"/>
    <col min="1550" max="1550" width="17.109375" style="71" customWidth="1"/>
    <col min="1551" max="1796" width="10.5546875" style="71"/>
    <col min="1797" max="1797" width="32.88671875" style="71" customWidth="1"/>
    <col min="1798" max="1798" width="3.44140625" style="71" customWidth="1"/>
    <col min="1799" max="1799" width="14.44140625" style="71" customWidth="1"/>
    <col min="1800" max="1801" width="1.109375" style="71" customWidth="1"/>
    <col min="1802" max="1802" width="17.109375" style="71" customWidth="1"/>
    <col min="1803" max="1803" width="1.109375" style="71" customWidth="1"/>
    <col min="1804" max="1804" width="17.109375" style="71" customWidth="1"/>
    <col min="1805" max="1805" width="1.109375" style="71" customWidth="1"/>
    <col min="1806" max="1806" width="17.109375" style="71" customWidth="1"/>
    <col min="1807" max="2052" width="10.5546875" style="71"/>
    <col min="2053" max="2053" width="32.88671875" style="71" customWidth="1"/>
    <col min="2054" max="2054" width="3.44140625" style="71" customWidth="1"/>
    <col min="2055" max="2055" width="14.44140625" style="71" customWidth="1"/>
    <col min="2056" max="2057" width="1.109375" style="71" customWidth="1"/>
    <col min="2058" max="2058" width="17.109375" style="71" customWidth="1"/>
    <col min="2059" max="2059" width="1.109375" style="71" customWidth="1"/>
    <col min="2060" max="2060" width="17.109375" style="71" customWidth="1"/>
    <col min="2061" max="2061" width="1.109375" style="71" customWidth="1"/>
    <col min="2062" max="2062" width="17.109375" style="71" customWidth="1"/>
    <col min="2063" max="2308" width="10.5546875" style="71"/>
    <col min="2309" max="2309" width="32.88671875" style="71" customWidth="1"/>
    <col min="2310" max="2310" width="3.44140625" style="71" customWidth="1"/>
    <col min="2311" max="2311" width="14.44140625" style="71" customWidth="1"/>
    <col min="2312" max="2313" width="1.109375" style="71" customWidth="1"/>
    <col min="2314" max="2314" width="17.109375" style="71" customWidth="1"/>
    <col min="2315" max="2315" width="1.109375" style="71" customWidth="1"/>
    <col min="2316" max="2316" width="17.109375" style="71" customWidth="1"/>
    <col min="2317" max="2317" width="1.109375" style="71" customWidth="1"/>
    <col min="2318" max="2318" width="17.109375" style="71" customWidth="1"/>
    <col min="2319" max="2564" width="10.5546875" style="71"/>
    <col min="2565" max="2565" width="32.88671875" style="71" customWidth="1"/>
    <col min="2566" max="2566" width="3.44140625" style="71" customWidth="1"/>
    <col min="2567" max="2567" width="14.44140625" style="71" customWidth="1"/>
    <col min="2568" max="2569" width="1.109375" style="71" customWidth="1"/>
    <col min="2570" max="2570" width="17.109375" style="71" customWidth="1"/>
    <col min="2571" max="2571" width="1.109375" style="71" customWidth="1"/>
    <col min="2572" max="2572" width="17.109375" style="71" customWidth="1"/>
    <col min="2573" max="2573" width="1.109375" style="71" customWidth="1"/>
    <col min="2574" max="2574" width="17.109375" style="71" customWidth="1"/>
    <col min="2575" max="2820" width="10.5546875" style="71"/>
    <col min="2821" max="2821" width="32.88671875" style="71" customWidth="1"/>
    <col min="2822" max="2822" width="3.44140625" style="71" customWidth="1"/>
    <col min="2823" max="2823" width="14.44140625" style="71" customWidth="1"/>
    <col min="2824" max="2825" width="1.109375" style="71" customWidth="1"/>
    <col min="2826" max="2826" width="17.109375" style="71" customWidth="1"/>
    <col min="2827" max="2827" width="1.109375" style="71" customWidth="1"/>
    <col min="2828" max="2828" width="17.109375" style="71" customWidth="1"/>
    <col min="2829" max="2829" width="1.109375" style="71" customWidth="1"/>
    <col min="2830" max="2830" width="17.109375" style="71" customWidth="1"/>
    <col min="2831" max="3076" width="10.5546875" style="71"/>
    <col min="3077" max="3077" width="32.88671875" style="71" customWidth="1"/>
    <col min="3078" max="3078" width="3.44140625" style="71" customWidth="1"/>
    <col min="3079" max="3079" width="14.44140625" style="71" customWidth="1"/>
    <col min="3080" max="3081" width="1.109375" style="71" customWidth="1"/>
    <col min="3082" max="3082" width="17.109375" style="71" customWidth="1"/>
    <col min="3083" max="3083" width="1.109375" style="71" customWidth="1"/>
    <col min="3084" max="3084" width="17.109375" style="71" customWidth="1"/>
    <col min="3085" max="3085" width="1.109375" style="71" customWidth="1"/>
    <col min="3086" max="3086" width="17.109375" style="71" customWidth="1"/>
    <col min="3087" max="3332" width="10.5546875" style="71"/>
    <col min="3333" max="3333" width="32.88671875" style="71" customWidth="1"/>
    <col min="3334" max="3334" width="3.44140625" style="71" customWidth="1"/>
    <col min="3335" max="3335" width="14.44140625" style="71" customWidth="1"/>
    <col min="3336" max="3337" width="1.109375" style="71" customWidth="1"/>
    <col min="3338" max="3338" width="17.109375" style="71" customWidth="1"/>
    <col min="3339" max="3339" width="1.109375" style="71" customWidth="1"/>
    <col min="3340" max="3340" width="17.109375" style="71" customWidth="1"/>
    <col min="3341" max="3341" width="1.109375" style="71" customWidth="1"/>
    <col min="3342" max="3342" width="17.109375" style="71" customWidth="1"/>
    <col min="3343" max="3588" width="10.5546875" style="71"/>
    <col min="3589" max="3589" width="32.88671875" style="71" customWidth="1"/>
    <col min="3590" max="3590" width="3.44140625" style="71" customWidth="1"/>
    <col min="3591" max="3591" width="14.44140625" style="71" customWidth="1"/>
    <col min="3592" max="3593" width="1.109375" style="71" customWidth="1"/>
    <col min="3594" max="3594" width="17.109375" style="71" customWidth="1"/>
    <col min="3595" max="3595" width="1.109375" style="71" customWidth="1"/>
    <col min="3596" max="3596" width="17.109375" style="71" customWidth="1"/>
    <col min="3597" max="3597" width="1.109375" style="71" customWidth="1"/>
    <col min="3598" max="3598" width="17.109375" style="71" customWidth="1"/>
    <col min="3599" max="3844" width="10.5546875" style="71"/>
    <col min="3845" max="3845" width="32.88671875" style="71" customWidth="1"/>
    <col min="3846" max="3846" width="3.44140625" style="71" customWidth="1"/>
    <col min="3847" max="3847" width="14.44140625" style="71" customWidth="1"/>
    <col min="3848" max="3849" width="1.109375" style="71" customWidth="1"/>
    <col min="3850" max="3850" width="17.109375" style="71" customWidth="1"/>
    <col min="3851" max="3851" width="1.109375" style="71" customWidth="1"/>
    <col min="3852" max="3852" width="17.109375" style="71" customWidth="1"/>
    <col min="3853" max="3853" width="1.109375" style="71" customWidth="1"/>
    <col min="3854" max="3854" width="17.109375" style="71" customWidth="1"/>
    <col min="3855" max="4100" width="10.5546875" style="71"/>
    <col min="4101" max="4101" width="32.88671875" style="71" customWidth="1"/>
    <col min="4102" max="4102" width="3.44140625" style="71" customWidth="1"/>
    <col min="4103" max="4103" width="14.44140625" style="71" customWidth="1"/>
    <col min="4104" max="4105" width="1.109375" style="71" customWidth="1"/>
    <col min="4106" max="4106" width="17.109375" style="71" customWidth="1"/>
    <col min="4107" max="4107" width="1.109375" style="71" customWidth="1"/>
    <col min="4108" max="4108" width="17.109375" style="71" customWidth="1"/>
    <col min="4109" max="4109" width="1.109375" style="71" customWidth="1"/>
    <col min="4110" max="4110" width="17.109375" style="71" customWidth="1"/>
    <col min="4111" max="4356" width="10.5546875" style="71"/>
    <col min="4357" max="4357" width="32.88671875" style="71" customWidth="1"/>
    <col min="4358" max="4358" width="3.44140625" style="71" customWidth="1"/>
    <col min="4359" max="4359" width="14.44140625" style="71" customWidth="1"/>
    <col min="4360" max="4361" width="1.109375" style="71" customWidth="1"/>
    <col min="4362" max="4362" width="17.109375" style="71" customWidth="1"/>
    <col min="4363" max="4363" width="1.109375" style="71" customWidth="1"/>
    <col min="4364" max="4364" width="17.109375" style="71" customWidth="1"/>
    <col min="4365" max="4365" width="1.109375" style="71" customWidth="1"/>
    <col min="4366" max="4366" width="17.109375" style="71" customWidth="1"/>
    <col min="4367" max="4612" width="10.5546875" style="71"/>
    <col min="4613" max="4613" width="32.88671875" style="71" customWidth="1"/>
    <col min="4614" max="4614" width="3.44140625" style="71" customWidth="1"/>
    <col min="4615" max="4615" width="14.44140625" style="71" customWidth="1"/>
    <col min="4616" max="4617" width="1.109375" style="71" customWidth="1"/>
    <col min="4618" max="4618" width="17.109375" style="71" customWidth="1"/>
    <col min="4619" max="4619" width="1.109375" style="71" customWidth="1"/>
    <col min="4620" max="4620" width="17.109375" style="71" customWidth="1"/>
    <col min="4621" max="4621" width="1.109375" style="71" customWidth="1"/>
    <col min="4622" max="4622" width="17.109375" style="71" customWidth="1"/>
    <col min="4623" max="4868" width="10.5546875" style="71"/>
    <col min="4869" max="4869" width="32.88671875" style="71" customWidth="1"/>
    <col min="4870" max="4870" width="3.44140625" style="71" customWidth="1"/>
    <col min="4871" max="4871" width="14.44140625" style="71" customWidth="1"/>
    <col min="4872" max="4873" width="1.109375" style="71" customWidth="1"/>
    <col min="4874" max="4874" width="17.109375" style="71" customWidth="1"/>
    <col min="4875" max="4875" width="1.109375" style="71" customWidth="1"/>
    <col min="4876" max="4876" width="17.109375" style="71" customWidth="1"/>
    <col min="4877" max="4877" width="1.109375" style="71" customWidth="1"/>
    <col min="4878" max="4878" width="17.109375" style="71" customWidth="1"/>
    <col min="4879" max="5124" width="10.5546875" style="71"/>
    <col min="5125" max="5125" width="32.88671875" style="71" customWidth="1"/>
    <col min="5126" max="5126" width="3.44140625" style="71" customWidth="1"/>
    <col min="5127" max="5127" width="14.44140625" style="71" customWidth="1"/>
    <col min="5128" max="5129" width="1.109375" style="71" customWidth="1"/>
    <col min="5130" max="5130" width="17.109375" style="71" customWidth="1"/>
    <col min="5131" max="5131" width="1.109375" style="71" customWidth="1"/>
    <col min="5132" max="5132" width="17.109375" style="71" customWidth="1"/>
    <col min="5133" max="5133" width="1.109375" style="71" customWidth="1"/>
    <col min="5134" max="5134" width="17.109375" style="71" customWidth="1"/>
    <col min="5135" max="5380" width="10.5546875" style="71"/>
    <col min="5381" max="5381" width="32.88671875" style="71" customWidth="1"/>
    <col min="5382" max="5382" width="3.44140625" style="71" customWidth="1"/>
    <col min="5383" max="5383" width="14.44140625" style="71" customWidth="1"/>
    <col min="5384" max="5385" width="1.109375" style="71" customWidth="1"/>
    <col min="5386" max="5386" width="17.109375" style="71" customWidth="1"/>
    <col min="5387" max="5387" width="1.109375" style="71" customWidth="1"/>
    <col min="5388" max="5388" width="17.109375" style="71" customWidth="1"/>
    <col min="5389" max="5389" width="1.109375" style="71" customWidth="1"/>
    <col min="5390" max="5390" width="17.109375" style="71" customWidth="1"/>
    <col min="5391" max="5636" width="10.5546875" style="71"/>
    <col min="5637" max="5637" width="32.88671875" style="71" customWidth="1"/>
    <col min="5638" max="5638" width="3.44140625" style="71" customWidth="1"/>
    <col min="5639" max="5639" width="14.44140625" style="71" customWidth="1"/>
    <col min="5640" max="5641" width="1.109375" style="71" customWidth="1"/>
    <col min="5642" max="5642" width="17.109375" style="71" customWidth="1"/>
    <col min="5643" max="5643" width="1.109375" style="71" customWidth="1"/>
    <col min="5644" max="5644" width="17.109375" style="71" customWidth="1"/>
    <col min="5645" max="5645" width="1.109375" style="71" customWidth="1"/>
    <col min="5646" max="5646" width="17.109375" style="71" customWidth="1"/>
    <col min="5647" max="5892" width="10.5546875" style="71"/>
    <col min="5893" max="5893" width="32.88671875" style="71" customWidth="1"/>
    <col min="5894" max="5894" width="3.44140625" style="71" customWidth="1"/>
    <col min="5895" max="5895" width="14.44140625" style="71" customWidth="1"/>
    <col min="5896" max="5897" width="1.109375" style="71" customWidth="1"/>
    <col min="5898" max="5898" width="17.109375" style="71" customWidth="1"/>
    <col min="5899" max="5899" width="1.109375" style="71" customWidth="1"/>
    <col min="5900" max="5900" width="17.109375" style="71" customWidth="1"/>
    <col min="5901" max="5901" width="1.109375" style="71" customWidth="1"/>
    <col min="5902" max="5902" width="17.109375" style="71" customWidth="1"/>
    <col min="5903" max="6148" width="10.5546875" style="71"/>
    <col min="6149" max="6149" width="32.88671875" style="71" customWidth="1"/>
    <col min="6150" max="6150" width="3.44140625" style="71" customWidth="1"/>
    <col min="6151" max="6151" width="14.44140625" style="71" customWidth="1"/>
    <col min="6152" max="6153" width="1.109375" style="71" customWidth="1"/>
    <col min="6154" max="6154" width="17.109375" style="71" customWidth="1"/>
    <col min="6155" max="6155" width="1.109375" style="71" customWidth="1"/>
    <col min="6156" max="6156" width="17.109375" style="71" customWidth="1"/>
    <col min="6157" max="6157" width="1.109375" style="71" customWidth="1"/>
    <col min="6158" max="6158" width="17.109375" style="71" customWidth="1"/>
    <col min="6159" max="6404" width="10.5546875" style="71"/>
    <col min="6405" max="6405" width="32.88671875" style="71" customWidth="1"/>
    <col min="6406" max="6406" width="3.44140625" style="71" customWidth="1"/>
    <col min="6407" max="6407" width="14.44140625" style="71" customWidth="1"/>
    <col min="6408" max="6409" width="1.109375" style="71" customWidth="1"/>
    <col min="6410" max="6410" width="17.109375" style="71" customWidth="1"/>
    <col min="6411" max="6411" width="1.109375" style="71" customWidth="1"/>
    <col min="6412" max="6412" width="17.109375" style="71" customWidth="1"/>
    <col min="6413" max="6413" width="1.109375" style="71" customWidth="1"/>
    <col min="6414" max="6414" width="17.109375" style="71" customWidth="1"/>
    <col min="6415" max="6660" width="10.5546875" style="71"/>
    <col min="6661" max="6661" width="32.88671875" style="71" customWidth="1"/>
    <col min="6662" max="6662" width="3.44140625" style="71" customWidth="1"/>
    <col min="6663" max="6663" width="14.44140625" style="71" customWidth="1"/>
    <col min="6664" max="6665" width="1.109375" style="71" customWidth="1"/>
    <col min="6666" max="6666" width="17.109375" style="71" customWidth="1"/>
    <col min="6667" max="6667" width="1.109375" style="71" customWidth="1"/>
    <col min="6668" max="6668" width="17.109375" style="71" customWidth="1"/>
    <col min="6669" max="6669" width="1.109375" style="71" customWidth="1"/>
    <col min="6670" max="6670" width="17.109375" style="71" customWidth="1"/>
    <col min="6671" max="6916" width="10.5546875" style="71"/>
    <col min="6917" max="6917" width="32.88671875" style="71" customWidth="1"/>
    <col min="6918" max="6918" width="3.44140625" style="71" customWidth="1"/>
    <col min="6919" max="6919" width="14.44140625" style="71" customWidth="1"/>
    <col min="6920" max="6921" width="1.109375" style="71" customWidth="1"/>
    <col min="6922" max="6922" width="17.109375" style="71" customWidth="1"/>
    <col min="6923" max="6923" width="1.109375" style="71" customWidth="1"/>
    <col min="6924" max="6924" width="17.109375" style="71" customWidth="1"/>
    <col min="6925" max="6925" width="1.109375" style="71" customWidth="1"/>
    <col min="6926" max="6926" width="17.109375" style="71" customWidth="1"/>
    <col min="6927" max="7172" width="10.5546875" style="71"/>
    <col min="7173" max="7173" width="32.88671875" style="71" customWidth="1"/>
    <col min="7174" max="7174" width="3.44140625" style="71" customWidth="1"/>
    <col min="7175" max="7175" width="14.44140625" style="71" customWidth="1"/>
    <col min="7176" max="7177" width="1.109375" style="71" customWidth="1"/>
    <col min="7178" max="7178" width="17.109375" style="71" customWidth="1"/>
    <col min="7179" max="7179" width="1.109375" style="71" customWidth="1"/>
    <col min="7180" max="7180" width="17.109375" style="71" customWidth="1"/>
    <col min="7181" max="7181" width="1.109375" style="71" customWidth="1"/>
    <col min="7182" max="7182" width="17.109375" style="71" customWidth="1"/>
    <col min="7183" max="7428" width="10.5546875" style="71"/>
    <col min="7429" max="7429" width="32.88671875" style="71" customWidth="1"/>
    <col min="7430" max="7430" width="3.44140625" style="71" customWidth="1"/>
    <col min="7431" max="7431" width="14.44140625" style="71" customWidth="1"/>
    <col min="7432" max="7433" width="1.109375" style="71" customWidth="1"/>
    <col min="7434" max="7434" width="17.109375" style="71" customWidth="1"/>
    <col min="7435" max="7435" width="1.109375" style="71" customWidth="1"/>
    <col min="7436" max="7436" width="17.109375" style="71" customWidth="1"/>
    <col min="7437" max="7437" width="1.109375" style="71" customWidth="1"/>
    <col min="7438" max="7438" width="17.109375" style="71" customWidth="1"/>
    <col min="7439" max="7684" width="10.5546875" style="71"/>
    <col min="7685" max="7685" width="32.88671875" style="71" customWidth="1"/>
    <col min="7686" max="7686" width="3.44140625" style="71" customWidth="1"/>
    <col min="7687" max="7687" width="14.44140625" style="71" customWidth="1"/>
    <col min="7688" max="7689" width="1.109375" style="71" customWidth="1"/>
    <col min="7690" max="7690" width="17.109375" style="71" customWidth="1"/>
    <col min="7691" max="7691" width="1.109375" style="71" customWidth="1"/>
    <col min="7692" max="7692" width="17.109375" style="71" customWidth="1"/>
    <col min="7693" max="7693" width="1.109375" style="71" customWidth="1"/>
    <col min="7694" max="7694" width="17.109375" style="71" customWidth="1"/>
    <col min="7695" max="7940" width="10.5546875" style="71"/>
    <col min="7941" max="7941" width="32.88671875" style="71" customWidth="1"/>
    <col min="7942" max="7942" width="3.44140625" style="71" customWidth="1"/>
    <col min="7943" max="7943" width="14.44140625" style="71" customWidth="1"/>
    <col min="7944" max="7945" width="1.109375" style="71" customWidth="1"/>
    <col min="7946" max="7946" width="17.109375" style="71" customWidth="1"/>
    <col min="7947" max="7947" width="1.109375" style="71" customWidth="1"/>
    <col min="7948" max="7948" width="17.109375" style="71" customWidth="1"/>
    <col min="7949" max="7949" width="1.109375" style="71" customWidth="1"/>
    <col min="7950" max="7950" width="17.109375" style="71" customWidth="1"/>
    <col min="7951" max="8196" width="10.5546875" style="71"/>
    <col min="8197" max="8197" width="32.88671875" style="71" customWidth="1"/>
    <col min="8198" max="8198" width="3.44140625" style="71" customWidth="1"/>
    <col min="8199" max="8199" width="14.44140625" style="71" customWidth="1"/>
    <col min="8200" max="8201" width="1.109375" style="71" customWidth="1"/>
    <col min="8202" max="8202" width="17.109375" style="71" customWidth="1"/>
    <col min="8203" max="8203" width="1.109375" style="71" customWidth="1"/>
    <col min="8204" max="8204" width="17.109375" style="71" customWidth="1"/>
    <col min="8205" max="8205" width="1.109375" style="71" customWidth="1"/>
    <col min="8206" max="8206" width="17.109375" style="71" customWidth="1"/>
    <col min="8207" max="8452" width="10.5546875" style="71"/>
    <col min="8453" max="8453" width="32.88671875" style="71" customWidth="1"/>
    <col min="8454" max="8454" width="3.44140625" style="71" customWidth="1"/>
    <col min="8455" max="8455" width="14.44140625" style="71" customWidth="1"/>
    <col min="8456" max="8457" width="1.109375" style="71" customWidth="1"/>
    <col min="8458" max="8458" width="17.109375" style="71" customWidth="1"/>
    <col min="8459" max="8459" width="1.109375" style="71" customWidth="1"/>
    <col min="8460" max="8460" width="17.109375" style="71" customWidth="1"/>
    <col min="8461" max="8461" width="1.109375" style="71" customWidth="1"/>
    <col min="8462" max="8462" width="17.109375" style="71" customWidth="1"/>
    <col min="8463" max="8708" width="10.5546875" style="71"/>
    <col min="8709" max="8709" width="32.88671875" style="71" customWidth="1"/>
    <col min="8710" max="8710" width="3.44140625" style="71" customWidth="1"/>
    <col min="8711" max="8711" width="14.44140625" style="71" customWidth="1"/>
    <col min="8712" max="8713" width="1.109375" style="71" customWidth="1"/>
    <col min="8714" max="8714" width="17.109375" style="71" customWidth="1"/>
    <col min="8715" max="8715" width="1.109375" style="71" customWidth="1"/>
    <col min="8716" max="8716" width="17.109375" style="71" customWidth="1"/>
    <col min="8717" max="8717" width="1.109375" style="71" customWidth="1"/>
    <col min="8718" max="8718" width="17.109375" style="71" customWidth="1"/>
    <col min="8719" max="8964" width="10.5546875" style="71"/>
    <col min="8965" max="8965" width="32.88671875" style="71" customWidth="1"/>
    <col min="8966" max="8966" width="3.44140625" style="71" customWidth="1"/>
    <col min="8967" max="8967" width="14.44140625" style="71" customWidth="1"/>
    <col min="8968" max="8969" width="1.109375" style="71" customWidth="1"/>
    <col min="8970" max="8970" width="17.109375" style="71" customWidth="1"/>
    <col min="8971" max="8971" width="1.109375" style="71" customWidth="1"/>
    <col min="8972" max="8972" width="17.109375" style="71" customWidth="1"/>
    <col min="8973" max="8973" width="1.109375" style="71" customWidth="1"/>
    <col min="8974" max="8974" width="17.109375" style="71" customWidth="1"/>
    <col min="8975" max="9220" width="10.5546875" style="71"/>
    <col min="9221" max="9221" width="32.88671875" style="71" customWidth="1"/>
    <col min="9222" max="9222" width="3.44140625" style="71" customWidth="1"/>
    <col min="9223" max="9223" width="14.44140625" style="71" customWidth="1"/>
    <col min="9224" max="9225" width="1.109375" style="71" customWidth="1"/>
    <col min="9226" max="9226" width="17.109375" style="71" customWidth="1"/>
    <col min="9227" max="9227" width="1.109375" style="71" customWidth="1"/>
    <col min="9228" max="9228" width="17.109375" style="71" customWidth="1"/>
    <col min="9229" max="9229" width="1.109375" style="71" customWidth="1"/>
    <col min="9230" max="9230" width="17.109375" style="71" customWidth="1"/>
    <col min="9231" max="9476" width="10.5546875" style="71"/>
    <col min="9477" max="9477" width="32.88671875" style="71" customWidth="1"/>
    <col min="9478" max="9478" width="3.44140625" style="71" customWidth="1"/>
    <col min="9479" max="9479" width="14.44140625" style="71" customWidth="1"/>
    <col min="9480" max="9481" width="1.109375" style="71" customWidth="1"/>
    <col min="9482" max="9482" width="17.109375" style="71" customWidth="1"/>
    <col min="9483" max="9483" width="1.109375" style="71" customWidth="1"/>
    <col min="9484" max="9484" width="17.109375" style="71" customWidth="1"/>
    <col min="9485" max="9485" width="1.109375" style="71" customWidth="1"/>
    <col min="9486" max="9486" width="17.109375" style="71" customWidth="1"/>
    <col min="9487" max="9732" width="10.5546875" style="71"/>
    <col min="9733" max="9733" width="32.88671875" style="71" customWidth="1"/>
    <col min="9734" max="9734" width="3.44140625" style="71" customWidth="1"/>
    <col min="9735" max="9735" width="14.44140625" style="71" customWidth="1"/>
    <col min="9736" max="9737" width="1.109375" style="71" customWidth="1"/>
    <col min="9738" max="9738" width="17.109375" style="71" customWidth="1"/>
    <col min="9739" max="9739" width="1.109375" style="71" customWidth="1"/>
    <col min="9740" max="9740" width="17.109375" style="71" customWidth="1"/>
    <col min="9741" max="9741" width="1.109375" style="71" customWidth="1"/>
    <col min="9742" max="9742" width="17.109375" style="71" customWidth="1"/>
    <col min="9743" max="9988" width="10.5546875" style="71"/>
    <col min="9989" max="9989" width="32.88671875" style="71" customWidth="1"/>
    <col min="9990" max="9990" width="3.44140625" style="71" customWidth="1"/>
    <col min="9991" max="9991" width="14.44140625" style="71" customWidth="1"/>
    <col min="9992" max="9993" width="1.109375" style="71" customWidth="1"/>
    <col min="9994" max="9994" width="17.109375" style="71" customWidth="1"/>
    <col min="9995" max="9995" width="1.109375" style="71" customWidth="1"/>
    <col min="9996" max="9996" width="17.109375" style="71" customWidth="1"/>
    <col min="9997" max="9997" width="1.109375" style="71" customWidth="1"/>
    <col min="9998" max="9998" width="17.109375" style="71" customWidth="1"/>
    <col min="9999" max="10244" width="10.5546875" style="71"/>
    <col min="10245" max="10245" width="32.88671875" style="71" customWidth="1"/>
    <col min="10246" max="10246" width="3.44140625" style="71" customWidth="1"/>
    <col min="10247" max="10247" width="14.44140625" style="71" customWidth="1"/>
    <col min="10248" max="10249" width="1.109375" style="71" customWidth="1"/>
    <col min="10250" max="10250" width="17.109375" style="71" customWidth="1"/>
    <col min="10251" max="10251" width="1.109375" style="71" customWidth="1"/>
    <col min="10252" max="10252" width="17.109375" style="71" customWidth="1"/>
    <col min="10253" max="10253" width="1.109375" style="71" customWidth="1"/>
    <col min="10254" max="10254" width="17.109375" style="71" customWidth="1"/>
    <col min="10255" max="10500" width="10.5546875" style="71"/>
    <col min="10501" max="10501" width="32.88671875" style="71" customWidth="1"/>
    <col min="10502" max="10502" width="3.44140625" style="71" customWidth="1"/>
    <col min="10503" max="10503" width="14.44140625" style="71" customWidth="1"/>
    <col min="10504" max="10505" width="1.109375" style="71" customWidth="1"/>
    <col min="10506" max="10506" width="17.109375" style="71" customWidth="1"/>
    <col min="10507" max="10507" width="1.109375" style="71" customWidth="1"/>
    <col min="10508" max="10508" width="17.109375" style="71" customWidth="1"/>
    <col min="10509" max="10509" width="1.109375" style="71" customWidth="1"/>
    <col min="10510" max="10510" width="17.109375" style="71" customWidth="1"/>
    <col min="10511" max="10756" width="10.5546875" style="71"/>
    <col min="10757" max="10757" width="32.88671875" style="71" customWidth="1"/>
    <col min="10758" max="10758" width="3.44140625" style="71" customWidth="1"/>
    <col min="10759" max="10759" width="14.44140625" style="71" customWidth="1"/>
    <col min="10760" max="10761" width="1.109375" style="71" customWidth="1"/>
    <col min="10762" max="10762" width="17.109375" style="71" customWidth="1"/>
    <col min="10763" max="10763" width="1.109375" style="71" customWidth="1"/>
    <col min="10764" max="10764" width="17.109375" style="71" customWidth="1"/>
    <col min="10765" max="10765" width="1.109375" style="71" customWidth="1"/>
    <col min="10766" max="10766" width="17.109375" style="71" customWidth="1"/>
    <col min="10767" max="11012" width="10.5546875" style="71"/>
    <col min="11013" max="11013" width="32.88671875" style="71" customWidth="1"/>
    <col min="11014" max="11014" width="3.44140625" style="71" customWidth="1"/>
    <col min="11015" max="11015" width="14.44140625" style="71" customWidth="1"/>
    <col min="11016" max="11017" width="1.109375" style="71" customWidth="1"/>
    <col min="11018" max="11018" width="17.109375" style="71" customWidth="1"/>
    <col min="11019" max="11019" width="1.109375" style="71" customWidth="1"/>
    <col min="11020" max="11020" width="17.109375" style="71" customWidth="1"/>
    <col min="11021" max="11021" width="1.109375" style="71" customWidth="1"/>
    <col min="11022" max="11022" width="17.109375" style="71" customWidth="1"/>
    <col min="11023" max="11268" width="10.5546875" style="71"/>
    <col min="11269" max="11269" width="32.88671875" style="71" customWidth="1"/>
    <col min="11270" max="11270" width="3.44140625" style="71" customWidth="1"/>
    <col min="11271" max="11271" width="14.44140625" style="71" customWidth="1"/>
    <col min="11272" max="11273" width="1.109375" style="71" customWidth="1"/>
    <col min="11274" max="11274" width="17.109375" style="71" customWidth="1"/>
    <col min="11275" max="11275" width="1.109375" style="71" customWidth="1"/>
    <col min="11276" max="11276" width="17.109375" style="71" customWidth="1"/>
    <col min="11277" max="11277" width="1.109375" style="71" customWidth="1"/>
    <col min="11278" max="11278" width="17.109375" style="71" customWidth="1"/>
    <col min="11279" max="11524" width="10.5546875" style="71"/>
    <col min="11525" max="11525" width="32.88671875" style="71" customWidth="1"/>
    <col min="11526" max="11526" width="3.44140625" style="71" customWidth="1"/>
    <col min="11527" max="11527" width="14.44140625" style="71" customWidth="1"/>
    <col min="11528" max="11529" width="1.109375" style="71" customWidth="1"/>
    <col min="11530" max="11530" width="17.109375" style="71" customWidth="1"/>
    <col min="11531" max="11531" width="1.109375" style="71" customWidth="1"/>
    <col min="11532" max="11532" width="17.109375" style="71" customWidth="1"/>
    <col min="11533" max="11533" width="1.109375" style="71" customWidth="1"/>
    <col min="11534" max="11534" width="17.109375" style="71" customWidth="1"/>
    <col min="11535" max="11780" width="10.5546875" style="71"/>
    <col min="11781" max="11781" width="32.88671875" style="71" customWidth="1"/>
    <col min="11782" max="11782" width="3.44140625" style="71" customWidth="1"/>
    <col min="11783" max="11783" width="14.44140625" style="71" customWidth="1"/>
    <col min="11784" max="11785" width="1.109375" style="71" customWidth="1"/>
    <col min="11786" max="11786" width="17.109375" style="71" customWidth="1"/>
    <col min="11787" max="11787" width="1.109375" style="71" customWidth="1"/>
    <col min="11788" max="11788" width="17.109375" style="71" customWidth="1"/>
    <col min="11789" max="11789" width="1.109375" style="71" customWidth="1"/>
    <col min="11790" max="11790" width="17.109375" style="71" customWidth="1"/>
    <col min="11791" max="12036" width="10.5546875" style="71"/>
    <col min="12037" max="12037" width="32.88671875" style="71" customWidth="1"/>
    <col min="12038" max="12038" width="3.44140625" style="71" customWidth="1"/>
    <col min="12039" max="12039" width="14.44140625" style="71" customWidth="1"/>
    <col min="12040" max="12041" width="1.109375" style="71" customWidth="1"/>
    <col min="12042" max="12042" width="17.109375" style="71" customWidth="1"/>
    <col min="12043" max="12043" width="1.109375" style="71" customWidth="1"/>
    <col min="12044" max="12044" width="17.109375" style="71" customWidth="1"/>
    <col min="12045" max="12045" width="1.109375" style="71" customWidth="1"/>
    <col min="12046" max="12046" width="17.109375" style="71" customWidth="1"/>
    <col min="12047" max="12292" width="10.5546875" style="71"/>
    <col min="12293" max="12293" width="32.88671875" style="71" customWidth="1"/>
    <col min="12294" max="12294" width="3.44140625" style="71" customWidth="1"/>
    <col min="12295" max="12295" width="14.44140625" style="71" customWidth="1"/>
    <col min="12296" max="12297" width="1.109375" style="71" customWidth="1"/>
    <col min="12298" max="12298" width="17.109375" style="71" customWidth="1"/>
    <col min="12299" max="12299" width="1.109375" style="71" customWidth="1"/>
    <col min="12300" max="12300" width="17.109375" style="71" customWidth="1"/>
    <col min="12301" max="12301" width="1.109375" style="71" customWidth="1"/>
    <col min="12302" max="12302" width="17.109375" style="71" customWidth="1"/>
    <col min="12303" max="12548" width="10.5546875" style="71"/>
    <col min="12549" max="12549" width="32.88671875" style="71" customWidth="1"/>
    <col min="12550" max="12550" width="3.44140625" style="71" customWidth="1"/>
    <col min="12551" max="12551" width="14.44140625" style="71" customWidth="1"/>
    <col min="12552" max="12553" width="1.109375" style="71" customWidth="1"/>
    <col min="12554" max="12554" width="17.109375" style="71" customWidth="1"/>
    <col min="12555" max="12555" width="1.109375" style="71" customWidth="1"/>
    <col min="12556" max="12556" width="17.109375" style="71" customWidth="1"/>
    <col min="12557" max="12557" width="1.109375" style="71" customWidth="1"/>
    <col min="12558" max="12558" width="17.109375" style="71" customWidth="1"/>
    <col min="12559" max="12804" width="10.5546875" style="71"/>
    <col min="12805" max="12805" width="32.88671875" style="71" customWidth="1"/>
    <col min="12806" max="12806" width="3.44140625" style="71" customWidth="1"/>
    <col min="12807" max="12807" width="14.44140625" style="71" customWidth="1"/>
    <col min="12808" max="12809" width="1.109375" style="71" customWidth="1"/>
    <col min="12810" max="12810" width="17.109375" style="71" customWidth="1"/>
    <col min="12811" max="12811" width="1.109375" style="71" customWidth="1"/>
    <col min="12812" max="12812" width="17.109375" style="71" customWidth="1"/>
    <col min="12813" max="12813" width="1.109375" style="71" customWidth="1"/>
    <col min="12814" max="12814" width="17.109375" style="71" customWidth="1"/>
    <col min="12815" max="13060" width="10.5546875" style="71"/>
    <col min="13061" max="13061" width="32.88671875" style="71" customWidth="1"/>
    <col min="13062" max="13062" width="3.44140625" style="71" customWidth="1"/>
    <col min="13063" max="13063" width="14.44140625" style="71" customWidth="1"/>
    <col min="13064" max="13065" width="1.109375" style="71" customWidth="1"/>
    <col min="13066" max="13066" width="17.109375" style="71" customWidth="1"/>
    <col min="13067" max="13067" width="1.109375" style="71" customWidth="1"/>
    <col min="13068" max="13068" width="17.109375" style="71" customWidth="1"/>
    <col min="13069" max="13069" width="1.109375" style="71" customWidth="1"/>
    <col min="13070" max="13070" width="17.109375" style="71" customWidth="1"/>
    <col min="13071" max="13316" width="10.5546875" style="71"/>
    <col min="13317" max="13317" width="32.88671875" style="71" customWidth="1"/>
    <col min="13318" max="13318" width="3.44140625" style="71" customWidth="1"/>
    <col min="13319" max="13319" width="14.44140625" style="71" customWidth="1"/>
    <col min="13320" max="13321" width="1.109375" style="71" customWidth="1"/>
    <col min="13322" max="13322" width="17.109375" style="71" customWidth="1"/>
    <col min="13323" max="13323" width="1.109375" style="71" customWidth="1"/>
    <col min="13324" max="13324" width="17.109375" style="71" customWidth="1"/>
    <col min="13325" max="13325" width="1.109375" style="71" customWidth="1"/>
    <col min="13326" max="13326" width="17.109375" style="71" customWidth="1"/>
    <col min="13327" max="13572" width="10.5546875" style="71"/>
    <col min="13573" max="13573" width="32.88671875" style="71" customWidth="1"/>
    <col min="13574" max="13574" width="3.44140625" style="71" customWidth="1"/>
    <col min="13575" max="13575" width="14.44140625" style="71" customWidth="1"/>
    <col min="13576" max="13577" width="1.109375" style="71" customWidth="1"/>
    <col min="13578" max="13578" width="17.109375" style="71" customWidth="1"/>
    <col min="13579" max="13579" width="1.109375" style="71" customWidth="1"/>
    <col min="13580" max="13580" width="17.109375" style="71" customWidth="1"/>
    <col min="13581" max="13581" width="1.109375" style="71" customWidth="1"/>
    <col min="13582" max="13582" width="17.109375" style="71" customWidth="1"/>
    <col min="13583" max="13828" width="10.5546875" style="71"/>
    <col min="13829" max="13829" width="32.88671875" style="71" customWidth="1"/>
    <col min="13830" max="13830" width="3.44140625" style="71" customWidth="1"/>
    <col min="13831" max="13831" width="14.44140625" style="71" customWidth="1"/>
    <col min="13832" max="13833" width="1.109375" style="71" customWidth="1"/>
    <col min="13834" max="13834" width="17.109375" style="71" customWidth="1"/>
    <col min="13835" max="13835" width="1.109375" style="71" customWidth="1"/>
    <col min="13836" max="13836" width="17.109375" style="71" customWidth="1"/>
    <col min="13837" max="13837" width="1.109375" style="71" customWidth="1"/>
    <col min="13838" max="13838" width="17.109375" style="71" customWidth="1"/>
    <col min="13839" max="14084" width="10.5546875" style="71"/>
    <col min="14085" max="14085" width="32.88671875" style="71" customWidth="1"/>
    <col min="14086" max="14086" width="3.44140625" style="71" customWidth="1"/>
    <col min="14087" max="14087" width="14.44140625" style="71" customWidth="1"/>
    <col min="14088" max="14089" width="1.109375" style="71" customWidth="1"/>
    <col min="14090" max="14090" width="17.109375" style="71" customWidth="1"/>
    <col min="14091" max="14091" width="1.109375" style="71" customWidth="1"/>
    <col min="14092" max="14092" width="17.109375" style="71" customWidth="1"/>
    <col min="14093" max="14093" width="1.109375" style="71" customWidth="1"/>
    <col min="14094" max="14094" width="17.109375" style="71" customWidth="1"/>
    <col min="14095" max="14340" width="10.5546875" style="71"/>
    <col min="14341" max="14341" width="32.88671875" style="71" customWidth="1"/>
    <col min="14342" max="14342" width="3.44140625" style="71" customWidth="1"/>
    <col min="14343" max="14343" width="14.44140625" style="71" customWidth="1"/>
    <col min="14344" max="14345" width="1.109375" style="71" customWidth="1"/>
    <col min="14346" max="14346" width="17.109375" style="71" customWidth="1"/>
    <col min="14347" max="14347" width="1.109375" style="71" customWidth="1"/>
    <col min="14348" max="14348" width="17.109375" style="71" customWidth="1"/>
    <col min="14349" max="14349" width="1.109375" style="71" customWidth="1"/>
    <col min="14350" max="14350" width="17.109375" style="71" customWidth="1"/>
    <col min="14351" max="14596" width="10.5546875" style="71"/>
    <col min="14597" max="14597" width="32.88671875" style="71" customWidth="1"/>
    <col min="14598" max="14598" width="3.44140625" style="71" customWidth="1"/>
    <col min="14599" max="14599" width="14.44140625" style="71" customWidth="1"/>
    <col min="14600" max="14601" width="1.109375" style="71" customWidth="1"/>
    <col min="14602" max="14602" width="17.109375" style="71" customWidth="1"/>
    <col min="14603" max="14603" width="1.109375" style="71" customWidth="1"/>
    <col min="14604" max="14604" width="17.109375" style="71" customWidth="1"/>
    <col min="14605" max="14605" width="1.109375" style="71" customWidth="1"/>
    <col min="14606" max="14606" width="17.109375" style="71" customWidth="1"/>
    <col min="14607" max="14852" width="10.5546875" style="71"/>
    <col min="14853" max="14853" width="32.88671875" style="71" customWidth="1"/>
    <col min="14854" max="14854" width="3.44140625" style="71" customWidth="1"/>
    <col min="14855" max="14855" width="14.44140625" style="71" customWidth="1"/>
    <col min="14856" max="14857" width="1.109375" style="71" customWidth="1"/>
    <col min="14858" max="14858" width="17.109375" style="71" customWidth="1"/>
    <col min="14859" max="14859" width="1.109375" style="71" customWidth="1"/>
    <col min="14860" max="14860" width="17.109375" style="71" customWidth="1"/>
    <col min="14861" max="14861" width="1.109375" style="71" customWidth="1"/>
    <col min="14862" max="14862" width="17.109375" style="71" customWidth="1"/>
    <col min="14863" max="15108" width="10.5546875" style="71"/>
    <col min="15109" max="15109" width="32.88671875" style="71" customWidth="1"/>
    <col min="15110" max="15110" width="3.44140625" style="71" customWidth="1"/>
    <col min="15111" max="15111" width="14.44140625" style="71" customWidth="1"/>
    <col min="15112" max="15113" width="1.109375" style="71" customWidth="1"/>
    <col min="15114" max="15114" width="17.109375" style="71" customWidth="1"/>
    <col min="15115" max="15115" width="1.109375" style="71" customWidth="1"/>
    <col min="15116" max="15116" width="17.109375" style="71" customWidth="1"/>
    <col min="15117" max="15117" width="1.109375" style="71" customWidth="1"/>
    <col min="15118" max="15118" width="17.109375" style="71" customWidth="1"/>
    <col min="15119" max="15364" width="10.5546875" style="71"/>
    <col min="15365" max="15365" width="32.88671875" style="71" customWidth="1"/>
    <col min="15366" max="15366" width="3.44140625" style="71" customWidth="1"/>
    <col min="15367" max="15367" width="14.44140625" style="71" customWidth="1"/>
    <col min="15368" max="15369" width="1.109375" style="71" customWidth="1"/>
    <col min="15370" max="15370" width="17.109375" style="71" customWidth="1"/>
    <col min="15371" max="15371" width="1.109375" style="71" customWidth="1"/>
    <col min="15372" max="15372" width="17.109375" style="71" customWidth="1"/>
    <col min="15373" max="15373" width="1.109375" style="71" customWidth="1"/>
    <col min="15374" max="15374" width="17.109375" style="71" customWidth="1"/>
    <col min="15375" max="15620" width="10.5546875" style="71"/>
    <col min="15621" max="15621" width="32.88671875" style="71" customWidth="1"/>
    <col min="15622" max="15622" width="3.44140625" style="71" customWidth="1"/>
    <col min="15623" max="15623" width="14.44140625" style="71" customWidth="1"/>
    <col min="15624" max="15625" width="1.109375" style="71" customWidth="1"/>
    <col min="15626" max="15626" width="17.109375" style="71" customWidth="1"/>
    <col min="15627" max="15627" width="1.109375" style="71" customWidth="1"/>
    <col min="15628" max="15628" width="17.109375" style="71" customWidth="1"/>
    <col min="15629" max="15629" width="1.109375" style="71" customWidth="1"/>
    <col min="15630" max="15630" width="17.109375" style="71" customWidth="1"/>
    <col min="15631" max="15876" width="10.5546875" style="71"/>
    <col min="15877" max="15877" width="32.88671875" style="71" customWidth="1"/>
    <col min="15878" max="15878" width="3.44140625" style="71" customWidth="1"/>
    <col min="15879" max="15879" width="14.44140625" style="71" customWidth="1"/>
    <col min="15880" max="15881" width="1.109375" style="71" customWidth="1"/>
    <col min="15882" max="15882" width="17.109375" style="71" customWidth="1"/>
    <col min="15883" max="15883" width="1.109375" style="71" customWidth="1"/>
    <col min="15884" max="15884" width="17.109375" style="71" customWidth="1"/>
    <col min="15885" max="15885" width="1.109375" style="71" customWidth="1"/>
    <col min="15886" max="15886" width="17.109375" style="71" customWidth="1"/>
    <col min="15887" max="16132" width="10.5546875" style="71"/>
    <col min="16133" max="16133" width="32.88671875" style="71" customWidth="1"/>
    <col min="16134" max="16134" width="3.44140625" style="71" customWidth="1"/>
    <col min="16135" max="16135" width="14.44140625" style="71" customWidth="1"/>
    <col min="16136" max="16137" width="1.109375" style="71" customWidth="1"/>
    <col min="16138" max="16138" width="17.109375" style="71" customWidth="1"/>
    <col min="16139" max="16139" width="1.109375" style="71" customWidth="1"/>
    <col min="16140" max="16140" width="17.109375" style="71" customWidth="1"/>
    <col min="16141" max="16141" width="1.109375" style="71" customWidth="1"/>
    <col min="16142" max="16142" width="17.109375" style="71" customWidth="1"/>
    <col min="16143" max="16384" width="10.5546875" style="71"/>
  </cols>
  <sheetData>
    <row r="1" spans="1:14" ht="21.75" customHeight="1">
      <c r="A1" s="1" t="s">
        <v>162</v>
      </c>
      <c r="B1" s="73"/>
      <c r="C1" s="73"/>
      <c r="D1" s="73"/>
      <c r="E1" s="73"/>
      <c r="F1" s="73"/>
      <c r="H1" s="71"/>
    </row>
    <row r="2" spans="1:14" ht="21.75" customHeight="1">
      <c r="A2" s="1" t="s">
        <v>163</v>
      </c>
      <c r="B2" s="87"/>
      <c r="C2" s="87"/>
      <c r="D2" s="87"/>
      <c r="E2" s="87"/>
      <c r="F2" s="87"/>
      <c r="H2" s="71"/>
    </row>
    <row r="3" spans="1:14" ht="21.75" customHeight="1">
      <c r="A3" s="130" t="s">
        <v>29</v>
      </c>
      <c r="B3" s="130"/>
      <c r="C3" s="130"/>
      <c r="D3" s="130"/>
      <c r="E3" s="130"/>
      <c r="F3" s="130"/>
      <c r="H3" s="71"/>
    </row>
    <row r="4" spans="1:14" ht="21.75" customHeight="1">
      <c r="A4" s="130" t="s">
        <v>156</v>
      </c>
      <c r="B4" s="130"/>
      <c r="C4" s="130"/>
      <c r="D4" s="130"/>
      <c r="E4" s="130"/>
      <c r="F4" s="130"/>
      <c r="H4" s="71"/>
    </row>
    <row r="5" spans="1:14" ht="21.75" customHeight="1">
      <c r="A5" s="49"/>
      <c r="B5" s="49"/>
      <c r="D5" s="49"/>
      <c r="F5" s="71"/>
      <c r="H5" s="71"/>
      <c r="J5" s="50"/>
      <c r="L5" s="50"/>
      <c r="N5" s="50" t="s">
        <v>0</v>
      </c>
    </row>
    <row r="6" spans="1:14" ht="21.75" customHeight="1">
      <c r="A6" s="49"/>
      <c r="B6" s="49"/>
      <c r="D6" s="131" t="s">
        <v>102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</row>
    <row r="7" spans="1:14" ht="21.75" customHeight="1">
      <c r="A7" s="49"/>
      <c r="B7" s="49"/>
      <c r="D7" s="49"/>
      <c r="F7" s="71"/>
      <c r="H7" s="71"/>
      <c r="J7" s="133" t="s">
        <v>62</v>
      </c>
      <c r="K7" s="133"/>
      <c r="L7" s="133"/>
      <c r="N7" s="50"/>
    </row>
    <row r="8" spans="1:14" ht="21.75" customHeight="1">
      <c r="A8" s="49"/>
      <c r="B8" s="49"/>
      <c r="D8" s="49"/>
      <c r="F8" s="71"/>
      <c r="H8" s="71"/>
      <c r="J8" s="51" t="s">
        <v>63</v>
      </c>
      <c r="L8" s="50"/>
      <c r="N8" s="50"/>
    </row>
    <row r="9" spans="1:14" ht="21.75" customHeight="1">
      <c r="A9" s="49"/>
      <c r="B9" s="49"/>
      <c r="D9" s="49"/>
      <c r="F9" s="71"/>
      <c r="H9" s="71"/>
      <c r="J9" s="89" t="s">
        <v>64</v>
      </c>
      <c r="L9" s="50"/>
      <c r="N9" s="50"/>
    </row>
    <row r="10" spans="1:14" ht="21.75" customHeight="1">
      <c r="A10" s="72"/>
      <c r="B10" s="72"/>
      <c r="C10" s="52"/>
      <c r="D10" s="49"/>
      <c r="E10" s="52"/>
      <c r="F10" s="131" t="s">
        <v>44</v>
      </c>
      <c r="G10" s="131"/>
      <c r="H10" s="131"/>
      <c r="I10" s="52"/>
      <c r="J10" s="49" t="s">
        <v>56</v>
      </c>
      <c r="K10" s="52"/>
      <c r="L10" s="49" t="s">
        <v>31</v>
      </c>
      <c r="M10" s="53"/>
      <c r="N10" s="49" t="s">
        <v>31</v>
      </c>
    </row>
    <row r="11" spans="1:14" ht="21.75" customHeight="1">
      <c r="A11" s="72"/>
      <c r="B11" s="72"/>
      <c r="C11" s="72"/>
      <c r="D11" s="49" t="s">
        <v>46</v>
      </c>
      <c r="E11" s="53"/>
      <c r="F11" s="70" t="s">
        <v>116</v>
      </c>
      <c r="I11" s="52"/>
      <c r="J11" s="49" t="s">
        <v>57</v>
      </c>
      <c r="K11" s="52"/>
      <c r="L11" s="49" t="s">
        <v>58</v>
      </c>
      <c r="M11" s="53"/>
      <c r="N11" s="49" t="s">
        <v>59</v>
      </c>
    </row>
    <row r="12" spans="1:14" ht="21.75" customHeight="1">
      <c r="A12" s="49"/>
      <c r="B12" s="88" t="s">
        <v>1</v>
      </c>
      <c r="C12" s="53"/>
      <c r="D12" s="88" t="s">
        <v>47</v>
      </c>
      <c r="E12" s="53"/>
      <c r="F12" s="88" t="s">
        <v>117</v>
      </c>
      <c r="G12" s="53"/>
      <c r="H12" s="88" t="s">
        <v>30</v>
      </c>
      <c r="I12" s="53"/>
      <c r="J12" s="88" t="s">
        <v>98</v>
      </c>
      <c r="K12" s="53"/>
      <c r="L12" s="88" t="s">
        <v>60</v>
      </c>
      <c r="M12" s="53"/>
      <c r="N12" s="88" t="s">
        <v>61</v>
      </c>
    </row>
    <row r="13" spans="1:14" ht="21.75" customHeight="1">
      <c r="A13" s="73" t="s">
        <v>133</v>
      </c>
      <c r="B13" s="73"/>
      <c r="C13" s="74"/>
      <c r="D13" s="74">
        <v>320000000</v>
      </c>
      <c r="E13" s="74"/>
      <c r="F13" s="74">
        <v>19800000</v>
      </c>
      <c r="G13" s="74"/>
      <c r="H13" s="74">
        <v>224784827</v>
      </c>
      <c r="I13" s="74"/>
      <c r="J13" s="74">
        <v>174577853</v>
      </c>
      <c r="K13" s="74"/>
      <c r="L13" s="74">
        <v>174577853</v>
      </c>
      <c r="M13" s="74"/>
      <c r="N13" s="74">
        <f>SUM(D13:J13)</f>
        <v>739162680</v>
      </c>
    </row>
    <row r="14" spans="1:14" ht="21.75" customHeight="1">
      <c r="A14" s="72" t="s">
        <v>53</v>
      </c>
      <c r="B14" s="54"/>
      <c r="C14" s="74"/>
      <c r="D14" s="55">
        <v>0</v>
      </c>
      <c r="E14" s="74"/>
      <c r="F14" s="55">
        <v>0</v>
      </c>
      <c r="G14" s="74"/>
      <c r="H14" s="55">
        <f>SUM(PL!K49)</f>
        <v>117310034</v>
      </c>
      <c r="I14" s="74"/>
      <c r="J14" s="55">
        <v>0</v>
      </c>
      <c r="K14" s="74"/>
      <c r="L14" s="55">
        <f t="shared" ref="L14:L18" si="0">SUM(J14:K14)</f>
        <v>0</v>
      </c>
      <c r="M14" s="74"/>
      <c r="N14" s="55">
        <f t="shared" ref="N14:N18" si="1">SUM(D14:J14)</f>
        <v>117310034</v>
      </c>
    </row>
    <row r="15" spans="1:14" ht="21.75" customHeight="1">
      <c r="A15" s="72" t="s">
        <v>54</v>
      </c>
      <c r="B15" s="54"/>
      <c r="C15" s="74"/>
      <c r="D15" s="56">
        <v>0</v>
      </c>
      <c r="E15" s="74"/>
      <c r="F15" s="56">
        <v>0</v>
      </c>
      <c r="G15" s="74"/>
      <c r="H15" s="56">
        <f>SUM(PL!K60)</f>
        <v>9485554</v>
      </c>
      <c r="I15" s="74"/>
      <c r="J15" s="56">
        <f>PL!K63</f>
        <v>813952</v>
      </c>
      <c r="K15" s="74"/>
      <c r="L15" s="56">
        <f t="shared" si="0"/>
        <v>813952</v>
      </c>
      <c r="M15" s="74"/>
      <c r="N15" s="56">
        <f t="shared" si="1"/>
        <v>10299506</v>
      </c>
    </row>
    <row r="16" spans="1:14" ht="21.75" customHeight="1">
      <c r="A16" s="72" t="s">
        <v>55</v>
      </c>
      <c r="B16" s="54"/>
      <c r="C16" s="74"/>
      <c r="D16" s="55">
        <f>SUM(D14:D15)</f>
        <v>0</v>
      </c>
      <c r="E16" s="74"/>
      <c r="F16" s="55">
        <f>SUM(F14:F15)</f>
        <v>0</v>
      </c>
      <c r="G16" s="74"/>
      <c r="H16" s="55">
        <f>SUM(H14:H15)</f>
        <v>126795588</v>
      </c>
      <c r="I16" s="74"/>
      <c r="J16" s="55">
        <f>SUM(J14:J15)</f>
        <v>813952</v>
      </c>
      <c r="K16" s="74"/>
      <c r="L16" s="55">
        <f t="shared" si="0"/>
        <v>813952</v>
      </c>
      <c r="M16" s="74"/>
      <c r="N16" s="55">
        <f t="shared" si="1"/>
        <v>127609540</v>
      </c>
    </row>
    <row r="17" spans="1:14" ht="21.75" customHeight="1">
      <c r="A17" s="72" t="s">
        <v>144</v>
      </c>
      <c r="B17" s="54">
        <v>25</v>
      </c>
      <c r="C17" s="36"/>
      <c r="D17" s="85">
        <v>0</v>
      </c>
      <c r="E17" s="84"/>
      <c r="F17" s="85">
        <v>12200000</v>
      </c>
      <c r="G17" s="84"/>
      <c r="H17" s="85">
        <v>-12200000</v>
      </c>
      <c r="I17" s="85"/>
      <c r="J17" s="85">
        <v>0</v>
      </c>
      <c r="K17" s="84"/>
      <c r="L17" s="85">
        <v>0</v>
      </c>
      <c r="M17" s="84"/>
      <c r="N17" s="84">
        <f>SUM(D17:J17)</f>
        <v>0</v>
      </c>
    </row>
    <row r="18" spans="1:14" ht="21.75" customHeight="1">
      <c r="A18" s="72" t="s">
        <v>99</v>
      </c>
      <c r="B18" s="54">
        <v>35</v>
      </c>
      <c r="C18" s="74"/>
      <c r="D18" s="55">
        <v>0</v>
      </c>
      <c r="E18" s="74"/>
      <c r="F18" s="55">
        <v>0</v>
      </c>
      <c r="G18" s="74"/>
      <c r="H18" s="55">
        <v>-19200000</v>
      </c>
      <c r="I18" s="74"/>
      <c r="J18" s="55">
        <v>0</v>
      </c>
      <c r="K18" s="74"/>
      <c r="L18" s="55">
        <f t="shared" si="0"/>
        <v>0</v>
      </c>
      <c r="M18" s="74"/>
      <c r="N18" s="55">
        <f t="shared" si="1"/>
        <v>-19200000</v>
      </c>
    </row>
    <row r="19" spans="1:14" ht="21.75" customHeight="1" thickBot="1">
      <c r="A19" s="73" t="s">
        <v>134</v>
      </c>
      <c r="B19" s="73"/>
      <c r="C19" s="74"/>
      <c r="D19" s="57">
        <f>SUM(D13:D15,D17:E18)</f>
        <v>320000000</v>
      </c>
      <c r="E19" s="74"/>
      <c r="F19" s="57">
        <f>SUM(F13:F15,F17:G18)</f>
        <v>32000000</v>
      </c>
      <c r="G19" s="74"/>
      <c r="H19" s="57">
        <f>SUM(H13:H15,H17:I18)</f>
        <v>320180415</v>
      </c>
      <c r="I19" s="74"/>
      <c r="J19" s="57">
        <f>SUM(J13:J15,J17:K18)</f>
        <v>175391805</v>
      </c>
      <c r="K19" s="74"/>
      <c r="L19" s="57">
        <f>SUM(L13:L15,L17:M18)</f>
        <v>175391805</v>
      </c>
      <c r="M19" s="74"/>
      <c r="N19" s="57">
        <f>SUM(N13:N15,N17:O18)</f>
        <v>847572220</v>
      </c>
    </row>
    <row r="20" spans="1:14" ht="21.75" customHeight="1" thickTop="1">
      <c r="A20" s="73"/>
      <c r="B20" s="73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1.75" customHeight="1">
      <c r="A21" s="73" t="s">
        <v>157</v>
      </c>
      <c r="B21" s="54"/>
      <c r="C21" s="74"/>
      <c r="D21" s="74">
        <f>SUM(D19)</f>
        <v>320000000</v>
      </c>
      <c r="E21" s="74"/>
      <c r="F21" s="74">
        <f>SUM(F19)</f>
        <v>32000000</v>
      </c>
      <c r="G21" s="74"/>
      <c r="H21" s="74">
        <f>SUM(H19)</f>
        <v>320180415</v>
      </c>
      <c r="I21" s="74"/>
      <c r="J21" s="74">
        <f>SUM(J19)</f>
        <v>175391805</v>
      </c>
      <c r="K21" s="74"/>
      <c r="L21" s="74">
        <f>SUM(L19)</f>
        <v>175391805</v>
      </c>
      <c r="M21" s="74"/>
      <c r="N21" s="74">
        <f>SUM(N19)</f>
        <v>847572220</v>
      </c>
    </row>
    <row r="22" spans="1:14" ht="21.75" customHeight="1">
      <c r="A22" s="72" t="s">
        <v>53</v>
      </c>
      <c r="B22" s="54"/>
      <c r="C22" s="74"/>
      <c r="D22" s="74">
        <v>0</v>
      </c>
      <c r="E22" s="74"/>
      <c r="F22" s="74">
        <v>0</v>
      </c>
      <c r="G22" s="74"/>
      <c r="H22" s="74">
        <f>SUM(PL!I49)</f>
        <v>74923148</v>
      </c>
      <c r="I22" s="74"/>
      <c r="J22" s="74">
        <v>0</v>
      </c>
      <c r="K22" s="74"/>
      <c r="L22" s="74">
        <v>0</v>
      </c>
      <c r="M22" s="74"/>
      <c r="N22" s="74">
        <f t="shared" ref="N22:N26" si="2">SUM(D22:J22)</f>
        <v>74923148</v>
      </c>
    </row>
    <row r="23" spans="1:14" ht="21.75" customHeight="1">
      <c r="A23" s="72" t="s">
        <v>54</v>
      </c>
      <c r="B23" s="54"/>
      <c r="C23" s="36"/>
      <c r="D23" s="56">
        <v>0</v>
      </c>
      <c r="E23" s="36"/>
      <c r="F23" s="58">
        <v>0</v>
      </c>
      <c r="G23" s="36"/>
      <c r="H23" s="58">
        <f>SUM(PL!I60)</f>
        <v>17708452</v>
      </c>
      <c r="I23" s="36"/>
      <c r="J23" s="59">
        <f>PL!I63</f>
        <v>0</v>
      </c>
      <c r="K23" s="36"/>
      <c r="L23" s="59">
        <f t="shared" ref="L23:L26" si="3">SUM(J23:K23)</f>
        <v>0</v>
      </c>
      <c r="M23" s="36"/>
      <c r="N23" s="59">
        <f t="shared" si="2"/>
        <v>17708452</v>
      </c>
    </row>
    <row r="24" spans="1:14" ht="21.75" customHeight="1">
      <c r="A24" s="72" t="s">
        <v>55</v>
      </c>
      <c r="B24" s="54"/>
      <c r="C24" s="36"/>
      <c r="D24" s="55">
        <f>SUM(D22:D23)</f>
        <v>0</v>
      </c>
      <c r="E24" s="36"/>
      <c r="F24" s="55">
        <f>SUM(F22:F23)</f>
        <v>0</v>
      </c>
      <c r="G24" s="36"/>
      <c r="H24" s="55">
        <f>SUM(H22:H23)</f>
        <v>92631600</v>
      </c>
      <c r="I24" s="36"/>
      <c r="J24" s="55">
        <f>SUM(J22:J23)</f>
        <v>0</v>
      </c>
      <c r="K24" s="36"/>
      <c r="L24" s="55">
        <f>SUM(L22:L23)</f>
        <v>0</v>
      </c>
      <c r="M24" s="36"/>
      <c r="N24" s="55">
        <f>SUM(N22:N23)</f>
        <v>92631600</v>
      </c>
    </row>
    <row r="25" spans="1:14" ht="21.75" customHeight="1">
      <c r="A25" s="72" t="s">
        <v>144</v>
      </c>
      <c r="B25" s="54">
        <v>25</v>
      </c>
      <c r="C25" s="36"/>
      <c r="D25" s="85">
        <v>0</v>
      </c>
      <c r="E25" s="84"/>
      <c r="F25" s="85">
        <v>8000000</v>
      </c>
      <c r="G25" s="84"/>
      <c r="H25" s="85">
        <v>-8000000</v>
      </c>
      <c r="I25" s="85"/>
      <c r="J25" s="85">
        <v>0</v>
      </c>
      <c r="K25" s="84"/>
      <c r="L25" s="85">
        <v>0</v>
      </c>
      <c r="M25" s="84"/>
      <c r="N25" s="84">
        <f>SUM(D25:J25)</f>
        <v>0</v>
      </c>
    </row>
    <row r="26" spans="1:14" ht="21.75" customHeight="1">
      <c r="A26" s="72" t="s">
        <v>99</v>
      </c>
      <c r="B26" s="54">
        <v>35</v>
      </c>
      <c r="C26" s="36"/>
      <c r="D26" s="55">
        <v>0</v>
      </c>
      <c r="E26" s="36"/>
      <c r="F26" s="55">
        <v>0</v>
      </c>
      <c r="G26" s="36"/>
      <c r="H26" s="55">
        <v>-48000000</v>
      </c>
      <c r="I26" s="36"/>
      <c r="J26" s="55">
        <v>0</v>
      </c>
      <c r="K26" s="36"/>
      <c r="L26" s="59">
        <f t="shared" si="3"/>
        <v>0</v>
      </c>
      <c r="M26" s="36"/>
      <c r="N26" s="59">
        <f t="shared" si="2"/>
        <v>-48000000</v>
      </c>
    </row>
    <row r="27" spans="1:14" ht="21.75" customHeight="1" thickBot="1">
      <c r="A27" s="73" t="s">
        <v>159</v>
      </c>
      <c r="B27" s="73"/>
      <c r="C27" s="36"/>
      <c r="D27" s="57">
        <f>SUM(D21,D24:D26)</f>
        <v>320000000</v>
      </c>
      <c r="E27" s="36"/>
      <c r="F27" s="57">
        <f>SUM(F21,F24:F26)</f>
        <v>40000000</v>
      </c>
      <c r="G27" s="36"/>
      <c r="H27" s="57">
        <f>SUM(H21,H24:H26)</f>
        <v>356812015</v>
      </c>
      <c r="I27" s="36"/>
      <c r="J27" s="57">
        <f>SUM(J21,J24:J26)</f>
        <v>175391805</v>
      </c>
      <c r="K27" s="36"/>
      <c r="L27" s="57">
        <f>SUM(L21,L24:L26)</f>
        <v>175391805</v>
      </c>
      <c r="M27" s="36"/>
      <c r="N27" s="57">
        <f>SUM(N21,N24:N26)</f>
        <v>892203820</v>
      </c>
    </row>
    <row r="28" spans="1:14" ht="21.75" customHeight="1" thickTop="1">
      <c r="A28" s="72"/>
      <c r="B28" s="72"/>
      <c r="C28" s="75"/>
      <c r="D28" s="5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1:14" ht="21.75" customHeight="1">
      <c r="A29" s="72" t="s">
        <v>10</v>
      </c>
      <c r="B29" s="72"/>
      <c r="D29" s="5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 ht="21.75" customHeight="1">
      <c r="N30" s="128" t="s">
        <v>204</v>
      </c>
    </row>
    <row r="38" s="71" customFormat="1" ht="21.75" customHeight="1"/>
    <row r="39" s="71" customFormat="1" ht="21.75" customHeight="1"/>
    <row r="40" s="71" customFormat="1" ht="21.75" customHeight="1"/>
    <row r="41" s="71" customFormat="1" ht="21.75" customHeight="1"/>
    <row r="42" s="71" customFormat="1" ht="21.75" customHeight="1"/>
    <row r="43" s="71" customFormat="1" ht="21.75" customHeight="1"/>
    <row r="44" s="71" customFormat="1" ht="21.75" customHeight="1"/>
  </sheetData>
  <mergeCells count="5">
    <mergeCell ref="A3:F3"/>
    <mergeCell ref="A4:F4"/>
    <mergeCell ref="F10:H10"/>
    <mergeCell ref="J7:L7"/>
    <mergeCell ref="D6:N6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1" orientation="landscape" r:id="rId1"/>
  <headerFooter alignWithMargins="0"/>
  <rowBreaks count="3" manualBreakCount="3">
    <brk id="267" max="65535" man="1"/>
    <brk id="290" max="65535" man="1"/>
    <brk id="336" max="65535" man="1"/>
  </rowBreaks>
  <ignoredErrors>
    <ignoredError sqref="D16:F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55"/>
  <sheetViews>
    <sheetView showGridLines="0" tabSelected="1" view="pageBreakPreview" topLeftCell="A91" zoomScaleNormal="100" zoomScaleSheetLayoutView="100" workbookViewId="0">
      <selection activeCell="A99" sqref="A99:XFD100"/>
    </sheetView>
  </sheetViews>
  <sheetFormatPr defaultColWidth="10.5546875" defaultRowHeight="21.75" customHeight="1"/>
  <cols>
    <col min="1" max="1" width="42.109375" style="82" customWidth="1"/>
    <col min="2" max="2" width="15.44140625" style="82" customWidth="1"/>
    <col min="3" max="3" width="1.5546875" style="100" customWidth="1"/>
    <col min="4" max="4" width="14.44140625" style="100" customWidth="1"/>
    <col min="5" max="5" width="1.109375" style="100" customWidth="1"/>
    <col min="6" max="6" width="14.44140625" style="100" customWidth="1"/>
    <col min="7" max="7" width="1.109375" style="100" customWidth="1"/>
    <col min="8" max="8" width="14.44140625" style="100" customWidth="1"/>
    <col min="9" max="9" width="1.109375" style="100" customWidth="1"/>
    <col min="10" max="10" width="14.44140625" style="100" customWidth="1"/>
    <col min="11" max="11" width="0.5546875" style="100" customWidth="1"/>
    <col min="12" max="12" width="11" style="100" bestFit="1" customWidth="1"/>
    <col min="13" max="13" width="73.44140625" style="100" customWidth="1"/>
    <col min="14" max="14" width="47.88671875" style="100" customWidth="1"/>
    <col min="15" max="16384" width="10.5546875" style="100"/>
  </cols>
  <sheetData>
    <row r="1" spans="1:20" s="92" customFormat="1" ht="21.75" customHeight="1">
      <c r="A1" s="1" t="s">
        <v>162</v>
      </c>
      <c r="B1" s="90"/>
      <c r="D1" s="91"/>
      <c r="F1" s="91"/>
      <c r="H1" s="91"/>
      <c r="J1" s="93"/>
      <c r="L1" s="91"/>
      <c r="N1" s="91"/>
      <c r="P1" s="91"/>
      <c r="R1" s="91"/>
      <c r="T1" s="91"/>
    </row>
    <row r="2" spans="1:20" s="92" customFormat="1" ht="21.75" customHeight="1">
      <c r="A2" s="1" t="s">
        <v>163</v>
      </c>
      <c r="B2" s="90"/>
      <c r="D2" s="91"/>
      <c r="F2" s="91"/>
      <c r="H2" s="91"/>
      <c r="J2" s="93"/>
      <c r="L2" s="91"/>
      <c r="N2" s="91"/>
      <c r="P2" s="91"/>
      <c r="R2" s="91"/>
      <c r="T2" s="91"/>
    </row>
    <row r="3" spans="1:20" s="97" customFormat="1" ht="21.75" customHeight="1">
      <c r="A3" s="94" t="s">
        <v>65</v>
      </c>
      <c r="B3" s="94"/>
      <c r="C3" s="95"/>
      <c r="D3" s="96"/>
      <c r="E3" s="95"/>
      <c r="F3" s="96"/>
      <c r="G3" s="95"/>
      <c r="H3" s="96"/>
      <c r="I3" s="96"/>
      <c r="J3" s="96"/>
    </row>
    <row r="4" spans="1:20" s="97" customFormat="1" ht="21.75" customHeight="1">
      <c r="A4" s="90" t="s">
        <v>156</v>
      </c>
      <c r="B4" s="90"/>
      <c r="C4" s="95"/>
      <c r="D4" s="96"/>
      <c r="E4" s="95"/>
      <c r="F4" s="96"/>
      <c r="G4" s="95"/>
      <c r="H4" s="96"/>
      <c r="I4" s="96"/>
      <c r="J4" s="96"/>
    </row>
    <row r="5" spans="1:20" s="97" customFormat="1" ht="21.75" customHeight="1">
      <c r="C5" s="95"/>
      <c r="D5" s="95"/>
      <c r="E5" s="95"/>
      <c r="F5" s="95"/>
      <c r="G5" s="95"/>
      <c r="H5" s="95"/>
      <c r="I5" s="96"/>
      <c r="J5" s="93" t="s">
        <v>0</v>
      </c>
    </row>
    <row r="6" spans="1:20" s="97" customFormat="1" ht="21.75" customHeight="1">
      <c r="C6" s="95"/>
      <c r="D6" s="129" t="s">
        <v>101</v>
      </c>
      <c r="E6" s="129"/>
      <c r="F6" s="129"/>
      <c r="G6" s="5"/>
      <c r="H6" s="129" t="s">
        <v>102</v>
      </c>
      <c r="I6" s="129"/>
      <c r="J6" s="129"/>
    </row>
    <row r="7" spans="1:20" s="77" customFormat="1" ht="21.75" customHeight="1">
      <c r="C7" s="8"/>
      <c r="D7" s="66" t="s">
        <v>160</v>
      </c>
      <c r="E7" s="47"/>
      <c r="F7" s="66" t="s">
        <v>132</v>
      </c>
      <c r="G7" s="8"/>
      <c r="H7" s="66" t="s">
        <v>160</v>
      </c>
      <c r="I7" s="47"/>
      <c r="J7" s="66" t="s">
        <v>132</v>
      </c>
      <c r="L7" s="44"/>
    </row>
    <row r="8" spans="1:20" ht="21.75" customHeight="1">
      <c r="A8" s="67" t="s">
        <v>66</v>
      </c>
      <c r="B8" s="67"/>
      <c r="C8" s="98"/>
      <c r="D8" s="99"/>
      <c r="E8" s="98"/>
      <c r="F8" s="99"/>
      <c r="G8" s="98"/>
      <c r="H8" s="99"/>
      <c r="I8" s="99"/>
      <c r="J8" s="99"/>
    </row>
    <row r="9" spans="1:20" ht="21.75" customHeight="1">
      <c r="A9" s="82" t="s">
        <v>67</v>
      </c>
      <c r="D9" s="101">
        <f>PL!E19</f>
        <v>86370701</v>
      </c>
      <c r="F9" s="101">
        <f>PL!G19</f>
        <v>97514617</v>
      </c>
      <c r="H9" s="101">
        <f>PL!I19</f>
        <v>94317586</v>
      </c>
      <c r="I9" s="101"/>
      <c r="J9" s="101">
        <f>PL!K19</f>
        <v>147536438</v>
      </c>
    </row>
    <row r="10" spans="1:20" ht="21.75" customHeight="1">
      <c r="A10" s="82" t="s">
        <v>68</v>
      </c>
      <c r="D10" s="99"/>
      <c r="F10" s="99"/>
      <c r="H10" s="99"/>
      <c r="I10" s="99"/>
      <c r="J10" s="99"/>
    </row>
    <row r="11" spans="1:20" ht="21.75" customHeight="1">
      <c r="A11" s="82" t="s">
        <v>95</v>
      </c>
      <c r="D11" s="99"/>
      <c r="F11" s="99"/>
      <c r="H11" s="99"/>
      <c r="I11" s="99"/>
      <c r="J11" s="99"/>
    </row>
    <row r="12" spans="1:20" ht="21.75" customHeight="1">
      <c r="A12" s="76" t="s">
        <v>69</v>
      </c>
      <c r="B12" s="76"/>
      <c r="D12" s="118">
        <v>46676366</v>
      </c>
      <c r="E12" s="119"/>
      <c r="F12" s="118">
        <v>45726009</v>
      </c>
      <c r="G12" s="119"/>
      <c r="H12" s="118">
        <v>34850825</v>
      </c>
      <c r="I12" s="119"/>
      <c r="J12" s="118">
        <v>31656472</v>
      </c>
    </row>
    <row r="13" spans="1:20" ht="21.75" customHeight="1">
      <c r="A13" s="76" t="s">
        <v>155</v>
      </c>
      <c r="B13" s="76"/>
      <c r="D13" s="118">
        <v>3269294</v>
      </c>
      <c r="E13" s="119"/>
      <c r="F13" s="118">
        <v>2508234</v>
      </c>
      <c r="G13" s="119"/>
      <c r="H13" s="118">
        <v>2888808</v>
      </c>
      <c r="I13" s="119"/>
      <c r="J13" s="118">
        <v>2260700</v>
      </c>
    </row>
    <row r="14" spans="1:20" ht="21.75" customHeight="1">
      <c r="A14" s="76" t="s">
        <v>167</v>
      </c>
      <c r="B14" s="76"/>
      <c r="D14" s="118">
        <v>-6010930</v>
      </c>
      <c r="E14" s="119"/>
      <c r="F14" s="118">
        <v>10618177</v>
      </c>
      <c r="G14" s="119"/>
      <c r="H14" s="118">
        <v>-6010930</v>
      </c>
      <c r="I14" s="119"/>
      <c r="J14" s="118">
        <v>10618177</v>
      </c>
    </row>
    <row r="15" spans="1:20" ht="21.75" customHeight="1">
      <c r="A15" s="76" t="s">
        <v>168</v>
      </c>
      <c r="B15" s="76"/>
      <c r="D15" s="118">
        <v>-2629149</v>
      </c>
      <c r="E15" s="119"/>
      <c r="F15" s="118">
        <v>6941629</v>
      </c>
      <c r="G15" s="119"/>
      <c r="H15" s="118">
        <v>-3928760</v>
      </c>
      <c r="I15" s="119"/>
      <c r="J15" s="118">
        <v>6873629</v>
      </c>
    </row>
    <row r="16" spans="1:20" ht="21.75" customHeight="1">
      <c r="A16" s="82" t="s">
        <v>185</v>
      </c>
      <c r="D16" s="118">
        <v>271773</v>
      </c>
      <c r="E16" s="119"/>
      <c r="F16" s="118">
        <v>7898062</v>
      </c>
      <c r="G16" s="119"/>
      <c r="H16" s="118">
        <v>14777</v>
      </c>
      <c r="I16" s="119"/>
      <c r="J16" s="118">
        <v>222357</v>
      </c>
    </row>
    <row r="17" spans="1:10" ht="21.75" customHeight="1">
      <c r="A17" s="82" t="s">
        <v>182</v>
      </c>
      <c r="D17" s="118">
        <v>26000</v>
      </c>
      <c r="E17" s="119"/>
      <c r="F17" s="120">
        <v>0</v>
      </c>
      <c r="G17" s="119"/>
      <c r="H17" s="118">
        <v>26000</v>
      </c>
      <c r="I17" s="119"/>
      <c r="J17" s="120">
        <v>0</v>
      </c>
    </row>
    <row r="18" spans="1:10" ht="21.75" customHeight="1">
      <c r="A18" s="82" t="s">
        <v>141</v>
      </c>
      <c r="D18" s="120">
        <v>0</v>
      </c>
      <c r="E18" s="119"/>
      <c r="F18" s="120">
        <v>0</v>
      </c>
      <c r="G18" s="119"/>
      <c r="H18" s="118">
        <v>1711491</v>
      </c>
      <c r="I18" s="119"/>
      <c r="J18" s="118">
        <v>1027802</v>
      </c>
    </row>
    <row r="19" spans="1:10" ht="21.6" customHeight="1">
      <c r="A19" s="124" t="s">
        <v>181</v>
      </c>
      <c r="D19" s="120">
        <v>-654149</v>
      </c>
      <c r="E19" s="119"/>
      <c r="F19" s="120">
        <v>-8763</v>
      </c>
      <c r="G19" s="119"/>
      <c r="H19" s="120">
        <v>-654149</v>
      </c>
      <c r="I19" s="119"/>
      <c r="J19" s="120">
        <v>-8763</v>
      </c>
    </row>
    <row r="20" spans="1:10" ht="21.6" customHeight="1">
      <c r="A20" s="82" t="s">
        <v>145</v>
      </c>
      <c r="D20" s="120">
        <v>0</v>
      </c>
      <c r="E20" s="119"/>
      <c r="F20" s="118">
        <v>-4271700</v>
      </c>
      <c r="G20" s="119"/>
      <c r="H20" s="120">
        <v>0</v>
      </c>
      <c r="I20" s="119"/>
      <c r="J20" s="118">
        <v>-4271700</v>
      </c>
    </row>
    <row r="21" spans="1:10" ht="21.75" customHeight="1">
      <c r="A21" s="82" t="s">
        <v>100</v>
      </c>
      <c r="C21" s="97"/>
      <c r="D21" s="118">
        <v>6281995</v>
      </c>
      <c r="E21" s="119"/>
      <c r="F21" s="118">
        <v>6270133</v>
      </c>
      <c r="G21" s="119"/>
      <c r="H21" s="118">
        <v>6281995</v>
      </c>
      <c r="I21" s="119"/>
      <c r="J21" s="118">
        <v>6270133</v>
      </c>
    </row>
    <row r="22" spans="1:10" ht="21.75" customHeight="1">
      <c r="A22" s="82" t="s">
        <v>125</v>
      </c>
      <c r="C22" s="97"/>
      <c r="D22" s="118">
        <v>-1602383</v>
      </c>
      <c r="E22" s="119"/>
      <c r="F22" s="118">
        <v>5088317</v>
      </c>
      <c r="G22" s="119"/>
      <c r="H22" s="118">
        <v>-19449406</v>
      </c>
      <c r="I22" s="119"/>
      <c r="J22" s="118">
        <v>9493380</v>
      </c>
    </row>
    <row r="23" spans="1:10" ht="21.75" customHeight="1">
      <c r="A23" s="82" t="s">
        <v>169</v>
      </c>
      <c r="C23" s="97"/>
      <c r="D23" s="118">
        <v>-47923</v>
      </c>
      <c r="E23" s="119"/>
      <c r="F23" s="118">
        <v>-82788</v>
      </c>
      <c r="G23" s="119"/>
      <c r="H23" s="118">
        <v>-7724401</v>
      </c>
      <c r="I23" s="119"/>
      <c r="J23" s="118">
        <v>-11053118</v>
      </c>
    </row>
    <row r="24" spans="1:10" ht="21.75" customHeight="1">
      <c r="A24" s="82" t="s">
        <v>170</v>
      </c>
      <c r="C24" s="97"/>
      <c r="D24" s="121">
        <v>14121756</v>
      </c>
      <c r="E24" s="122"/>
      <c r="F24" s="121">
        <v>15658747</v>
      </c>
      <c r="G24" s="122"/>
      <c r="H24" s="123">
        <v>13608329</v>
      </c>
      <c r="I24" s="122"/>
      <c r="J24" s="123">
        <v>16122030</v>
      </c>
    </row>
    <row r="25" spans="1:10" ht="21.75" customHeight="1">
      <c r="A25" s="82" t="s">
        <v>70</v>
      </c>
      <c r="D25" s="99"/>
      <c r="F25" s="99"/>
      <c r="H25" s="99"/>
      <c r="I25" s="99"/>
      <c r="J25" s="99"/>
    </row>
    <row r="26" spans="1:10" ht="21.75" customHeight="1">
      <c r="A26" s="82" t="s">
        <v>71</v>
      </c>
      <c r="D26" s="99">
        <f>SUM(D9:D24)</f>
        <v>146073351</v>
      </c>
      <c r="F26" s="99">
        <f>SUM(F9:F24)</f>
        <v>193860674</v>
      </c>
      <c r="H26" s="99">
        <f>SUM(H9:H24)</f>
        <v>115932165</v>
      </c>
      <c r="I26" s="99"/>
      <c r="J26" s="99">
        <f>SUM(J9:J24)</f>
        <v>216747537</v>
      </c>
    </row>
    <row r="27" spans="1:10" ht="21.75" customHeight="1">
      <c r="A27" s="82" t="s">
        <v>72</v>
      </c>
      <c r="D27" s="99"/>
      <c r="F27" s="99"/>
      <c r="H27" s="99"/>
      <c r="I27" s="99"/>
      <c r="J27" s="99"/>
    </row>
    <row r="28" spans="1:10" ht="21.75" customHeight="1">
      <c r="A28" s="82" t="s">
        <v>73</v>
      </c>
      <c r="D28" s="99">
        <v>-19642280</v>
      </c>
      <c r="F28" s="99">
        <v>34696041</v>
      </c>
      <c r="H28" s="99">
        <v>-13246828</v>
      </c>
      <c r="I28" s="99"/>
      <c r="J28" s="99">
        <v>11077946</v>
      </c>
    </row>
    <row r="29" spans="1:10" ht="21.75" customHeight="1">
      <c r="A29" s="82" t="s">
        <v>74</v>
      </c>
      <c r="D29" s="99">
        <v>-44245974</v>
      </c>
      <c r="F29" s="99">
        <v>-157743983</v>
      </c>
      <c r="H29" s="99">
        <v>-54731770</v>
      </c>
      <c r="I29" s="99"/>
      <c r="J29" s="99">
        <v>-117609735</v>
      </c>
    </row>
    <row r="30" spans="1:10" ht="21.75" customHeight="1">
      <c r="A30" s="76" t="s">
        <v>75</v>
      </c>
      <c r="B30" s="76"/>
      <c r="C30" s="104"/>
      <c r="D30" s="99">
        <v>1802734</v>
      </c>
      <c r="F30" s="99">
        <v>4231688</v>
      </c>
      <c r="H30" s="99">
        <v>-35426754</v>
      </c>
      <c r="I30" s="99"/>
      <c r="J30" s="99">
        <v>-13899937</v>
      </c>
    </row>
    <row r="31" spans="1:10" ht="21.75" customHeight="1">
      <c r="A31" s="76" t="s">
        <v>89</v>
      </c>
      <c r="B31" s="76"/>
      <c r="C31" s="104"/>
      <c r="D31" s="102">
        <v>-12697720</v>
      </c>
      <c r="E31" s="104"/>
      <c r="F31" s="102">
        <v>-4546818</v>
      </c>
      <c r="G31" s="102"/>
      <c r="H31" s="102">
        <v>1592163</v>
      </c>
      <c r="I31" s="99"/>
      <c r="J31" s="99">
        <v>-2269128</v>
      </c>
    </row>
    <row r="32" spans="1:10" ht="21.75" customHeight="1">
      <c r="A32" s="82" t="s">
        <v>76</v>
      </c>
      <c r="D32" s="99"/>
      <c r="E32" s="104"/>
      <c r="F32" s="99"/>
      <c r="G32" s="104"/>
      <c r="H32" s="99"/>
      <c r="I32" s="99"/>
      <c r="J32" s="99"/>
    </row>
    <row r="33" spans="1:10" ht="21.75" customHeight="1">
      <c r="A33" s="76" t="s">
        <v>77</v>
      </c>
      <c r="B33" s="76"/>
      <c r="C33" s="97"/>
      <c r="D33" s="99">
        <v>-12316721</v>
      </c>
      <c r="F33" s="99">
        <v>23728073</v>
      </c>
      <c r="H33" s="99">
        <v>-6693660</v>
      </c>
      <c r="I33" s="99"/>
      <c r="J33" s="99">
        <v>11783137</v>
      </c>
    </row>
    <row r="34" spans="1:10" ht="21.75" customHeight="1">
      <c r="A34" s="76" t="s">
        <v>90</v>
      </c>
      <c r="B34" s="76"/>
      <c r="C34" s="97"/>
      <c r="D34" s="99">
        <v>4547997</v>
      </c>
      <c r="E34" s="97"/>
      <c r="F34" s="99">
        <v>-3442223</v>
      </c>
      <c r="G34" s="97"/>
      <c r="H34" s="99">
        <v>4547996</v>
      </c>
      <c r="I34" s="99"/>
      <c r="J34" s="99">
        <v>-3442223</v>
      </c>
    </row>
    <row r="35" spans="1:10" ht="21.75" customHeight="1">
      <c r="A35" s="76" t="s">
        <v>78</v>
      </c>
      <c r="B35" s="76"/>
      <c r="C35" s="97"/>
      <c r="D35" s="99">
        <v>-1517457</v>
      </c>
      <c r="E35" s="97"/>
      <c r="F35" s="99">
        <v>-3457142</v>
      </c>
      <c r="G35" s="97"/>
      <c r="H35" s="99">
        <v>-1800406</v>
      </c>
      <c r="I35" s="101"/>
      <c r="J35" s="101">
        <v>1230595</v>
      </c>
    </row>
    <row r="36" spans="1:10" ht="21.75" customHeight="1">
      <c r="A36" s="76" t="s">
        <v>118</v>
      </c>
      <c r="B36" s="76"/>
      <c r="C36" s="97"/>
      <c r="D36" s="120">
        <v>0</v>
      </c>
      <c r="E36" s="105"/>
      <c r="F36" s="101">
        <v>-565543</v>
      </c>
      <c r="G36" s="105"/>
      <c r="H36" s="120">
        <v>0</v>
      </c>
      <c r="I36" s="101"/>
      <c r="J36" s="102">
        <v>0</v>
      </c>
    </row>
    <row r="37" spans="1:10" ht="21.75" customHeight="1">
      <c r="A37" s="76" t="s">
        <v>154</v>
      </c>
      <c r="B37" s="76"/>
      <c r="C37" s="97"/>
      <c r="D37" s="106">
        <v>-555500</v>
      </c>
      <c r="E37" s="105"/>
      <c r="F37" s="103">
        <v>-990900</v>
      </c>
      <c r="G37" s="105"/>
      <c r="H37" s="106">
        <v>-555500</v>
      </c>
      <c r="I37" s="99"/>
      <c r="J37" s="106">
        <v>-990900</v>
      </c>
    </row>
    <row r="38" spans="1:10" ht="21.75" customHeight="1">
      <c r="A38" s="76" t="s">
        <v>186</v>
      </c>
      <c r="B38" s="76"/>
      <c r="C38" s="97"/>
      <c r="D38" s="99">
        <f>SUM(D26:D37)</f>
        <v>61448430</v>
      </c>
      <c r="E38" s="97"/>
      <c r="F38" s="99">
        <f>SUM(F26:F37)</f>
        <v>85769867</v>
      </c>
      <c r="G38" s="97"/>
      <c r="H38" s="99">
        <f>SUM(H26:H37)</f>
        <v>9617406</v>
      </c>
      <c r="I38" s="99"/>
      <c r="J38" s="99">
        <f>SUM(J26:J37)</f>
        <v>102627292</v>
      </c>
    </row>
    <row r="39" spans="1:10" ht="21.75" customHeight="1">
      <c r="A39" s="76" t="s">
        <v>96</v>
      </c>
      <c r="B39" s="76"/>
      <c r="C39" s="97"/>
      <c r="D39" s="99">
        <v>-222314</v>
      </c>
      <c r="E39" s="97"/>
      <c r="F39" s="99">
        <v>-161392</v>
      </c>
      <c r="G39" s="97"/>
      <c r="H39" s="99">
        <v>-222314</v>
      </c>
      <c r="I39" s="99"/>
      <c r="J39" s="99">
        <v>-161392</v>
      </c>
    </row>
    <row r="40" spans="1:10" ht="21.75" customHeight="1">
      <c r="A40" s="76" t="s">
        <v>79</v>
      </c>
      <c r="B40" s="76"/>
      <c r="D40" s="103">
        <v>-23040876</v>
      </c>
      <c r="F40" s="103">
        <v>-20744759</v>
      </c>
      <c r="H40" s="103">
        <v>-23036851</v>
      </c>
      <c r="I40" s="99"/>
      <c r="J40" s="103">
        <v>-20743801</v>
      </c>
    </row>
    <row r="41" spans="1:10" ht="21.75" customHeight="1">
      <c r="A41" s="94" t="s">
        <v>196</v>
      </c>
      <c r="B41" s="94"/>
      <c r="C41" s="104"/>
      <c r="D41" s="103">
        <f>SUM(D38:D40)</f>
        <v>38185240</v>
      </c>
      <c r="E41" s="104"/>
      <c r="F41" s="103">
        <f>SUM(F38:F40)</f>
        <v>64863716</v>
      </c>
      <c r="G41" s="104"/>
      <c r="H41" s="103">
        <f>SUM(H38:H40)</f>
        <v>-13641759</v>
      </c>
      <c r="I41" s="99"/>
      <c r="J41" s="103">
        <f>SUM(J38:J40)</f>
        <v>81722099</v>
      </c>
    </row>
    <row r="42" spans="1:10" ht="21.75" customHeight="1">
      <c r="D42" s="107"/>
      <c r="F42" s="107"/>
      <c r="H42" s="107"/>
      <c r="I42" s="108"/>
      <c r="J42" s="107"/>
    </row>
    <row r="43" spans="1:10" ht="21.75" customHeight="1">
      <c r="A43" s="109" t="s">
        <v>10</v>
      </c>
      <c r="B43" s="109"/>
      <c r="C43" s="104"/>
      <c r="E43" s="104"/>
      <c r="G43" s="104"/>
      <c r="J43" s="128"/>
    </row>
    <row r="44" spans="1:10" ht="21.75" customHeight="1">
      <c r="A44" s="109"/>
      <c r="B44" s="109"/>
      <c r="C44" s="104"/>
      <c r="E44" s="104"/>
      <c r="G44" s="104"/>
      <c r="J44" s="128"/>
    </row>
    <row r="45" spans="1:10" ht="21.75" customHeight="1">
      <c r="A45" s="109"/>
      <c r="B45" s="109"/>
      <c r="C45" s="104"/>
      <c r="E45" s="104"/>
      <c r="G45" s="104"/>
      <c r="J45" s="128"/>
    </row>
    <row r="46" spans="1:10" ht="21.75" customHeight="1">
      <c r="A46" s="109"/>
      <c r="B46" s="109"/>
      <c r="C46" s="104"/>
      <c r="E46" s="104"/>
      <c r="G46" s="104"/>
      <c r="J46" s="128"/>
    </row>
    <row r="47" spans="1:10" ht="21.75" customHeight="1">
      <c r="A47" s="109"/>
      <c r="B47" s="109"/>
      <c r="C47" s="104"/>
      <c r="E47" s="104"/>
      <c r="G47" s="104"/>
      <c r="J47" s="128"/>
    </row>
    <row r="48" spans="1:10" ht="21.75" customHeight="1">
      <c r="A48" s="109"/>
      <c r="B48" s="109"/>
      <c r="C48" s="104"/>
      <c r="E48" s="104"/>
      <c r="G48" s="104"/>
      <c r="J48" s="128"/>
    </row>
    <row r="49" spans="1:12" ht="21.75" customHeight="1">
      <c r="A49" s="109"/>
      <c r="B49" s="109"/>
      <c r="C49" s="104"/>
      <c r="E49" s="104"/>
      <c r="G49" s="104"/>
      <c r="J49" s="128" t="s">
        <v>205</v>
      </c>
    </row>
    <row r="50" spans="1:12" s="97" customFormat="1" ht="21.75" customHeight="1">
      <c r="A50" s="1" t="s">
        <v>162</v>
      </c>
      <c r="B50" s="90"/>
      <c r="C50" s="95"/>
      <c r="D50" s="96"/>
      <c r="E50" s="95"/>
      <c r="F50" s="96"/>
      <c r="G50" s="95"/>
      <c r="H50" s="96"/>
      <c r="I50" s="96"/>
      <c r="J50" s="96"/>
    </row>
    <row r="51" spans="1:12" s="97" customFormat="1" ht="21.75" customHeight="1">
      <c r="A51" s="1" t="s">
        <v>163</v>
      </c>
      <c r="B51" s="90"/>
      <c r="C51" s="95"/>
      <c r="D51" s="96"/>
      <c r="E51" s="95"/>
      <c r="F51" s="96"/>
      <c r="G51" s="95"/>
      <c r="H51" s="96"/>
      <c r="I51" s="96"/>
      <c r="J51" s="96"/>
    </row>
    <row r="52" spans="1:12" s="97" customFormat="1" ht="21.75" customHeight="1">
      <c r="A52" s="94" t="s">
        <v>80</v>
      </c>
      <c r="B52" s="94"/>
      <c r="C52" s="96"/>
      <c r="D52" s="96"/>
      <c r="E52" s="96"/>
      <c r="F52" s="96"/>
      <c r="G52" s="96"/>
      <c r="H52" s="96"/>
      <c r="I52" s="96"/>
      <c r="J52" s="96"/>
    </row>
    <row r="53" spans="1:12" s="97" customFormat="1" ht="21.75" customHeight="1">
      <c r="A53" s="90" t="s">
        <v>156</v>
      </c>
      <c r="B53" s="90"/>
      <c r="C53" s="95"/>
      <c r="D53" s="96"/>
      <c r="E53" s="95"/>
      <c r="F53" s="96"/>
      <c r="G53" s="95"/>
      <c r="H53" s="96"/>
      <c r="I53" s="96"/>
      <c r="J53" s="96"/>
    </row>
    <row r="54" spans="1:12" s="97" customFormat="1" ht="21.75" customHeight="1">
      <c r="C54" s="95"/>
      <c r="D54" s="95"/>
      <c r="E54" s="95"/>
      <c r="F54" s="95"/>
      <c r="G54" s="95"/>
      <c r="H54" s="95"/>
      <c r="I54" s="96"/>
      <c r="J54" s="93" t="s">
        <v>0</v>
      </c>
    </row>
    <row r="55" spans="1:12" s="97" customFormat="1" ht="21.75" customHeight="1">
      <c r="C55" s="95"/>
      <c r="D55" s="129" t="s">
        <v>101</v>
      </c>
      <c r="E55" s="129"/>
      <c r="F55" s="129"/>
      <c r="G55" s="5"/>
      <c r="H55" s="129" t="s">
        <v>102</v>
      </c>
      <c r="I55" s="129"/>
      <c r="J55" s="129"/>
    </row>
    <row r="56" spans="1:12" s="77" customFormat="1" ht="21.75" customHeight="1">
      <c r="C56" s="8"/>
      <c r="D56" s="66" t="s">
        <v>160</v>
      </c>
      <c r="E56" s="47"/>
      <c r="F56" s="66" t="s">
        <v>132</v>
      </c>
      <c r="G56" s="8"/>
      <c r="H56" s="66" t="s">
        <v>160</v>
      </c>
      <c r="I56" s="47"/>
      <c r="J56" s="66" t="s">
        <v>132</v>
      </c>
      <c r="L56" s="44"/>
    </row>
    <row r="57" spans="1:12" ht="21.75" customHeight="1">
      <c r="A57" s="67" t="s">
        <v>81</v>
      </c>
      <c r="B57" s="67"/>
      <c r="C57" s="98"/>
      <c r="D57" s="107"/>
      <c r="E57" s="98"/>
      <c r="F57" s="107"/>
      <c r="G57" s="98"/>
      <c r="H57" s="107"/>
      <c r="I57" s="108"/>
      <c r="J57" s="107"/>
    </row>
    <row r="58" spans="1:12" ht="21.75" customHeight="1">
      <c r="A58" s="82" t="s">
        <v>82</v>
      </c>
      <c r="D58" s="101">
        <v>-32302</v>
      </c>
      <c r="F58" s="101">
        <v>-36719</v>
      </c>
      <c r="H58" s="101">
        <v>-32302</v>
      </c>
      <c r="I58" s="99"/>
      <c r="J58" s="101">
        <v>-36719</v>
      </c>
    </row>
    <row r="59" spans="1:12" ht="21.75" customHeight="1">
      <c r="A59" s="82" t="s">
        <v>183</v>
      </c>
      <c r="D59" s="102">
        <v>0</v>
      </c>
      <c r="F59" s="102">
        <v>0</v>
      </c>
      <c r="H59" s="101">
        <v>5643124</v>
      </c>
      <c r="I59" s="99"/>
      <c r="J59" s="102">
        <v>0</v>
      </c>
    </row>
    <row r="60" spans="1:12" ht="21.75" customHeight="1">
      <c r="A60" s="82" t="s">
        <v>184</v>
      </c>
      <c r="D60" s="102">
        <v>0</v>
      </c>
      <c r="F60" s="102">
        <v>0</v>
      </c>
      <c r="H60" s="120">
        <v>0</v>
      </c>
      <c r="I60" s="99"/>
      <c r="J60" s="101">
        <v>-72226781</v>
      </c>
    </row>
    <row r="61" spans="1:12" ht="21.75" customHeight="1">
      <c r="A61" s="82" t="s">
        <v>122</v>
      </c>
      <c r="D61" s="102">
        <v>0</v>
      </c>
      <c r="F61" s="102">
        <v>0</v>
      </c>
      <c r="H61" s="99">
        <v>-1140325</v>
      </c>
      <c r="I61" s="99"/>
      <c r="J61" s="102">
        <v>0</v>
      </c>
    </row>
    <row r="62" spans="1:12" ht="21.75" customHeight="1">
      <c r="A62" s="110" t="s">
        <v>171</v>
      </c>
      <c r="B62" s="110"/>
      <c r="C62" s="111"/>
      <c r="D62" s="101">
        <v>-27660730</v>
      </c>
      <c r="E62" s="111"/>
      <c r="F62" s="101">
        <v>-103593658</v>
      </c>
      <c r="G62" s="111"/>
      <c r="H62" s="101">
        <v>-21740061</v>
      </c>
      <c r="I62" s="101"/>
      <c r="J62" s="101">
        <v>-37303783</v>
      </c>
    </row>
    <row r="63" spans="1:12" ht="21.75" customHeight="1">
      <c r="A63" s="110" t="s">
        <v>172</v>
      </c>
      <c r="B63" s="110"/>
      <c r="C63" s="111"/>
      <c r="D63" s="101">
        <v>-261692</v>
      </c>
      <c r="E63" s="111"/>
      <c r="F63" s="101">
        <v>-522249</v>
      </c>
      <c r="G63" s="111"/>
      <c r="H63" s="101">
        <v>-261692</v>
      </c>
      <c r="I63" s="101"/>
      <c r="J63" s="101">
        <v>-483560</v>
      </c>
      <c r="L63" s="99"/>
    </row>
    <row r="64" spans="1:12" ht="21.75" customHeight="1">
      <c r="A64" s="110" t="s">
        <v>87</v>
      </c>
      <c r="B64" s="110"/>
      <c r="C64" s="111"/>
      <c r="D64" s="101">
        <v>47923</v>
      </c>
      <c r="E64" s="111"/>
      <c r="F64" s="101">
        <v>82787</v>
      </c>
      <c r="G64" s="111"/>
      <c r="H64" s="101">
        <v>12316438</v>
      </c>
      <c r="I64" s="101"/>
      <c r="J64" s="101">
        <v>57657</v>
      </c>
      <c r="L64" s="99"/>
    </row>
    <row r="65" spans="1:10" ht="21.75" customHeight="1">
      <c r="A65" s="110" t="s">
        <v>173</v>
      </c>
      <c r="B65" s="110"/>
      <c r="C65" s="111"/>
      <c r="D65" s="101">
        <v>486504</v>
      </c>
      <c r="E65" s="111"/>
      <c r="F65" s="101">
        <v>209243</v>
      </c>
      <c r="G65" s="111"/>
      <c r="H65" s="101">
        <v>743500</v>
      </c>
      <c r="I65" s="101"/>
      <c r="J65" s="101">
        <v>209243</v>
      </c>
    </row>
    <row r="66" spans="1:10" ht="21.75" customHeight="1">
      <c r="A66" s="67" t="s">
        <v>119</v>
      </c>
      <c r="B66" s="67"/>
      <c r="D66" s="112">
        <f>SUM(D58:D65)</f>
        <v>-27420297</v>
      </c>
      <c r="F66" s="112">
        <f>SUM(F58:F65)</f>
        <v>-103860596</v>
      </c>
      <c r="H66" s="112">
        <f>SUM(H58:H65)</f>
        <v>-4471318</v>
      </c>
      <c r="I66" s="99"/>
      <c r="J66" s="112">
        <f>SUM(J58:J65)</f>
        <v>-109783943</v>
      </c>
    </row>
    <row r="67" spans="1:10" ht="21.75" customHeight="1">
      <c r="A67" s="67" t="s">
        <v>83</v>
      </c>
      <c r="B67" s="67"/>
      <c r="C67" s="98"/>
      <c r="D67" s="99"/>
      <c r="E67" s="98"/>
      <c r="F67" s="99"/>
      <c r="G67" s="98"/>
      <c r="H67" s="99"/>
      <c r="I67" s="99"/>
      <c r="J67" s="99"/>
    </row>
    <row r="68" spans="1:10" ht="21.75" customHeight="1">
      <c r="A68" s="109" t="s">
        <v>146</v>
      </c>
      <c r="B68" s="76"/>
      <c r="C68" s="104"/>
      <c r="D68" s="99">
        <v>136686911</v>
      </c>
      <c r="E68" s="104"/>
      <c r="F68" s="99">
        <v>131576097</v>
      </c>
      <c r="G68" s="104"/>
      <c r="H68" s="99">
        <v>136686911</v>
      </c>
      <c r="I68" s="99"/>
      <c r="J68" s="99">
        <v>131576097</v>
      </c>
    </row>
    <row r="69" spans="1:10" ht="21.75" customHeight="1">
      <c r="A69" s="76" t="s">
        <v>120</v>
      </c>
      <c r="B69" s="76"/>
      <c r="C69" s="104"/>
      <c r="D69" s="75">
        <v>0</v>
      </c>
      <c r="E69" s="104"/>
      <c r="F69" s="75">
        <v>64115731</v>
      </c>
      <c r="G69" s="75"/>
      <c r="H69" s="75">
        <v>0</v>
      </c>
      <c r="I69" s="75"/>
      <c r="J69" s="75">
        <v>64115731</v>
      </c>
    </row>
    <row r="70" spans="1:10" ht="21.75" customHeight="1">
      <c r="A70" s="76" t="s">
        <v>131</v>
      </c>
      <c r="B70" s="76"/>
      <c r="C70" s="104"/>
      <c r="D70" s="75">
        <v>-77606004</v>
      </c>
      <c r="E70" s="104"/>
      <c r="F70" s="75">
        <v>-117307951</v>
      </c>
      <c r="G70" s="75"/>
      <c r="H70" s="75">
        <v>-77606004</v>
      </c>
      <c r="I70" s="104"/>
      <c r="J70" s="75">
        <v>-117307951</v>
      </c>
    </row>
    <row r="71" spans="1:10" ht="21.75" customHeight="1">
      <c r="A71" s="76" t="s">
        <v>137</v>
      </c>
      <c r="B71" s="76"/>
      <c r="C71" s="104"/>
      <c r="D71" s="75">
        <v>-4829573</v>
      </c>
      <c r="E71" s="104"/>
      <c r="F71" s="75">
        <v>-2652000</v>
      </c>
      <c r="G71" s="75"/>
      <c r="H71" s="75">
        <v>-3320000</v>
      </c>
      <c r="I71" s="104"/>
      <c r="J71" s="75">
        <v>-2652000</v>
      </c>
    </row>
    <row r="72" spans="1:10" ht="21.75" customHeight="1">
      <c r="A72" s="76" t="s">
        <v>97</v>
      </c>
      <c r="B72" s="76"/>
      <c r="C72" s="104"/>
      <c r="D72" s="75">
        <v>-12624364</v>
      </c>
      <c r="E72" s="104"/>
      <c r="F72" s="75">
        <v>-15687070</v>
      </c>
      <c r="G72" s="75"/>
      <c r="H72" s="75">
        <v>-12624364</v>
      </c>
      <c r="I72" s="75"/>
      <c r="J72" s="75">
        <v>-15687070</v>
      </c>
    </row>
    <row r="73" spans="1:10" ht="21.75" customHeight="1">
      <c r="A73" s="82" t="s">
        <v>99</v>
      </c>
      <c r="D73" s="99">
        <v>-48000000</v>
      </c>
      <c r="F73" s="99">
        <v>-19200000</v>
      </c>
      <c r="H73" s="106">
        <v>-48000000</v>
      </c>
      <c r="I73" s="99"/>
      <c r="J73" s="106">
        <v>-19200000</v>
      </c>
    </row>
    <row r="74" spans="1:10" ht="21.75" customHeight="1">
      <c r="A74" s="67" t="s">
        <v>187</v>
      </c>
      <c r="B74" s="67"/>
      <c r="D74" s="112">
        <f>SUM(D68:D73)</f>
        <v>-6373030</v>
      </c>
      <c r="F74" s="112">
        <f>SUM(F68:F73)</f>
        <v>40844807</v>
      </c>
      <c r="H74" s="112">
        <f>SUM(H68:H73)</f>
        <v>-4863457</v>
      </c>
      <c r="I74" s="99"/>
      <c r="J74" s="112">
        <f>SUM(J68:J73)</f>
        <v>40844807</v>
      </c>
    </row>
    <row r="75" spans="1:10" ht="21.75" customHeight="1">
      <c r="A75" s="67" t="s">
        <v>127</v>
      </c>
      <c r="B75" s="67"/>
      <c r="D75" s="112">
        <v>-20139998</v>
      </c>
      <c r="F75" s="112">
        <v>2759768</v>
      </c>
      <c r="G75" s="75"/>
      <c r="H75" s="69">
        <v>0</v>
      </c>
      <c r="I75" s="75"/>
      <c r="J75" s="69">
        <v>0</v>
      </c>
    </row>
    <row r="76" spans="1:10" ht="21.75" customHeight="1">
      <c r="A76" s="67" t="s">
        <v>147</v>
      </c>
      <c r="B76" s="67"/>
      <c r="D76" s="101">
        <f>SUM(D41,D66,D74,D75)</f>
        <v>-15748085</v>
      </c>
      <c r="F76" s="101">
        <f>SUM(F41,F66,F74,F75)</f>
        <v>4607695</v>
      </c>
      <c r="H76" s="101">
        <f>SUM(H41,H66,H74,H75)</f>
        <v>-22976534</v>
      </c>
      <c r="I76" s="99"/>
      <c r="J76" s="101">
        <f>SUM(J41,J66,J74,J75)</f>
        <v>12782963</v>
      </c>
    </row>
    <row r="77" spans="1:10" ht="21.75" customHeight="1">
      <c r="A77" s="76" t="s">
        <v>190</v>
      </c>
      <c r="B77" s="76"/>
      <c r="C77" s="97"/>
      <c r="D77" s="103">
        <v>38418966</v>
      </c>
      <c r="E77" s="97"/>
      <c r="F77" s="103">
        <v>33811271</v>
      </c>
      <c r="G77" s="97"/>
      <c r="H77" s="103">
        <v>38156329</v>
      </c>
      <c r="I77" s="99"/>
      <c r="J77" s="103">
        <v>25373366</v>
      </c>
    </row>
    <row r="78" spans="1:10" ht="21.75" customHeight="1" thickBot="1">
      <c r="A78" s="90" t="s">
        <v>197</v>
      </c>
      <c r="B78" s="90"/>
      <c r="C78" s="104"/>
      <c r="D78" s="113">
        <f>SUM(D76:D77)</f>
        <v>22670881</v>
      </c>
      <c r="E78" s="104"/>
      <c r="F78" s="113">
        <f>SUM(F76:F77)</f>
        <v>38418966</v>
      </c>
      <c r="G78" s="104"/>
      <c r="H78" s="113">
        <f>SUM(H76:H77)</f>
        <v>15179795</v>
      </c>
      <c r="I78" s="99"/>
      <c r="J78" s="113">
        <f>SUM(J76:J77)</f>
        <v>38156329</v>
      </c>
    </row>
    <row r="79" spans="1:10" ht="21.75" customHeight="1" thickTop="1">
      <c r="D79" s="99">
        <f>BS!G10-'Cash flow'!D78</f>
        <v>0</v>
      </c>
      <c r="F79" s="99">
        <f>BS!I10-'Cash flow'!F78</f>
        <v>0</v>
      </c>
      <c r="H79" s="99">
        <f>BS!K10-'Cash flow'!H78</f>
        <v>0</v>
      </c>
      <c r="I79" s="99"/>
      <c r="J79" s="99">
        <f>BS!M10-'Cash flow'!J78</f>
        <v>0</v>
      </c>
    </row>
    <row r="80" spans="1:10" ht="21.75" customHeight="1">
      <c r="A80" s="90" t="s">
        <v>91</v>
      </c>
      <c r="D80" s="99"/>
      <c r="F80" s="99"/>
      <c r="H80" s="99"/>
      <c r="I80" s="99"/>
      <c r="J80" s="99"/>
    </row>
    <row r="81" spans="1:10" ht="21.75" customHeight="1">
      <c r="A81" s="67" t="s">
        <v>92</v>
      </c>
      <c r="D81" s="99"/>
      <c r="F81" s="99"/>
      <c r="H81" s="99"/>
      <c r="I81" s="99"/>
      <c r="J81" s="99"/>
    </row>
    <row r="82" spans="1:10" ht="21.75" customHeight="1">
      <c r="A82" s="82" t="s">
        <v>191</v>
      </c>
      <c r="D82" s="102"/>
      <c r="F82" s="102"/>
      <c r="H82" s="102"/>
      <c r="I82" s="99"/>
      <c r="J82" s="102"/>
    </row>
    <row r="83" spans="1:10" ht="21.75" customHeight="1">
      <c r="A83" s="82" t="s">
        <v>130</v>
      </c>
      <c r="D83" s="102">
        <v>17708452</v>
      </c>
      <c r="F83" s="102">
        <v>9485554</v>
      </c>
      <c r="H83" s="102">
        <v>17708452</v>
      </c>
      <c r="I83" s="99"/>
      <c r="J83" s="102">
        <v>9485554</v>
      </c>
    </row>
    <row r="84" spans="1:10" ht="21.75" customHeight="1">
      <c r="A84" s="82" t="s">
        <v>128</v>
      </c>
      <c r="D84" s="102">
        <v>2273654</v>
      </c>
      <c r="F84" s="102">
        <v>3919848</v>
      </c>
      <c r="H84" s="102">
        <v>2174230</v>
      </c>
      <c r="I84" s="99"/>
      <c r="J84" s="102">
        <v>3588284</v>
      </c>
    </row>
    <row r="85" spans="1:10" ht="21.75" customHeight="1">
      <c r="A85" s="82" t="s">
        <v>188</v>
      </c>
      <c r="D85" s="102">
        <v>0</v>
      </c>
      <c r="F85" s="102">
        <v>813952</v>
      </c>
      <c r="H85" s="102">
        <v>0</v>
      </c>
      <c r="I85" s="99"/>
      <c r="J85" s="102">
        <v>813952</v>
      </c>
    </row>
    <row r="86" spans="1:10" ht="21.75" customHeight="1">
      <c r="A86" s="82" t="s">
        <v>174</v>
      </c>
      <c r="D86" s="102">
        <v>0</v>
      </c>
      <c r="F86" s="102">
        <v>0</v>
      </c>
      <c r="H86" s="99">
        <v>1234485</v>
      </c>
      <c r="I86" s="99"/>
      <c r="J86" s="102">
        <v>0</v>
      </c>
    </row>
    <row r="87" spans="1:10" ht="21.75" customHeight="1">
      <c r="A87" s="82" t="s">
        <v>198</v>
      </c>
      <c r="D87" s="102"/>
      <c r="F87" s="102"/>
      <c r="H87" s="99"/>
      <c r="I87" s="99"/>
      <c r="J87" s="102"/>
    </row>
    <row r="88" spans="1:10" ht="21.75" customHeight="1">
      <c r="A88" s="82" t="s">
        <v>175</v>
      </c>
      <c r="D88" s="102">
        <v>0</v>
      </c>
      <c r="F88" s="102">
        <v>0</v>
      </c>
      <c r="H88" s="99">
        <v>93622200</v>
      </c>
      <c r="I88" s="99"/>
      <c r="J88" s="102">
        <v>0</v>
      </c>
    </row>
    <row r="89" spans="1:10" ht="21.75" customHeight="1">
      <c r="A89" s="82" t="s">
        <v>176</v>
      </c>
      <c r="D89" s="102">
        <v>66835665</v>
      </c>
      <c r="F89" s="102">
        <v>30372694</v>
      </c>
      <c r="H89" s="99">
        <v>46738820</v>
      </c>
      <c r="I89" s="99"/>
      <c r="J89" s="102">
        <v>17137000</v>
      </c>
    </row>
    <row r="90" spans="1:10" ht="21.75" customHeight="1">
      <c r="D90" s="102"/>
      <c r="F90" s="102"/>
      <c r="H90" s="99"/>
      <c r="I90" s="99"/>
      <c r="J90" s="99"/>
    </row>
    <row r="91" spans="1:10" ht="21.75" customHeight="1">
      <c r="D91" s="102"/>
      <c r="F91" s="102"/>
      <c r="H91" s="99"/>
      <c r="I91" s="99"/>
      <c r="J91" s="99"/>
    </row>
    <row r="92" spans="1:10" ht="21.75" customHeight="1">
      <c r="A92" s="109" t="s">
        <v>10</v>
      </c>
      <c r="D92" s="102"/>
      <c r="F92" s="102"/>
      <c r="H92" s="99"/>
      <c r="I92" s="99"/>
      <c r="J92" s="99"/>
    </row>
    <row r="93" spans="1:10" ht="21.75" customHeight="1">
      <c r="D93" s="102"/>
      <c r="F93" s="102"/>
      <c r="H93" s="99"/>
      <c r="I93" s="99"/>
      <c r="J93" s="99"/>
    </row>
    <row r="94" spans="1:10" ht="21.75" customHeight="1">
      <c r="D94" s="102"/>
      <c r="F94" s="102"/>
      <c r="H94" s="99"/>
      <c r="I94" s="99"/>
      <c r="J94" s="99"/>
    </row>
    <row r="95" spans="1:10" ht="21.75" customHeight="1">
      <c r="D95" s="102"/>
      <c r="F95" s="102"/>
      <c r="H95" s="99"/>
      <c r="I95" s="99"/>
      <c r="J95" s="99"/>
    </row>
    <row r="96" spans="1:10" ht="21.75" customHeight="1">
      <c r="D96" s="102"/>
      <c r="F96" s="102"/>
      <c r="H96" s="99"/>
      <c r="I96" s="99"/>
      <c r="J96" s="99"/>
    </row>
    <row r="97" spans="1:20" ht="21.75" customHeight="1">
      <c r="D97" s="102"/>
      <c r="F97" s="102"/>
      <c r="H97" s="99"/>
      <c r="I97" s="99"/>
      <c r="J97" s="99"/>
    </row>
    <row r="98" spans="1:20" ht="21.75" customHeight="1">
      <c r="A98" s="109"/>
      <c r="D98" s="102"/>
      <c r="F98" s="102"/>
      <c r="H98" s="99"/>
      <c r="I98" s="99"/>
      <c r="J98" s="128" t="s">
        <v>206</v>
      </c>
    </row>
    <row r="100" spans="1:20" ht="21.75" customHeight="1">
      <c r="J100" s="128"/>
    </row>
    <row r="104" spans="1:20" s="82" customFormat="1" ht="21.75" customHeight="1"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</row>
    <row r="105" spans="1:20" s="82" customFormat="1" ht="21.75" customHeight="1"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</row>
    <row r="106" spans="1:20" s="82" customFormat="1" ht="21.75" customHeight="1"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</row>
    <row r="107" spans="1:20" s="82" customFormat="1" ht="21.75" customHeight="1"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</row>
    <row r="108" spans="1:20" s="82" customFormat="1" ht="21.75" customHeight="1"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</row>
    <row r="109" spans="1:20" s="82" customFormat="1" ht="21.75" customHeight="1"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</row>
    <row r="110" spans="1:20" s="82" customFormat="1" ht="21.75" customHeight="1"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</row>
    <row r="111" spans="1:20" s="82" customFormat="1" ht="21.75" customHeight="1"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</row>
    <row r="112" spans="1:20" s="82" customFormat="1" ht="21.75" customHeight="1"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</row>
    <row r="113" spans="3:20" s="82" customFormat="1" ht="21.75" customHeight="1"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</row>
    <row r="114" spans="3:20" s="82" customFormat="1" ht="21.75" customHeight="1"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</row>
    <row r="115" spans="3:20" s="82" customFormat="1" ht="21.75" customHeight="1"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</row>
    <row r="116" spans="3:20" s="82" customFormat="1" ht="21.75" customHeight="1"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</row>
    <row r="117" spans="3:20" s="82" customFormat="1" ht="21.75" customHeight="1"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</row>
    <row r="118" spans="3:20" s="82" customFormat="1" ht="21.75" customHeight="1"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</row>
    <row r="119" spans="3:20" s="82" customFormat="1" ht="21.75" customHeight="1"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</row>
    <row r="120" spans="3:20" s="82" customFormat="1" ht="21.75" customHeight="1"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</row>
    <row r="121" spans="3:20" s="82" customFormat="1" ht="21.75" customHeight="1"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</row>
    <row r="122" spans="3:20" s="82" customFormat="1" ht="21.75" customHeight="1"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</row>
    <row r="123" spans="3:20" s="82" customFormat="1" ht="21.75" customHeight="1"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</row>
    <row r="124" spans="3:20" s="82" customFormat="1" ht="21.75" customHeight="1"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</row>
    <row r="125" spans="3:20" s="82" customFormat="1" ht="21.75" customHeight="1"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</row>
    <row r="126" spans="3:20" s="82" customFormat="1" ht="21.75" customHeight="1"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</row>
    <row r="127" spans="3:20" s="82" customFormat="1" ht="21.75" customHeight="1"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</row>
    <row r="128" spans="3:20" s="82" customFormat="1" ht="21.75" customHeight="1"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</row>
    <row r="129" spans="3:20" s="82" customFormat="1" ht="21.75" customHeight="1"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</row>
    <row r="130" spans="3:20" s="82" customFormat="1" ht="21.75" customHeight="1"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</row>
    <row r="131" spans="3:20" s="82" customFormat="1" ht="21.75" customHeight="1"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</row>
    <row r="132" spans="3:20" s="82" customFormat="1" ht="21.75" customHeight="1"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</row>
    <row r="133" spans="3:20" s="82" customFormat="1" ht="21.75" customHeight="1"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</row>
    <row r="134" spans="3:20" s="82" customFormat="1" ht="21.75" customHeight="1"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</row>
    <row r="135" spans="3:20" s="82" customFormat="1" ht="21.75" customHeight="1"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</row>
    <row r="136" spans="3:20" s="82" customFormat="1" ht="21.75" customHeight="1"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</row>
    <row r="137" spans="3:20" s="82" customFormat="1" ht="21.75" customHeight="1"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</row>
    <row r="138" spans="3:20" s="82" customFormat="1" ht="21.75" customHeight="1"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</row>
    <row r="139" spans="3:20" s="82" customFormat="1" ht="21.75" customHeight="1"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</row>
    <row r="140" spans="3:20" s="82" customFormat="1" ht="21.75" customHeight="1"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</row>
    <row r="141" spans="3:20" s="82" customFormat="1" ht="21.75" customHeight="1"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</row>
    <row r="142" spans="3:20" s="82" customFormat="1" ht="21.75" customHeight="1"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</row>
    <row r="143" spans="3:20" s="82" customFormat="1" ht="21.75" customHeight="1"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</row>
    <row r="144" spans="3:20" s="82" customFormat="1" ht="21.75" customHeight="1"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</row>
    <row r="145" spans="3:20" s="82" customFormat="1" ht="21.75" customHeight="1"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</row>
    <row r="146" spans="3:20" s="82" customFormat="1" ht="21.75" customHeight="1"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</row>
    <row r="147" spans="3:20" s="82" customFormat="1" ht="21.75" customHeight="1"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</row>
    <row r="148" spans="3:20" s="82" customFormat="1" ht="21.75" customHeight="1"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</row>
    <row r="149" spans="3:20" s="82" customFormat="1" ht="21.75" customHeight="1"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</row>
    <row r="150" spans="3:20" s="82" customFormat="1" ht="21.75" customHeight="1"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</row>
    <row r="151" spans="3:20" s="82" customFormat="1" ht="21.75" customHeight="1"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</row>
    <row r="152" spans="3:20" s="82" customFormat="1" ht="21.75" customHeight="1"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</row>
    <row r="153" spans="3:20" s="82" customFormat="1" ht="21.75" customHeight="1"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</row>
    <row r="154" spans="3:20" s="82" customFormat="1" ht="21.75" customHeight="1"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</row>
    <row r="155" spans="3:20" s="82" customFormat="1" ht="21.75" customHeight="1"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</row>
  </sheetData>
  <mergeCells count="4">
    <mergeCell ref="H6:J6"/>
    <mergeCell ref="H55:J55"/>
    <mergeCell ref="D6:F6"/>
    <mergeCell ref="D55:F55"/>
  </mergeCells>
  <pageMargins left="0.78740157480314965" right="0.39370078740157483" top="0.78740157480314965" bottom="0.39370078740157483" header="0.19685039370078741" footer="0.19685039370078741"/>
  <pageSetup paperSize="9" scale="76" fitToHeight="7" orientation="portrait" r:id="rId1"/>
  <headerFooter scaleWithDoc="0" alignWithMargins="0">
    <evenHeader>&amp;R&amp;"Arial,Italic"&amp;12For internal use only</evenHeader>
  </headerFooter>
  <ignoredErrors>
    <ignoredError sqref="D56:J56 D7:J7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CCFC2-737D-47FA-8E17-C103725639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CF1C6C-FD15-47F7-8DA4-E9298374A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Sorakit Rodtim</cp:lastModifiedBy>
  <cp:lastPrinted>2022-05-18T15:29:06Z</cp:lastPrinted>
  <dcterms:created xsi:type="dcterms:W3CDTF">2012-01-20T08:29:13Z</dcterms:created>
  <dcterms:modified xsi:type="dcterms:W3CDTF">2022-05-18T15:32:29Z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