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1_A_Audit\C\Chin Huay\YE12'2021\"/>
    </mc:Choice>
  </mc:AlternateContent>
  <xr:revisionPtr revIDLastSave="0" documentId="13_ncr:1_{29325395-1F10-4451-8DD7-EDFA50D76A9C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BS!$A$1:$J$80</definedName>
    <definedName name="_xlnm.Print_Area" localSheetId="4">'Cash Flow'!$A$1:$J$85</definedName>
    <definedName name="_xlnm.Print_Area" localSheetId="3">Company!$A$1:$N$31</definedName>
    <definedName name="_xlnm.Print_Area" localSheetId="2">Conso!$A$1:$P$31</definedName>
    <definedName name="_xlnm.Print_Area" localSheetId="1">PL!$A$1:$J$60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9" i="5" l="1"/>
  <c r="H69" i="5"/>
  <c r="F69" i="5"/>
  <c r="D69" i="5"/>
  <c r="J61" i="5"/>
  <c r="H61" i="5"/>
  <c r="F61" i="5"/>
  <c r="D61" i="5"/>
  <c r="J57" i="6"/>
  <c r="H57" i="6"/>
  <c r="F57" i="6"/>
  <c r="J55" i="6"/>
  <c r="H55" i="6"/>
  <c r="F55" i="6"/>
  <c r="D55" i="6"/>
  <c r="J52" i="6"/>
  <c r="J54" i="6" s="1"/>
  <c r="H52" i="6"/>
  <c r="H54" i="6" s="1"/>
  <c r="F52" i="6"/>
  <c r="F54" i="6" s="1"/>
  <c r="D52" i="6"/>
  <c r="D54" i="6" s="1"/>
  <c r="J49" i="6"/>
  <c r="H49" i="6"/>
  <c r="F49" i="6"/>
  <c r="D49" i="6"/>
  <c r="D16" i="6"/>
  <c r="D19" i="6" s="1"/>
  <c r="D21" i="6" s="1"/>
  <c r="D26" i="6" s="1"/>
  <c r="J15" i="6"/>
  <c r="J11" i="6"/>
  <c r="J16" i="6" s="1"/>
  <c r="J19" i="6" s="1"/>
  <c r="J21" i="6" s="1"/>
  <c r="J26" i="6" s="1"/>
  <c r="H11" i="6"/>
  <c r="H16" i="6" s="1"/>
  <c r="H19" i="6" s="1"/>
  <c r="H21" i="6" s="1"/>
  <c r="H26" i="6" s="1"/>
  <c r="F11" i="6"/>
  <c r="F16" i="6" s="1"/>
  <c r="F19" i="6" s="1"/>
  <c r="F21" i="6" s="1"/>
  <c r="F26" i="6" s="1"/>
  <c r="D11" i="6"/>
  <c r="J70" i="4"/>
  <c r="H70" i="4"/>
  <c r="F70" i="4"/>
  <c r="D70" i="4"/>
  <c r="J56" i="4"/>
  <c r="H56" i="4"/>
  <c r="F56" i="4"/>
  <c r="D56" i="4"/>
  <c r="J49" i="4"/>
  <c r="J57" i="4" s="1"/>
  <c r="H49" i="4"/>
  <c r="H57" i="4" s="1"/>
  <c r="F49" i="4"/>
  <c r="F57" i="4" s="1"/>
  <c r="D49" i="4"/>
  <c r="D57" i="4" s="1"/>
  <c r="J28" i="4"/>
  <c r="H28" i="4"/>
  <c r="F28" i="4"/>
  <c r="D28" i="4"/>
  <c r="J17" i="4"/>
  <c r="J29" i="4" s="1"/>
  <c r="H17" i="4"/>
  <c r="H29" i="4" s="1"/>
  <c r="F17" i="4"/>
  <c r="F29" i="4" s="1"/>
  <c r="D17" i="4"/>
  <c r="D29" i="4" s="1"/>
  <c r="F71" i="4" l="1"/>
  <c r="F72" i="4" s="1"/>
  <c r="H71" i="4"/>
  <c r="H72" i="4" s="1"/>
  <c r="J71" i="4"/>
  <c r="J72" i="4" s="1"/>
  <c r="D71" i="4"/>
  <c r="D72" i="4" s="1"/>
  <c r="F28" i="2"/>
  <c r="D28" i="2"/>
  <c r="P17" i="2"/>
  <c r="N17" i="2"/>
  <c r="H14" i="7" l="1"/>
  <c r="H14" i="2"/>
  <c r="F44" i="6"/>
  <c r="J9" i="5" l="1"/>
  <c r="J26" i="5" s="1"/>
  <c r="J38" i="5" s="1"/>
  <c r="J41" i="5" s="1"/>
  <c r="J71" i="5" s="1"/>
  <c r="J73" i="5" s="1"/>
  <c r="J74" i="5" s="1"/>
  <c r="F9" i="5"/>
  <c r="F26" i="5" s="1"/>
  <c r="F38" i="5" s="1"/>
  <c r="F41" i="5" s="1"/>
  <c r="F71" i="5" s="1"/>
  <c r="F73" i="5" s="1"/>
  <c r="F74" i="5" s="1"/>
  <c r="N27" i="7"/>
  <c r="L27" i="7"/>
  <c r="N26" i="7"/>
  <c r="L26" i="7"/>
  <c r="F24" i="7"/>
  <c r="D24" i="7"/>
  <c r="L22" i="7"/>
  <c r="N18" i="7"/>
  <c r="L18" i="7"/>
  <c r="F15" i="7"/>
  <c r="F19" i="7" s="1"/>
  <c r="F29" i="7" s="1"/>
  <c r="D15" i="7"/>
  <c r="D19" i="7" s="1"/>
  <c r="D29" i="7" s="1"/>
  <c r="L13" i="7"/>
  <c r="N12" i="7"/>
  <c r="F24" i="2"/>
  <c r="D24" i="2"/>
  <c r="F15" i="2"/>
  <c r="F19" i="2" s="1"/>
  <c r="F29" i="2" s="1"/>
  <c r="D15" i="2"/>
  <c r="D19" i="2" s="1"/>
  <c r="D29" i="2" s="1"/>
  <c r="P27" i="2"/>
  <c r="P26" i="2"/>
  <c r="P18" i="2"/>
  <c r="P12" i="2"/>
  <c r="N27" i="2"/>
  <c r="N26" i="2"/>
  <c r="N22" i="2"/>
  <c r="N18" i="2"/>
  <c r="N13" i="2"/>
  <c r="L14" i="2"/>
  <c r="L15" i="2" s="1"/>
  <c r="L19" i="2" s="1"/>
  <c r="L21" i="2" s="1"/>
  <c r="J14" i="7"/>
  <c r="J15" i="7" s="1"/>
  <c r="J19" i="7" s="1"/>
  <c r="J21" i="7" s="1"/>
  <c r="J23" i="7"/>
  <c r="J24" i="7" s="1"/>
  <c r="L24" i="7" s="1"/>
  <c r="L23" i="2"/>
  <c r="L24" i="2" s="1"/>
  <c r="H23" i="7"/>
  <c r="H23" i="2"/>
  <c r="J14" i="2"/>
  <c r="D44" i="6"/>
  <c r="J23" i="2" s="1"/>
  <c r="J28" i="7" l="1"/>
  <c r="L28" i="2"/>
  <c r="J37" i="6"/>
  <c r="F37" i="6"/>
  <c r="N23" i="2"/>
  <c r="P23" i="2"/>
  <c r="N14" i="2"/>
  <c r="N15" i="2" s="1"/>
  <c r="P14" i="2"/>
  <c r="H9" i="5"/>
  <c r="H26" i="5" s="1"/>
  <c r="H38" i="5" s="1"/>
  <c r="H41" i="5" s="1"/>
  <c r="H71" i="5" s="1"/>
  <c r="H73" i="5" s="1"/>
  <c r="H74" i="5" s="1"/>
  <c r="D9" i="5"/>
  <c r="D26" i="5" s="1"/>
  <c r="D38" i="5" s="1"/>
  <c r="D41" i="5" s="1"/>
  <c r="D71" i="5" s="1"/>
  <c r="D73" i="5" s="1"/>
  <c r="D74" i="5" s="1"/>
  <c r="D21" i="2"/>
  <c r="D30" i="2" s="1"/>
  <c r="J24" i="2"/>
  <c r="N24" i="2" s="1"/>
  <c r="F21" i="2"/>
  <c r="F30" i="2" s="1"/>
  <c r="J15" i="2"/>
  <c r="J19" i="2" s="1"/>
  <c r="J21" i="2" s="1"/>
  <c r="N19" i="2"/>
  <c r="N29" i="2" s="1"/>
  <c r="N23" i="7"/>
  <c r="L23" i="7"/>
  <c r="F21" i="7"/>
  <c r="F28" i="7" s="1"/>
  <c r="L14" i="7"/>
  <c r="L15" i="7" s="1"/>
  <c r="L19" i="7" s="1"/>
  <c r="L29" i="7" s="1"/>
  <c r="N14" i="7"/>
  <c r="D21" i="7"/>
  <c r="D28" i="7" s="1"/>
  <c r="D37" i="6"/>
  <c r="D57" i="6" s="1"/>
  <c r="H37" i="6"/>
  <c r="H13" i="7" l="1"/>
  <c r="H15" i="7" s="1"/>
  <c r="H19" i="7" s="1"/>
  <c r="H29" i="7" s="1"/>
  <c r="J28" i="2"/>
  <c r="H22" i="7"/>
  <c r="H24" i="7" s="1"/>
  <c r="N24" i="7" s="1"/>
  <c r="H13" i="2"/>
  <c r="N21" i="2"/>
  <c r="N28" i="2" s="1"/>
  <c r="N30" i="2" s="1"/>
  <c r="H22" i="2"/>
  <c r="L21" i="7"/>
  <c r="L28" i="7" s="1"/>
  <c r="N13" i="7" l="1"/>
  <c r="N19" i="7" s="1"/>
  <c r="N15" i="7"/>
  <c r="N22" i="7"/>
  <c r="H21" i="7"/>
  <c r="H28" i="7" s="1"/>
  <c r="P22" i="2"/>
  <c r="H24" i="2"/>
  <c r="P24" i="2" s="1"/>
  <c r="P13" i="2"/>
  <c r="P15" i="2" s="1"/>
  <c r="P19" i="2" s="1"/>
  <c r="H15" i="2"/>
  <c r="H19" i="2" s="1"/>
  <c r="N28" i="7" l="1"/>
  <c r="N21" i="7"/>
  <c r="H29" i="2"/>
  <c r="H21" i="2"/>
  <c r="H28" i="2" s="1"/>
  <c r="P21" i="2" l="1"/>
  <c r="N29" i="7"/>
  <c r="P29" i="2"/>
  <c r="H30" i="2" l="1"/>
  <c r="P28" i="2"/>
  <c r="P30" i="2" s="1"/>
</calcChain>
</file>

<file path=xl/sharedStrings.xml><?xml version="1.0" encoding="utf-8"?>
<sst xmlns="http://schemas.openxmlformats.org/spreadsheetml/2006/main" count="320" uniqueCount="197">
  <si>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</si>
  <si>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</si>
  <si>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</si>
  <si>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</si>
  <si>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</si>
  <si>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</si>
  <si>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</si>
  <si>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</si>
  <si>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</si>
  <si>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</si>
  <si>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</si>
  <si>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</si>
  <si>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</si>
  <si>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</si>
  <si>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</si>
  <si>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</si>
  <si>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</si>
  <si>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</si>
  <si>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</si>
  <si>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</si>
  <si>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</si>
  <si>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</si>
  <si>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</si>
  <si>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</si>
  <si>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</si>
  <si>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 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</si>
  <si>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</si>
  <si>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</si>
  <si>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</si>
  <si>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</si>
  <si>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</si>
  <si>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</si>
  <si>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</si>
  <si>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</si>
  <si>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</si>
  <si>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</si>
  <si>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</si>
  <si>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</si>
  <si>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</si>
  <si>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</si>
  <si>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</si>
  <si>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</si>
  <si>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</si>
  <si>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</si>
  <si>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</si>
  <si>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</si>
  <si>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</si>
  <si>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</si>
  <si>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</si>
  <si>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</si>
  <si>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</si>
  <si>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</si>
  <si>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</si>
  <si>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</si>
  <si>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</si>
  <si>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</si>
  <si>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Total comprehensive income for the year</t>
  </si>
  <si>
    <t>Inventories</t>
  </si>
  <si>
    <t>Property, plants and equipment</t>
  </si>
  <si>
    <t>Intangible assets</t>
  </si>
  <si>
    <t>Other comprehensive income for the year</t>
  </si>
  <si>
    <t>Adjustments to reconcile profit before tax to net cash</t>
  </si>
  <si>
    <t>Cash and cash equivalents at beginning of year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</si>
  <si>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</si>
  <si>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</si>
  <si>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</si>
  <si>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</si>
  <si>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</si>
  <si>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</si>
  <si>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</si>
  <si>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</si>
  <si>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</si>
  <si>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</si>
  <si>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Cash received from interest income</t>
  </si>
  <si>
    <t xml:space="preserve">   Appropriated-statutory reserve</t>
  </si>
  <si>
    <t>Appropriated-</t>
  </si>
  <si>
    <t xml:space="preserve">   Cash paid for income tax expense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</si>
  <si>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</si>
  <si>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</si>
  <si>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</si>
  <si>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 xml:space="preserve">Profit for the year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</si>
  <si>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</si>
  <si>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</si>
  <si>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</si>
  <si>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</si>
  <si>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</si>
  <si>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 xml:space="preserve">   Other non-current liabilities</t>
  </si>
  <si>
    <t>Dividend paid</t>
  </si>
  <si>
    <t>Balance as at 31 December 2020</t>
  </si>
  <si>
    <t>Finance income</t>
  </si>
  <si>
    <t xml:space="preserve">      of the Company</t>
  </si>
  <si>
    <t>Net cash flows used in investing activities</t>
  </si>
  <si>
    <t xml:space="preserve">   Finance income</t>
  </si>
  <si>
    <t>Other current financial assets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</si>
  <si>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</si>
  <si>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</si>
  <si>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</si>
  <si>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</si>
  <si>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 xml:space="preserve">   - Long-term loans from banks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</si>
  <si>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</si>
  <si>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</si>
  <si>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</si>
  <si>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</si>
  <si>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</si>
  <si>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</si>
  <si>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</si>
  <si>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</si>
  <si>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Profit for the year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</si>
  <si>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</si>
  <si>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</si>
  <si>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</si>
  <si>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</si>
  <si>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</si>
  <si>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Less: income tax effect</t>
  </si>
  <si>
    <t>Profit before tax</t>
  </si>
  <si>
    <t xml:space="preserve">   Depreciation and amortisation</t>
  </si>
  <si>
    <t xml:space="preserve">   Depreciation of right-of use assets</t>
  </si>
  <si>
    <t xml:space="preserve">   Loss on fair value adjustment of other receivables - subsidiary</t>
  </si>
  <si>
    <t xml:space="preserve">   Increase in fair value of investment property</t>
  </si>
  <si>
    <t xml:space="preserve">   Provision for employee benefits</t>
  </si>
  <si>
    <t xml:space="preserve">   Trade and other payables</t>
  </si>
  <si>
    <t xml:space="preserve">   Trade and other receivables</t>
  </si>
  <si>
    <t xml:space="preserve">   Employee benefits paid</t>
  </si>
  <si>
    <t xml:space="preserve">   Cash paid for interest</t>
  </si>
  <si>
    <t>Increase in restricted bank deposits</t>
  </si>
  <si>
    <t>Cash paid for investment in subsidiary</t>
  </si>
  <si>
    <t>Cash received from long-term loans from banks</t>
  </si>
  <si>
    <t>Increase in bank overdrafts and short-term loans from banks</t>
  </si>
  <si>
    <t>Net increase (decrease) in cash and cash equivalents</t>
  </si>
  <si>
    <t>Cash paid for interest</t>
  </si>
  <si>
    <t>Translation adjustment increase (decrease)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</si>
  <si>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</si>
  <si>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</si>
  <si>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</si>
  <si>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</si>
  <si>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</si>
  <si>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</si>
  <si>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</si>
  <si>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</si>
  <si>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Transferred unappropriated retained earnings </t>
  </si>
  <si>
    <t xml:space="preserve">   to appropriated statutory reserve</t>
  </si>
  <si>
    <t xml:space="preserve">Advance received from goods </t>
  </si>
  <si>
    <t>Income tax payable</t>
  </si>
  <si>
    <t>Net of current portion of liabilities</t>
  </si>
  <si>
    <t>Directors</t>
  </si>
  <si>
    <t xml:space="preserve">Revenues from sales </t>
  </si>
  <si>
    <t xml:space="preserve">   Advance received from goods</t>
  </si>
  <si>
    <t>Payment of long-term loans from banks</t>
  </si>
  <si>
    <t>Payment of lease liabilities</t>
  </si>
  <si>
    <t>surplus of land</t>
  </si>
  <si>
    <t>Cash paid for dividends</t>
  </si>
  <si>
    <t xml:space="preserve">For the year ended 31 December 2021 </t>
  </si>
  <si>
    <t>Balance as at 1 January 2021</t>
  </si>
  <si>
    <t>Balance as at 31 December 2021</t>
  </si>
  <si>
    <t xml:space="preserve">Balance as at 1 January 2020 </t>
  </si>
  <si>
    <t>2021</t>
  </si>
  <si>
    <t xml:space="preserve"> 2020</t>
  </si>
  <si>
    <t xml:space="preserve">As at 31 December 2021 </t>
  </si>
  <si>
    <t>CHIN HUAY PUBLIC COMPANY LIMITED and its subsidiaries</t>
  </si>
  <si>
    <t>(formerly known as "Chin Huay Company Limited")</t>
  </si>
  <si>
    <t>6, 10</t>
  </si>
  <si>
    <t>6, 19</t>
  </si>
  <si>
    <t xml:space="preserve">      800,000,000 ordinary shares of Baht 0.5 each</t>
  </si>
  <si>
    <t xml:space="preserve">      (2020: 32,000,000 ordinary shares of Baht 10 each)</t>
  </si>
  <si>
    <t xml:space="preserve">      640,000,000 ordinary shares of Baht 0.5 each</t>
  </si>
  <si>
    <t>Gain (Loss) from exchange rate</t>
  </si>
  <si>
    <t xml:space="preserve">   Loss from write-off intangible assets</t>
  </si>
  <si>
    <t xml:space="preserve">   Gain on changes in fair value of derivatives</t>
  </si>
  <si>
    <t>Decrease in long-term loans to subsidiary</t>
  </si>
  <si>
    <t>Increase in short-term loans to subsidiary</t>
  </si>
  <si>
    <t xml:space="preserve">   Increase in investment in a subsidiary</t>
  </si>
  <si>
    <t xml:space="preserve">   Increase in investment in a subsidiary from converting</t>
  </si>
  <si>
    <t xml:space="preserve">      long-term loan to a subsidiary</t>
  </si>
  <si>
    <t xml:space="preserve">   Increase in lease liabilities </t>
  </si>
  <si>
    <t>15, 21</t>
  </si>
  <si>
    <t>Employee benefits obligation</t>
  </si>
  <si>
    <t>Other</t>
  </si>
  <si>
    <t>comprehensive income</t>
  </si>
  <si>
    <t xml:space="preserve">   Allowance for expected credit loss (Reversal)</t>
  </si>
  <si>
    <t xml:space="preserve">   Reduction of inventory to net realisable value (Reversal)</t>
  </si>
  <si>
    <t xml:space="preserve">   Unrealised loss (gain) on exchange rate</t>
  </si>
  <si>
    <t>Cash paid for acquisition of machinery and equipment</t>
  </si>
  <si>
    <t>Net cash flows from (used in) financing activities</t>
  </si>
  <si>
    <t xml:space="preserve">   Changes in revaluation of land - net of income tax</t>
  </si>
  <si>
    <t>Proceeds from disposals of equipment</t>
  </si>
  <si>
    <t xml:space="preserve">   Loss from disposal and write-off fixed assets</t>
  </si>
  <si>
    <t>Net cash flows from (used in) operating activities</t>
  </si>
  <si>
    <t xml:space="preserve">   Actuarial gain - net of income tax</t>
  </si>
  <si>
    <t>Investments in subsidiary companies</t>
  </si>
  <si>
    <t xml:space="preserve">Acturial gain </t>
  </si>
  <si>
    <t xml:space="preserve">   Acquisition of fixed assets which cash has yet been paid</t>
  </si>
  <si>
    <t xml:space="preserve">   receivables from subsidiaries</t>
  </si>
  <si>
    <t xml:space="preserve">   subsidiaries, net of current portion</t>
  </si>
  <si>
    <t xml:space="preserve">Changes in revaluation of land </t>
  </si>
  <si>
    <t xml:space="preserve">   profit or loss in subsequent periods - net of income tax </t>
  </si>
  <si>
    <t>Other comprehensive income not to be reclassified to</t>
  </si>
  <si>
    <t>Cash and cash equivalents at end of year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</si>
</sst>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2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5"/>
      <name val="Browalli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7" fillId="0" borderId="0"/>
  </cellStyleXfs>
  <cellXfs count="149">
    <xf numFmtId="0" fontId="0" fillId="0" borderId="0" xfId="0"/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3" quotePrefix="1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horizontal="right" vertical="center"/>
    </xf>
    <xf numFmtId="37" fontId="18" fillId="0" borderId="0" xfId="3" quotePrefix="1" applyNumberFormat="1" applyFont="1" applyFill="1" applyAlignment="1">
      <alignment horizontal="center" vertical="center"/>
    </xf>
    <xf numFmtId="37" fontId="14" fillId="0" borderId="6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centerContinuous" vertical="center"/>
    </xf>
    <xf numFmtId="164" fontId="14" fillId="0" borderId="0" xfId="3" applyNumberFormat="1" applyFont="1" applyFill="1" applyAlignment="1">
      <alignment horizontal="centerContinuous" vertical="center"/>
    </xf>
    <xf numFmtId="37" fontId="18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Alignment="1">
      <alignment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13" fillId="0" borderId="0" xfId="3" quotePrefix="1" applyNumberFormat="1" applyFont="1" applyFill="1" applyAlignment="1">
      <alignment horizontal="center" vertical="center"/>
    </xf>
    <xf numFmtId="164" fontId="13" fillId="0" borderId="0" xfId="1" quotePrefix="1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22" fillId="0" borderId="0" xfId="3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20" fillId="0" borderId="1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37" fontId="2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0" fillId="0" borderId="0" xfId="2" applyNumberFormat="1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37" fontId="20" fillId="2" borderId="0" xfId="2" applyNumberFormat="1" applyFont="1" applyFill="1" applyBorder="1" applyAlignment="1">
      <alignment vertical="center"/>
    </xf>
    <xf numFmtId="41" fontId="20" fillId="0" borderId="1" xfId="2" applyNumberFormat="1" applyFont="1" applyFill="1" applyBorder="1" applyAlignment="1">
      <alignment horizontal="center" vertical="center"/>
    </xf>
    <xf numFmtId="41" fontId="20" fillId="0" borderId="1" xfId="2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vertical="center"/>
    </xf>
    <xf numFmtId="37" fontId="19" fillId="0" borderId="0" xfId="2" applyNumberFormat="1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41" fontId="20" fillId="0" borderId="4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37" fontId="20" fillId="0" borderId="0" xfId="3" quotePrefix="1" applyNumberFormat="1" applyFont="1" applyFill="1" applyAlignment="1">
      <alignment horizontal="center" vertical="center"/>
    </xf>
    <xf numFmtId="37" fontId="14" fillId="0" borderId="0" xfId="3" quotePrefix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37" fontId="26" fillId="0" borderId="0" xfId="6" applyNumberFormat="1" applyFont="1" applyFill="1" applyBorder="1" applyAlignment="1">
      <alignment vertical="center"/>
    </xf>
    <xf numFmtId="37" fontId="25" fillId="0" borderId="0" xfId="3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Border="1" applyAlignment="1">
      <alignment horizontal="centerContinuous" vertical="center"/>
    </xf>
    <xf numFmtId="0" fontId="20" fillId="0" borderId="0" xfId="2" applyFont="1" applyFill="1" applyBorder="1" applyAlignment="1">
      <alignment vertical="center"/>
    </xf>
    <xf numFmtId="37" fontId="20" fillId="0" borderId="1" xfId="2" applyNumberFormat="1" applyFont="1" applyFill="1" applyBorder="1" applyAlignment="1">
      <alignment vertical="center"/>
    </xf>
    <xf numFmtId="41" fontId="20" fillId="0" borderId="4" xfId="2" applyNumberFormat="1" applyFont="1" applyFill="1" applyBorder="1" applyAlignment="1">
      <alignment horizontal="right" vertical="center"/>
    </xf>
    <xf numFmtId="37" fontId="20" fillId="0" borderId="1" xfId="2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0" fillId="0" borderId="0" xfId="2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horizontal="center" vertical="center"/>
    </xf>
    <xf numFmtId="37" fontId="25" fillId="0" borderId="0" xfId="7" applyNumberFormat="1" applyFont="1" applyFill="1" applyAlignment="1">
      <alignment vertical="center"/>
    </xf>
    <xf numFmtId="37" fontId="11" fillId="0" borderId="0" xfId="7" applyNumberFormat="1" applyFont="1" applyFill="1" applyAlignment="1">
      <alignment horizontal="left" vertical="center"/>
    </xf>
    <xf numFmtId="38" fontId="19" fillId="0" borderId="0" xfId="18" applyNumberFormat="1" applyFont="1" applyFill="1" applyAlignment="1">
      <alignment horizontal="center" vertical="center"/>
    </xf>
    <xf numFmtId="37" fontId="14" fillId="0" borderId="0" xfId="7" applyNumberFormat="1" applyFont="1" applyFill="1" applyAlignment="1">
      <alignment vertical="center"/>
    </xf>
    <xf numFmtId="164" fontId="20" fillId="0" borderId="0" xfId="18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3" fontId="20" fillId="0" borderId="5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164" fontId="13" fillId="0" borderId="0" xfId="7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0" fillId="0" borderId="0" xfId="0" quotePrefix="1" applyNumberFormat="1" applyFont="1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20" fillId="0" borderId="2" xfId="18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8D2673F-7A00-4A81-A021-420E0A3B06B3}"/>
    <cellStyle name="Normal_CEE - M137" xfId="2" xr:uid="{00000000-0005-0000-0000-00000E000000}"/>
    <cellStyle name="Percent [2]" xfId="16" xr:uid="{00000000-0005-0000-0000-00000F000000}"/>
    <cellStyle name="Percent 2" xfId="5" xr:uid="{00000000-0005-0000-0000-000010000000}"/>
    <cellStyle name="Quantity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16</xdr:row>
      <xdr:rowOff>76200</xdr:rowOff>
    </xdr:from>
    <xdr:to>
      <xdr:col>7</xdr:col>
      <xdr:colOff>726948</xdr:colOff>
      <xdr:row>16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16</xdr:row>
      <xdr:rowOff>76200</xdr:rowOff>
    </xdr:from>
    <xdr:to>
      <xdr:col>3</xdr:col>
      <xdr:colOff>726948</xdr:colOff>
      <xdr:row>16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16</xdr:row>
      <xdr:rowOff>76200</xdr:rowOff>
    </xdr:from>
    <xdr:to>
      <xdr:col>5</xdr:col>
      <xdr:colOff>726948</xdr:colOff>
      <xdr:row>16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21590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609600</xdr:colOff>
      <xdr:row>17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16</xdr:row>
      <xdr:rowOff>76200</xdr:rowOff>
    </xdr:from>
    <xdr:to>
      <xdr:col>7</xdr:col>
      <xdr:colOff>726948</xdr:colOff>
      <xdr:row>16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16</xdr:row>
      <xdr:rowOff>76200</xdr:rowOff>
    </xdr:from>
    <xdr:to>
      <xdr:col>3</xdr:col>
      <xdr:colOff>726948</xdr:colOff>
      <xdr:row>16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16</xdr:row>
      <xdr:rowOff>76200</xdr:rowOff>
    </xdr:from>
    <xdr:to>
      <xdr:col>5</xdr:col>
      <xdr:colOff>726948</xdr:colOff>
      <xdr:row>16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16</xdr:row>
      <xdr:rowOff>76200</xdr:rowOff>
    </xdr:from>
    <xdr:to>
      <xdr:col>7</xdr:col>
      <xdr:colOff>726948</xdr:colOff>
      <xdr:row>16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16</xdr:row>
      <xdr:rowOff>76200</xdr:rowOff>
    </xdr:from>
    <xdr:to>
      <xdr:col>3</xdr:col>
      <xdr:colOff>726948</xdr:colOff>
      <xdr:row>16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16</xdr:row>
      <xdr:rowOff>76200</xdr:rowOff>
    </xdr:from>
    <xdr:to>
      <xdr:col>5</xdr:col>
      <xdr:colOff>726948</xdr:colOff>
      <xdr:row>16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17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17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16</xdr:row>
      <xdr:rowOff>76200</xdr:rowOff>
    </xdr:from>
    <xdr:to>
      <xdr:col>9</xdr:col>
      <xdr:colOff>726948</xdr:colOff>
      <xdr:row>16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609600</xdr:colOff>
      <xdr:row>18</xdr:row>
      <xdr:rowOff>21589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16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29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27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27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27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27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27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27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27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27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27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16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27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27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27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16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27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27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90C8676-A0D3-4B2A-80E9-2D909D1460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showGridLines="0" view="pageBreakPreview" topLeftCell="A43" zoomScale="70" zoomScaleNormal="85" zoomScaleSheetLayoutView="70" workbookViewId="0">
      <selection activeCell="E68" sqref="E68"/>
    </sheetView>
  </sheetViews>
  <sheetFormatPr defaultRowHeight="21.75" customHeight="1"/>
  <cols>
    <col min="1" max="1" width="49.42578125" style="6" customWidth="1"/>
    <col min="2" max="2" width="5.5703125" style="2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1" ht="21.75" customHeight="1">
      <c r="A1" s="108" t="s">
        <v>158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08" t="s">
        <v>159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67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1" t="s">
        <v>157</v>
      </c>
      <c r="C4" s="3"/>
      <c r="D4" s="4"/>
      <c r="E4" s="5"/>
      <c r="F4" s="4"/>
      <c r="G4" s="5"/>
      <c r="H4" s="4"/>
      <c r="I4" s="5"/>
      <c r="J4" s="4"/>
    </row>
    <row r="5" spans="1:11" ht="21.75" customHeight="1">
      <c r="A5" s="7"/>
      <c r="C5" s="3"/>
      <c r="D5" s="4"/>
      <c r="E5" s="5"/>
      <c r="F5" s="4"/>
      <c r="G5" s="5"/>
      <c r="H5" s="8"/>
      <c r="I5" s="5"/>
      <c r="J5" s="9" t="s">
        <v>0</v>
      </c>
    </row>
    <row r="6" spans="1:11" ht="21.75" customHeight="1">
      <c r="A6" s="7"/>
      <c r="C6" s="3"/>
      <c r="D6" s="10"/>
      <c r="E6" s="11" t="s">
        <v>1</v>
      </c>
      <c r="F6" s="10"/>
      <c r="G6" s="5"/>
      <c r="H6" s="10"/>
      <c r="I6" s="11" t="s">
        <v>2</v>
      </c>
      <c r="J6" s="10"/>
    </row>
    <row r="7" spans="1:11" ht="21.75" customHeight="1">
      <c r="A7" s="7"/>
      <c r="B7" s="12" t="s">
        <v>3</v>
      </c>
      <c r="C7" s="3"/>
      <c r="D7" s="13" t="s">
        <v>155</v>
      </c>
      <c r="E7" s="14"/>
      <c r="F7" s="13" t="s">
        <v>156</v>
      </c>
      <c r="G7" s="14"/>
      <c r="H7" s="13" t="s">
        <v>155</v>
      </c>
      <c r="I7" s="14"/>
      <c r="J7" s="13" t="s">
        <v>156</v>
      </c>
      <c r="K7" s="15"/>
    </row>
    <row r="8" spans="1:11" ht="21.75" customHeight="1">
      <c r="A8" s="16" t="s">
        <v>4</v>
      </c>
      <c r="H8" s="20"/>
      <c r="J8" s="20"/>
    </row>
    <row r="9" spans="1:11" ht="21.75" customHeight="1">
      <c r="A9" s="16" t="s">
        <v>5</v>
      </c>
      <c r="B9" s="21"/>
      <c r="C9" s="21"/>
      <c r="D9" s="20"/>
      <c r="E9" s="6"/>
      <c r="F9" s="20"/>
      <c r="G9" s="6"/>
      <c r="H9" s="20"/>
      <c r="I9" s="6"/>
      <c r="J9" s="20"/>
    </row>
    <row r="10" spans="1:11" ht="21.75" customHeight="1">
      <c r="A10" s="22" t="s">
        <v>6</v>
      </c>
      <c r="B10" s="21">
        <v>7</v>
      </c>
      <c r="C10" s="21"/>
      <c r="D10" s="115">
        <v>22670881</v>
      </c>
      <c r="E10" s="116"/>
      <c r="F10" s="115">
        <v>38418966</v>
      </c>
      <c r="G10" s="116"/>
      <c r="H10" s="115">
        <v>15179795</v>
      </c>
      <c r="I10" s="115"/>
      <c r="J10" s="115">
        <v>38156329</v>
      </c>
    </row>
    <row r="11" spans="1:11" ht="21.75" customHeight="1">
      <c r="A11" s="22" t="s">
        <v>63</v>
      </c>
      <c r="B11" s="21">
        <v>8</v>
      </c>
      <c r="C11" s="21"/>
      <c r="D11" s="115">
        <v>194161112</v>
      </c>
      <c r="E11" s="116"/>
      <c r="F11" s="115">
        <v>166278453</v>
      </c>
      <c r="G11" s="116"/>
      <c r="H11" s="115">
        <v>228134779</v>
      </c>
      <c r="I11" s="115"/>
      <c r="J11" s="115">
        <v>206059039</v>
      </c>
    </row>
    <row r="12" spans="1:11" ht="21.75" customHeight="1">
      <c r="A12" s="22" t="s">
        <v>96</v>
      </c>
      <c r="B12" s="21"/>
      <c r="C12" s="21"/>
      <c r="D12" s="117"/>
      <c r="E12" s="116"/>
      <c r="F12" s="117"/>
      <c r="G12" s="116"/>
      <c r="H12" s="115"/>
      <c r="I12" s="115"/>
      <c r="J12" s="115"/>
    </row>
    <row r="13" spans="1:11" ht="21.75" customHeight="1">
      <c r="A13" s="22" t="s">
        <v>191</v>
      </c>
      <c r="B13" s="21">
        <v>6</v>
      </c>
      <c r="C13" s="21"/>
      <c r="D13" s="117">
        <v>0</v>
      </c>
      <c r="E13" s="116"/>
      <c r="F13" s="117">
        <v>0</v>
      </c>
      <c r="G13" s="116"/>
      <c r="H13" s="115">
        <v>15064856</v>
      </c>
      <c r="I13" s="115"/>
      <c r="J13" s="115">
        <v>19232445</v>
      </c>
    </row>
    <row r="14" spans="1:11" ht="21.75" customHeight="1">
      <c r="A14" s="22" t="s">
        <v>57</v>
      </c>
      <c r="B14" s="21">
        <v>9</v>
      </c>
      <c r="C14" s="21"/>
      <c r="D14" s="115">
        <v>515221511</v>
      </c>
      <c r="E14" s="116"/>
      <c r="F14" s="115">
        <v>468346388</v>
      </c>
      <c r="G14" s="116"/>
      <c r="H14" s="115">
        <v>486940672</v>
      </c>
      <c r="I14" s="115"/>
      <c r="J14" s="115">
        <v>428280142</v>
      </c>
    </row>
    <row r="15" spans="1:11" ht="21.75" customHeight="1">
      <c r="A15" s="22" t="s">
        <v>93</v>
      </c>
      <c r="B15" s="21"/>
      <c r="C15" s="21"/>
      <c r="D15" s="115">
        <v>662912</v>
      </c>
      <c r="E15" s="116"/>
      <c r="F15" s="115">
        <v>8763</v>
      </c>
      <c r="G15" s="116"/>
      <c r="H15" s="115">
        <v>662912</v>
      </c>
      <c r="I15" s="115"/>
      <c r="J15" s="115">
        <v>8763</v>
      </c>
    </row>
    <row r="16" spans="1:11" ht="21.75" customHeight="1">
      <c r="A16" s="22" t="s">
        <v>7</v>
      </c>
      <c r="B16" s="21" t="s">
        <v>160</v>
      </c>
      <c r="C16" s="21"/>
      <c r="D16" s="118">
        <v>33427483</v>
      </c>
      <c r="E16" s="116"/>
      <c r="F16" s="118">
        <v>35250320</v>
      </c>
      <c r="G16" s="116"/>
      <c r="H16" s="118">
        <v>68196758</v>
      </c>
      <c r="I16" s="115"/>
      <c r="J16" s="118">
        <v>32367076</v>
      </c>
    </row>
    <row r="17" spans="1:11" ht="21.75" customHeight="1">
      <c r="A17" s="16" t="s">
        <v>8</v>
      </c>
      <c r="B17" s="6"/>
      <c r="C17" s="28"/>
      <c r="D17" s="119">
        <f>SUM(D10:D16)</f>
        <v>766143899</v>
      </c>
      <c r="E17" s="116"/>
      <c r="F17" s="119">
        <f>SUM(F10:F16)</f>
        <v>708302890</v>
      </c>
      <c r="G17" s="116"/>
      <c r="H17" s="119">
        <f>SUM(H10:H16)</f>
        <v>814179772</v>
      </c>
      <c r="I17" s="115"/>
      <c r="J17" s="119">
        <f>SUM(J10:J16)</f>
        <v>724103794</v>
      </c>
    </row>
    <row r="18" spans="1:11" ht="21.75" customHeight="1">
      <c r="A18" s="16" t="s">
        <v>9</v>
      </c>
      <c r="B18" s="28"/>
      <c r="C18" s="28"/>
      <c r="D18" s="115"/>
      <c r="E18" s="116"/>
      <c r="F18" s="115"/>
      <c r="G18" s="116"/>
      <c r="H18" s="115"/>
      <c r="I18" s="115"/>
      <c r="J18" s="115"/>
    </row>
    <row r="19" spans="1:11" ht="21.75" customHeight="1">
      <c r="A19" s="6" t="s">
        <v>94</v>
      </c>
      <c r="B19" s="21">
        <v>11</v>
      </c>
      <c r="C19" s="28"/>
      <c r="D19" s="115">
        <v>7239003</v>
      </c>
      <c r="E19" s="116"/>
      <c r="F19" s="115">
        <v>7206701</v>
      </c>
      <c r="G19" s="116"/>
      <c r="H19" s="115">
        <v>7239003</v>
      </c>
      <c r="I19" s="115"/>
      <c r="J19" s="115">
        <v>7206701</v>
      </c>
    </row>
    <row r="20" spans="1:11" ht="21.75" customHeight="1">
      <c r="A20" s="6" t="s">
        <v>188</v>
      </c>
      <c r="B20" s="21">
        <v>12</v>
      </c>
      <c r="C20" s="28"/>
      <c r="D20" s="117">
        <v>0</v>
      </c>
      <c r="E20" s="116"/>
      <c r="F20" s="117">
        <v>0</v>
      </c>
      <c r="G20" s="116"/>
      <c r="H20" s="120">
        <v>158143659</v>
      </c>
      <c r="I20" s="115"/>
      <c r="J20" s="120">
        <v>62146649</v>
      </c>
    </row>
    <row r="21" spans="1:11" ht="21.75" customHeight="1">
      <c r="A21" s="6" t="s">
        <v>97</v>
      </c>
      <c r="B21" s="21"/>
      <c r="C21" s="28"/>
      <c r="D21" s="120"/>
      <c r="E21" s="116"/>
      <c r="F21" s="120"/>
      <c r="G21" s="116"/>
      <c r="H21" s="120"/>
      <c r="I21" s="115"/>
      <c r="J21" s="120"/>
    </row>
    <row r="22" spans="1:11" ht="21.75" customHeight="1">
      <c r="A22" s="22" t="s">
        <v>192</v>
      </c>
      <c r="B22" s="21">
        <v>6</v>
      </c>
      <c r="C22" s="28"/>
      <c r="D22" s="117">
        <v>0</v>
      </c>
      <c r="E22" s="116"/>
      <c r="F22" s="117">
        <v>0</v>
      </c>
      <c r="G22" s="116"/>
      <c r="H22" s="120">
        <v>105803764</v>
      </c>
      <c r="I22" s="115"/>
      <c r="J22" s="120">
        <v>190210916</v>
      </c>
    </row>
    <row r="23" spans="1:11" ht="21.75" customHeight="1">
      <c r="A23" s="30" t="s">
        <v>84</v>
      </c>
      <c r="B23" s="21">
        <v>13</v>
      </c>
      <c r="C23" s="28"/>
      <c r="D23" s="115">
        <v>87624000</v>
      </c>
      <c r="E23" s="116"/>
      <c r="F23" s="115">
        <v>87624000</v>
      </c>
      <c r="G23" s="116"/>
      <c r="H23" s="115">
        <v>87624000</v>
      </c>
      <c r="I23" s="115"/>
      <c r="J23" s="115">
        <v>87624000</v>
      </c>
    </row>
    <row r="24" spans="1:11" ht="21.75" customHeight="1">
      <c r="A24" s="6" t="s">
        <v>58</v>
      </c>
      <c r="B24" s="21">
        <v>14</v>
      </c>
      <c r="C24" s="28"/>
      <c r="D24" s="115">
        <v>746776932</v>
      </c>
      <c r="E24" s="116"/>
      <c r="F24" s="115">
        <v>743376224</v>
      </c>
      <c r="G24" s="116"/>
      <c r="H24" s="115">
        <v>519274730</v>
      </c>
      <c r="I24" s="115"/>
      <c r="J24" s="115">
        <v>533422725</v>
      </c>
    </row>
    <row r="25" spans="1:11" ht="21.75" customHeight="1">
      <c r="A25" s="22" t="s">
        <v>85</v>
      </c>
      <c r="B25" s="21" t="s">
        <v>174</v>
      </c>
      <c r="C25" s="28"/>
      <c r="D25" s="115">
        <v>66215843</v>
      </c>
      <c r="E25" s="116"/>
      <c r="F25" s="115">
        <v>16923533</v>
      </c>
      <c r="G25" s="116"/>
      <c r="H25" s="115">
        <v>45460216</v>
      </c>
      <c r="I25" s="115"/>
      <c r="J25" s="115">
        <v>10706410</v>
      </c>
    </row>
    <row r="26" spans="1:11" ht="21.75" customHeight="1">
      <c r="A26" s="6" t="s">
        <v>59</v>
      </c>
      <c r="B26" s="21">
        <v>16</v>
      </c>
      <c r="C26" s="21"/>
      <c r="D26" s="115">
        <v>8464437</v>
      </c>
      <c r="E26" s="116"/>
      <c r="F26" s="115">
        <v>9364769</v>
      </c>
      <c r="G26" s="116"/>
      <c r="H26" s="115">
        <v>8407254</v>
      </c>
      <c r="I26" s="115"/>
      <c r="J26" s="115">
        <v>9306662</v>
      </c>
      <c r="K26" s="31"/>
    </row>
    <row r="27" spans="1:11" ht="21.75" customHeight="1">
      <c r="A27" s="22" t="s">
        <v>10</v>
      </c>
      <c r="B27" s="21">
        <v>17</v>
      </c>
      <c r="C27" s="28"/>
      <c r="D27" s="115">
        <v>18047660</v>
      </c>
      <c r="E27" s="116"/>
      <c r="F27" s="115">
        <v>5740255</v>
      </c>
      <c r="G27" s="116"/>
      <c r="H27" s="115">
        <v>1485087</v>
      </c>
      <c r="I27" s="115"/>
      <c r="J27" s="115">
        <v>3467565</v>
      </c>
    </row>
    <row r="28" spans="1:11" ht="21.75" customHeight="1">
      <c r="A28" s="16" t="s">
        <v>11</v>
      </c>
      <c r="B28" s="21"/>
      <c r="C28" s="21"/>
      <c r="D28" s="119">
        <f>SUM(D18:D27)</f>
        <v>934367875</v>
      </c>
      <c r="E28" s="116"/>
      <c r="F28" s="119">
        <f>SUM(F18:F27)</f>
        <v>870235482</v>
      </c>
      <c r="G28" s="116"/>
      <c r="H28" s="119">
        <f>SUM(H18:H27)</f>
        <v>933437713</v>
      </c>
      <c r="I28" s="115"/>
      <c r="J28" s="119">
        <f>SUM(J18:J27)</f>
        <v>904091628</v>
      </c>
    </row>
    <row r="29" spans="1:11" ht="21.75" customHeight="1" thickBot="1">
      <c r="A29" s="16" t="s">
        <v>12</v>
      </c>
      <c r="B29" s="21"/>
      <c r="C29" s="21"/>
      <c r="D29" s="121">
        <f>SUM(D17,D28)</f>
        <v>1700511774</v>
      </c>
      <c r="E29" s="116"/>
      <c r="F29" s="121">
        <f>SUM(F17,F28)</f>
        <v>1578538372</v>
      </c>
      <c r="G29" s="116"/>
      <c r="H29" s="121">
        <f>SUM(H17,H28)</f>
        <v>1747617485</v>
      </c>
      <c r="I29" s="115"/>
      <c r="J29" s="121">
        <f>SUM(J17,J28)</f>
        <v>1628195422</v>
      </c>
    </row>
    <row r="30" spans="1:11" ht="21.75" customHeight="1" thickTop="1">
      <c r="A30" s="16"/>
      <c r="B30" s="6"/>
      <c r="C30" s="6"/>
      <c r="D30" s="20"/>
      <c r="E30" s="6"/>
      <c r="F30" s="20"/>
      <c r="G30" s="6"/>
      <c r="H30" s="20"/>
      <c r="J30" s="20"/>
    </row>
    <row r="31" spans="1:11" ht="21.75" customHeight="1">
      <c r="A31" s="6" t="s">
        <v>13</v>
      </c>
      <c r="C31" s="33"/>
      <c r="D31" s="34"/>
      <c r="E31" s="23"/>
      <c r="F31" s="34"/>
      <c r="G31" s="23"/>
      <c r="H31" s="34"/>
      <c r="I31" s="23"/>
      <c r="J31" s="34"/>
    </row>
    <row r="32" spans="1:11" ht="21.75" customHeight="1">
      <c r="A32" s="108" t="s">
        <v>158</v>
      </c>
      <c r="C32" s="3"/>
      <c r="D32" s="4"/>
      <c r="E32" s="5"/>
      <c r="F32" s="4"/>
      <c r="G32" s="5"/>
      <c r="H32" s="4"/>
      <c r="I32" s="5"/>
      <c r="J32" s="4"/>
    </row>
    <row r="33" spans="1:11" ht="21.75" customHeight="1">
      <c r="A33" s="108" t="s">
        <v>159</v>
      </c>
      <c r="C33" s="3"/>
      <c r="D33" s="4"/>
      <c r="E33" s="5"/>
      <c r="F33" s="4"/>
      <c r="G33" s="5"/>
      <c r="H33" s="4"/>
      <c r="I33" s="5"/>
      <c r="J33" s="4"/>
    </row>
    <row r="34" spans="1:11" ht="21.75" customHeight="1">
      <c r="A34" s="1" t="s">
        <v>71</v>
      </c>
      <c r="C34" s="3"/>
      <c r="D34" s="4"/>
      <c r="E34" s="5"/>
      <c r="F34" s="4"/>
      <c r="G34" s="5"/>
      <c r="H34" s="4"/>
      <c r="I34" s="5"/>
      <c r="J34" s="4"/>
    </row>
    <row r="35" spans="1:11" ht="21.75" customHeight="1">
      <c r="A35" s="1" t="s">
        <v>157</v>
      </c>
      <c r="C35" s="3"/>
      <c r="D35" s="4"/>
      <c r="E35" s="5"/>
      <c r="F35" s="4"/>
      <c r="G35" s="5"/>
      <c r="H35" s="4"/>
      <c r="I35" s="5"/>
      <c r="J35" s="4"/>
    </row>
    <row r="36" spans="1:11" ht="21.75" customHeight="1">
      <c r="A36" s="7"/>
      <c r="C36" s="3"/>
      <c r="D36" s="4"/>
      <c r="E36" s="5"/>
      <c r="F36" s="4"/>
      <c r="G36" s="5"/>
      <c r="H36" s="8"/>
      <c r="I36" s="5"/>
      <c r="J36" s="9" t="s">
        <v>0</v>
      </c>
    </row>
    <row r="37" spans="1:11" ht="21.75" customHeight="1">
      <c r="A37" s="7"/>
      <c r="C37" s="3"/>
      <c r="D37" s="10"/>
      <c r="E37" s="11" t="s">
        <v>1</v>
      </c>
      <c r="F37" s="10"/>
      <c r="G37" s="5"/>
      <c r="H37" s="10"/>
      <c r="I37" s="11" t="s">
        <v>2</v>
      </c>
      <c r="J37" s="10"/>
    </row>
    <row r="38" spans="1:11" ht="21.75" customHeight="1">
      <c r="A38" s="7"/>
      <c r="B38" s="12" t="s">
        <v>3</v>
      </c>
      <c r="C38" s="3"/>
      <c r="D38" s="13" t="s">
        <v>155</v>
      </c>
      <c r="E38" s="14"/>
      <c r="F38" s="13" t="s">
        <v>156</v>
      </c>
      <c r="G38" s="14"/>
      <c r="H38" s="13" t="s">
        <v>155</v>
      </c>
      <c r="I38" s="14"/>
      <c r="J38" s="13" t="s">
        <v>156</v>
      </c>
      <c r="K38" s="15"/>
    </row>
    <row r="39" spans="1:11" ht="21.75" customHeight="1">
      <c r="A39" s="35" t="s">
        <v>14</v>
      </c>
    </row>
    <row r="40" spans="1:11" ht="21.75" customHeight="1">
      <c r="A40" s="16" t="s">
        <v>15</v>
      </c>
      <c r="B40" s="6"/>
      <c r="C40" s="6"/>
      <c r="D40" s="20"/>
      <c r="E40" s="6"/>
      <c r="F40" s="20"/>
      <c r="G40" s="6"/>
      <c r="H40" s="20"/>
      <c r="I40" s="23"/>
      <c r="J40" s="34"/>
    </row>
    <row r="41" spans="1:11" ht="21.75" customHeight="1">
      <c r="A41" s="6" t="s">
        <v>95</v>
      </c>
      <c r="B41" s="21">
        <v>18</v>
      </c>
      <c r="C41" s="6"/>
      <c r="D41" s="115">
        <v>541066549</v>
      </c>
      <c r="E41" s="122"/>
      <c r="F41" s="115">
        <v>404379638</v>
      </c>
      <c r="G41" s="122"/>
      <c r="H41" s="115">
        <v>541066549</v>
      </c>
      <c r="I41" s="123"/>
      <c r="J41" s="115">
        <v>404379638</v>
      </c>
    </row>
    <row r="42" spans="1:11" ht="21.75" customHeight="1">
      <c r="A42" s="6" t="s">
        <v>64</v>
      </c>
      <c r="B42" s="21" t="s">
        <v>161</v>
      </c>
      <c r="C42" s="21"/>
      <c r="D42" s="115">
        <v>122358215</v>
      </c>
      <c r="E42" s="122"/>
      <c r="F42" s="115">
        <v>135405869</v>
      </c>
      <c r="G42" s="122"/>
      <c r="H42" s="115">
        <v>117640070</v>
      </c>
      <c r="I42" s="123"/>
      <c r="J42" s="115">
        <v>123505877</v>
      </c>
    </row>
    <row r="43" spans="1:11" ht="21.75" customHeight="1">
      <c r="A43" s="22" t="s">
        <v>100</v>
      </c>
      <c r="B43" s="21"/>
      <c r="C43" s="21"/>
      <c r="D43" s="120"/>
      <c r="E43" s="122"/>
      <c r="F43" s="120"/>
      <c r="G43" s="122"/>
      <c r="H43" s="120"/>
      <c r="I43" s="123"/>
      <c r="J43" s="120"/>
    </row>
    <row r="44" spans="1:11" ht="21.75" customHeight="1">
      <c r="A44" s="40" t="s">
        <v>98</v>
      </c>
      <c r="B44" s="21">
        <v>20</v>
      </c>
      <c r="C44" s="21"/>
      <c r="D44" s="123">
        <v>10580000</v>
      </c>
      <c r="E44" s="122"/>
      <c r="F44" s="123">
        <v>49800000</v>
      </c>
      <c r="G44" s="122"/>
      <c r="H44" s="123">
        <v>10580000</v>
      </c>
      <c r="I44" s="123"/>
      <c r="J44" s="123">
        <v>49800000</v>
      </c>
    </row>
    <row r="45" spans="1:11" ht="21.75" customHeight="1">
      <c r="A45" s="40" t="s">
        <v>99</v>
      </c>
      <c r="B45" s="21">
        <v>21</v>
      </c>
      <c r="C45" s="21"/>
      <c r="D45" s="123">
        <v>2541513</v>
      </c>
      <c r="E45" s="122"/>
      <c r="F45" s="123">
        <v>2158377</v>
      </c>
      <c r="G45" s="122"/>
      <c r="H45" s="123">
        <v>2373222</v>
      </c>
      <c r="I45" s="123"/>
      <c r="J45" s="123">
        <v>1488849</v>
      </c>
    </row>
    <row r="46" spans="1:11" ht="21.75" customHeight="1">
      <c r="A46" s="22" t="s">
        <v>141</v>
      </c>
      <c r="B46" s="21"/>
      <c r="C46" s="21"/>
      <c r="D46" s="117">
        <v>10404587</v>
      </c>
      <c r="E46" s="122"/>
      <c r="F46" s="117">
        <v>5856590</v>
      </c>
      <c r="G46" s="122"/>
      <c r="H46" s="117">
        <v>10404587</v>
      </c>
      <c r="I46" s="123"/>
      <c r="J46" s="117">
        <v>5856591</v>
      </c>
    </row>
    <row r="47" spans="1:11" ht="21.75" customHeight="1">
      <c r="A47" s="22" t="s">
        <v>142</v>
      </c>
      <c r="B47" s="24"/>
      <c r="C47" s="21"/>
      <c r="D47" s="120">
        <v>8428258</v>
      </c>
      <c r="E47" s="122"/>
      <c r="F47" s="120">
        <v>14126885</v>
      </c>
      <c r="G47" s="122"/>
      <c r="H47" s="120">
        <v>8428258</v>
      </c>
      <c r="I47" s="123"/>
      <c r="J47" s="120">
        <v>14126885</v>
      </c>
    </row>
    <row r="48" spans="1:11" ht="21.75" customHeight="1">
      <c r="A48" s="6" t="s">
        <v>16</v>
      </c>
      <c r="B48" s="24"/>
      <c r="C48" s="21"/>
      <c r="D48" s="124">
        <v>4248465</v>
      </c>
      <c r="E48" s="122"/>
      <c r="F48" s="124">
        <v>5832413</v>
      </c>
      <c r="G48" s="122"/>
      <c r="H48" s="124">
        <v>3822535</v>
      </c>
      <c r="I48" s="123"/>
      <c r="J48" s="124">
        <v>5622941</v>
      </c>
    </row>
    <row r="49" spans="1:11" ht="21.75" customHeight="1">
      <c r="A49" s="16" t="s">
        <v>17</v>
      </c>
      <c r="B49" s="21"/>
      <c r="C49" s="21"/>
      <c r="D49" s="125">
        <f>SUM(D41:D48)</f>
        <v>699627587</v>
      </c>
      <c r="E49" s="116"/>
      <c r="F49" s="125">
        <f>SUM(F41:F48)</f>
        <v>617559772</v>
      </c>
      <c r="G49" s="116"/>
      <c r="H49" s="125">
        <f>SUM(H41:H48)</f>
        <v>694315221</v>
      </c>
      <c r="I49" s="115"/>
      <c r="J49" s="125">
        <f>SUM(J41:J48)</f>
        <v>604780781</v>
      </c>
    </row>
    <row r="50" spans="1:11" ht="21.75" customHeight="1">
      <c r="A50" s="16" t="s">
        <v>18</v>
      </c>
      <c r="B50" s="28"/>
      <c r="C50" s="28"/>
      <c r="D50" s="126"/>
      <c r="E50" s="116"/>
      <c r="F50" s="126"/>
      <c r="G50" s="116"/>
      <c r="H50" s="126"/>
      <c r="I50" s="115"/>
      <c r="J50" s="126"/>
    </row>
    <row r="51" spans="1:11" ht="21.75" customHeight="1">
      <c r="A51" s="6" t="s">
        <v>143</v>
      </c>
      <c r="B51" s="24"/>
      <c r="C51" s="28"/>
      <c r="D51" s="126"/>
      <c r="E51" s="116"/>
      <c r="F51" s="126"/>
      <c r="G51" s="116"/>
      <c r="H51" s="126"/>
      <c r="I51" s="115"/>
      <c r="J51" s="126"/>
    </row>
    <row r="52" spans="1:11" ht="21.75" customHeight="1">
      <c r="A52" s="96" t="s">
        <v>98</v>
      </c>
      <c r="B52" s="21">
        <v>20</v>
      </c>
      <c r="C52" s="21"/>
      <c r="D52" s="126">
        <v>14960000</v>
      </c>
      <c r="E52" s="116"/>
      <c r="F52" s="126">
        <v>53346004</v>
      </c>
      <c r="G52" s="116"/>
      <c r="H52" s="126">
        <v>14960000</v>
      </c>
      <c r="I52" s="115"/>
      <c r="J52" s="126">
        <v>53346004</v>
      </c>
    </row>
    <row r="53" spans="1:11" ht="21.75" customHeight="1">
      <c r="A53" s="40" t="s">
        <v>99</v>
      </c>
      <c r="B53" s="21">
        <v>21</v>
      </c>
      <c r="C53" s="21"/>
      <c r="D53" s="126">
        <v>64389258</v>
      </c>
      <c r="E53" s="116"/>
      <c r="F53" s="126">
        <v>15644743</v>
      </c>
      <c r="G53" s="116"/>
      <c r="H53" s="126">
        <v>43623334</v>
      </c>
      <c r="I53" s="115"/>
      <c r="J53" s="126">
        <v>9486625</v>
      </c>
    </row>
    <row r="54" spans="1:11" ht="21.75" customHeight="1">
      <c r="A54" s="40" t="s">
        <v>19</v>
      </c>
      <c r="B54" s="21">
        <v>30</v>
      </c>
      <c r="C54" s="21"/>
      <c r="D54" s="115">
        <v>25816900</v>
      </c>
      <c r="E54" s="122"/>
      <c r="F54" s="115">
        <v>19025350</v>
      </c>
      <c r="G54" s="122"/>
      <c r="H54" s="115">
        <v>25911605</v>
      </c>
      <c r="I54" s="123"/>
      <c r="J54" s="115">
        <v>19025350</v>
      </c>
    </row>
    <row r="55" spans="1:11" ht="21.75" customHeight="1">
      <c r="A55" s="6" t="s">
        <v>175</v>
      </c>
      <c r="B55" s="21">
        <v>22</v>
      </c>
      <c r="C55" s="21"/>
      <c r="D55" s="120">
        <v>76603505</v>
      </c>
      <c r="E55" s="116"/>
      <c r="F55" s="120">
        <v>93984442</v>
      </c>
      <c r="G55" s="116"/>
      <c r="H55" s="120">
        <v>76603505</v>
      </c>
      <c r="I55" s="115"/>
      <c r="J55" s="120">
        <v>93984442</v>
      </c>
    </row>
    <row r="56" spans="1:11" ht="21.75" customHeight="1">
      <c r="A56" s="16" t="s">
        <v>20</v>
      </c>
      <c r="B56" s="21"/>
      <c r="C56" s="21"/>
      <c r="D56" s="127">
        <f>SUM(D52:D55)</f>
        <v>181769663</v>
      </c>
      <c r="E56" s="116"/>
      <c r="F56" s="127">
        <f>SUM(F52:F55)</f>
        <v>182000539</v>
      </c>
      <c r="G56" s="116"/>
      <c r="H56" s="127">
        <f>SUM(H52:H55)</f>
        <v>161098444</v>
      </c>
      <c r="I56" s="115"/>
      <c r="J56" s="127">
        <f>SUM(J52:J55)</f>
        <v>175842421</v>
      </c>
      <c r="K56" s="31"/>
    </row>
    <row r="57" spans="1:11" ht="21.75" customHeight="1">
      <c r="A57" s="35" t="s">
        <v>21</v>
      </c>
      <c r="B57" s="21"/>
      <c r="C57" s="21"/>
      <c r="D57" s="125">
        <f>D49+D56</f>
        <v>881397250</v>
      </c>
      <c r="E57" s="116"/>
      <c r="F57" s="125">
        <f>F49+F56</f>
        <v>799560311</v>
      </c>
      <c r="G57" s="116"/>
      <c r="H57" s="125">
        <f>H49+H56</f>
        <v>855413665</v>
      </c>
      <c r="I57" s="115"/>
      <c r="J57" s="125">
        <f>J49+J56</f>
        <v>780623202</v>
      </c>
    </row>
    <row r="58" spans="1:11" ht="21.75" customHeight="1">
      <c r="A58" s="35" t="s">
        <v>22</v>
      </c>
      <c r="C58" s="37"/>
      <c r="D58" s="9"/>
      <c r="E58" s="23"/>
      <c r="F58" s="9"/>
      <c r="G58" s="38"/>
      <c r="H58" s="9"/>
      <c r="I58" s="23"/>
      <c r="J58" s="9"/>
    </row>
    <row r="59" spans="1:11" ht="21.75" customHeight="1">
      <c r="A59" s="6" t="s">
        <v>23</v>
      </c>
      <c r="B59" s="21">
        <v>23</v>
      </c>
      <c r="C59" s="33"/>
      <c r="D59" s="9"/>
      <c r="E59" s="23"/>
      <c r="F59" s="9"/>
      <c r="G59" s="38"/>
      <c r="H59" s="9"/>
      <c r="I59" s="23"/>
      <c r="J59" s="9"/>
    </row>
    <row r="60" spans="1:11" ht="21.75" customHeight="1">
      <c r="A60" s="6" t="s">
        <v>24</v>
      </c>
      <c r="C60" s="33"/>
      <c r="D60" s="20"/>
      <c r="E60" s="23"/>
      <c r="F60" s="9"/>
      <c r="G60" s="38"/>
      <c r="H60" s="9"/>
      <c r="I60" s="23"/>
      <c r="J60" s="9"/>
    </row>
    <row r="61" spans="1:11" ht="21.75" customHeight="1">
      <c r="A61" s="22" t="s">
        <v>162</v>
      </c>
      <c r="C61" s="33"/>
      <c r="D61" s="20"/>
      <c r="E61" s="23"/>
      <c r="F61" s="9"/>
      <c r="G61" s="38"/>
      <c r="H61" s="9"/>
      <c r="I61" s="23"/>
      <c r="J61" s="9"/>
    </row>
    <row r="62" spans="1:11" ht="21.75" customHeight="1" thickBot="1">
      <c r="A62" s="22" t="s">
        <v>163</v>
      </c>
      <c r="C62" s="21"/>
      <c r="D62" s="121">
        <v>400000000</v>
      </c>
      <c r="E62" s="116"/>
      <c r="F62" s="121">
        <v>320000000</v>
      </c>
      <c r="G62" s="116"/>
      <c r="H62" s="121">
        <v>400000000</v>
      </c>
      <c r="I62" s="115"/>
      <c r="J62" s="121">
        <v>320000000</v>
      </c>
    </row>
    <row r="63" spans="1:11" ht="21.75" customHeight="1" thickTop="1">
      <c r="A63" s="6" t="s">
        <v>25</v>
      </c>
      <c r="B63" s="39"/>
      <c r="C63" s="39"/>
      <c r="D63" s="115"/>
      <c r="E63" s="116"/>
      <c r="F63" s="115"/>
      <c r="G63" s="116"/>
      <c r="H63" s="115"/>
      <c r="I63" s="115"/>
      <c r="J63" s="115"/>
    </row>
    <row r="64" spans="1:11" ht="21.75" customHeight="1">
      <c r="A64" s="22" t="s">
        <v>164</v>
      </c>
      <c r="B64" s="39"/>
      <c r="C64" s="39"/>
      <c r="D64" s="115"/>
      <c r="E64" s="116"/>
      <c r="F64" s="115"/>
      <c r="G64" s="116"/>
      <c r="H64" s="115"/>
      <c r="I64" s="115"/>
      <c r="J64" s="115"/>
    </row>
    <row r="65" spans="1:13" ht="21.75" customHeight="1">
      <c r="A65" s="22" t="s">
        <v>163</v>
      </c>
      <c r="B65" s="39"/>
      <c r="C65" s="39"/>
      <c r="D65" s="115">
        <v>320000000</v>
      </c>
      <c r="E65" s="116"/>
      <c r="F65" s="115">
        <v>320000000</v>
      </c>
      <c r="G65" s="116"/>
      <c r="H65" s="115">
        <v>320000000</v>
      </c>
      <c r="I65" s="115"/>
      <c r="J65" s="115">
        <v>320000000</v>
      </c>
    </row>
    <row r="66" spans="1:13" ht="21.75" customHeight="1">
      <c r="A66" s="22" t="s">
        <v>26</v>
      </c>
      <c r="B66" s="28"/>
      <c r="C66" s="21"/>
      <c r="D66" s="115"/>
      <c r="E66" s="116"/>
      <c r="F66" s="115"/>
      <c r="G66" s="116"/>
      <c r="H66" s="115"/>
      <c r="I66" s="115"/>
      <c r="J66" s="115"/>
    </row>
    <row r="67" spans="1:13" ht="21.75" customHeight="1">
      <c r="A67" s="40" t="s">
        <v>74</v>
      </c>
      <c r="B67" s="21">
        <v>25</v>
      </c>
      <c r="C67" s="39"/>
      <c r="D67" s="115">
        <v>40000000</v>
      </c>
      <c r="E67" s="116"/>
      <c r="F67" s="115">
        <v>32000000</v>
      </c>
      <c r="G67" s="116"/>
      <c r="H67" s="115">
        <v>40000000</v>
      </c>
      <c r="I67" s="115"/>
      <c r="J67" s="115">
        <v>32000000</v>
      </c>
    </row>
    <row r="68" spans="1:13" ht="21.75" customHeight="1">
      <c r="A68" s="22" t="s">
        <v>27</v>
      </c>
      <c r="B68" s="21"/>
      <c r="C68" s="21"/>
      <c r="D68" s="115">
        <v>276820634</v>
      </c>
      <c r="E68" s="116"/>
      <c r="F68" s="115">
        <v>248045239</v>
      </c>
      <c r="G68" s="116"/>
      <c r="H68" s="115">
        <v>356812015</v>
      </c>
      <c r="I68" s="115"/>
      <c r="J68" s="115">
        <v>320180415</v>
      </c>
    </row>
    <row r="69" spans="1:13" ht="21.75" customHeight="1">
      <c r="A69" s="97" t="s">
        <v>101</v>
      </c>
      <c r="B69" s="21"/>
      <c r="C69" s="21"/>
      <c r="D69" s="118">
        <v>182293890</v>
      </c>
      <c r="E69" s="116"/>
      <c r="F69" s="118">
        <v>178932822</v>
      </c>
      <c r="G69" s="116"/>
      <c r="H69" s="118">
        <v>175391805</v>
      </c>
      <c r="I69" s="115"/>
      <c r="J69" s="118">
        <v>175391805</v>
      </c>
    </row>
    <row r="70" spans="1:13" ht="21.75" customHeight="1">
      <c r="A70" s="16" t="s">
        <v>28</v>
      </c>
      <c r="B70" s="21"/>
      <c r="C70" s="21"/>
      <c r="D70" s="118">
        <f>SUM(D65:D69)</f>
        <v>819114524</v>
      </c>
      <c r="E70" s="116"/>
      <c r="F70" s="118">
        <f>SUM(F65:F69)</f>
        <v>778978061</v>
      </c>
      <c r="G70" s="116"/>
      <c r="H70" s="118">
        <f>SUM(H65:H69)</f>
        <v>892203820</v>
      </c>
      <c r="I70" s="115"/>
      <c r="J70" s="118">
        <f>SUM(J65:J69)</f>
        <v>847572220</v>
      </c>
    </row>
    <row r="71" spans="1:13" ht="21.75" customHeight="1" thickBot="1">
      <c r="A71" s="35" t="s">
        <v>29</v>
      </c>
      <c r="B71" s="21"/>
      <c r="C71" s="21"/>
      <c r="D71" s="121">
        <f>D57+D70</f>
        <v>1700511774</v>
      </c>
      <c r="E71" s="116"/>
      <c r="F71" s="121">
        <f>F57+F70</f>
        <v>1578538372</v>
      </c>
      <c r="G71" s="116"/>
      <c r="H71" s="121">
        <f>H57+H70</f>
        <v>1747617485</v>
      </c>
      <c r="I71" s="115"/>
      <c r="J71" s="121">
        <f>J57+J70</f>
        <v>1628195422</v>
      </c>
    </row>
    <row r="72" spans="1:13" ht="21.75" customHeight="1" thickTop="1">
      <c r="C72" s="41"/>
      <c r="D72" s="117">
        <f>D71-D29</f>
        <v>0</v>
      </c>
      <c r="E72" s="116"/>
      <c r="F72" s="117">
        <f>F71-F29</f>
        <v>0</v>
      </c>
      <c r="G72" s="116"/>
      <c r="H72" s="117">
        <f>H71-H29</f>
        <v>0</v>
      </c>
      <c r="I72" s="117"/>
      <c r="J72" s="117">
        <f>J71-J29</f>
        <v>0</v>
      </c>
      <c r="K72" s="43"/>
      <c r="L72" s="43"/>
      <c r="M72" s="43"/>
    </row>
    <row r="73" spans="1:13" ht="21.75" customHeight="1">
      <c r="C73" s="41"/>
      <c r="D73" s="42"/>
      <c r="E73" s="44"/>
      <c r="F73" s="42"/>
      <c r="G73" s="45"/>
      <c r="H73" s="42"/>
      <c r="I73" s="44"/>
      <c r="J73" s="42"/>
      <c r="K73" s="43"/>
      <c r="L73" s="43"/>
      <c r="M73" s="43"/>
    </row>
    <row r="74" spans="1:13" ht="21.75" customHeight="1">
      <c r="A74" s="6" t="s">
        <v>13</v>
      </c>
      <c r="C74" s="33"/>
      <c r="D74" s="34"/>
      <c r="E74" s="23"/>
      <c r="F74" s="34"/>
      <c r="G74" s="23"/>
      <c r="H74" s="34"/>
      <c r="I74" s="23"/>
      <c r="J74" s="34"/>
    </row>
    <row r="76" spans="1:13" ht="21.75" customHeight="1">
      <c r="A76" s="47"/>
    </row>
    <row r="77" spans="1:13" ht="21.75" customHeight="1">
      <c r="B77" s="46"/>
    </row>
    <row r="78" spans="1:13" ht="21.75" customHeight="1">
      <c r="B78" s="95" t="s">
        <v>144</v>
      </c>
    </row>
    <row r="79" spans="1:13" ht="21.75" customHeight="1">
      <c r="A79" s="47"/>
    </row>
    <row r="80" spans="1:13" ht="21.75" customHeight="1">
      <c r="A80" s="48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60"/>
  <sheetViews>
    <sheetView showGridLines="0" view="pageBreakPreview" topLeftCell="A43" zoomScaleNormal="85" zoomScaleSheetLayoutView="100" workbookViewId="0">
      <selection activeCell="B49" sqref="B49"/>
    </sheetView>
  </sheetViews>
  <sheetFormatPr defaultRowHeight="21.75" customHeight="1"/>
  <cols>
    <col min="1" max="1" width="44.5703125" style="6" customWidth="1"/>
    <col min="2" max="2" width="8.42578125" style="2" bestFit="1" customWidth="1"/>
    <col min="3" max="3" width="1.5703125" style="17" customWidth="1"/>
    <col min="4" max="4" width="17.85546875" style="18" customWidth="1"/>
    <col min="5" max="5" width="1.5703125" style="19" customWidth="1"/>
    <col min="6" max="6" width="17.85546875" style="18" customWidth="1"/>
    <col min="7" max="7" width="1.5703125" style="19" customWidth="1"/>
    <col min="8" max="8" width="18.42578125" style="18" customWidth="1"/>
    <col min="9" max="9" width="1.5703125" style="19" customWidth="1"/>
    <col min="10" max="10" width="17.85546875" style="18" customWidth="1"/>
    <col min="11" max="11" width="3.42578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1" ht="21.75" customHeight="1">
      <c r="A1" s="112" t="s">
        <v>158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12" t="s">
        <v>159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68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49" t="s">
        <v>151</v>
      </c>
      <c r="B4" s="50"/>
      <c r="C4" s="51"/>
      <c r="D4" s="8"/>
      <c r="E4" s="52"/>
      <c r="F4" s="8"/>
      <c r="G4" s="52"/>
      <c r="H4" s="8"/>
      <c r="I4" s="52"/>
      <c r="J4" s="8"/>
      <c r="K4" s="51"/>
    </row>
    <row r="5" spans="1:11" ht="21.75" customHeight="1">
      <c r="A5" s="7"/>
      <c r="C5" s="3"/>
      <c r="D5" s="4"/>
      <c r="E5" s="5"/>
      <c r="F5" s="4"/>
      <c r="G5" s="5"/>
      <c r="H5" s="8"/>
      <c r="I5" s="5"/>
      <c r="J5" s="9" t="s">
        <v>0</v>
      </c>
    </row>
    <row r="6" spans="1:11" ht="21.75" customHeight="1">
      <c r="A6" s="7"/>
      <c r="C6" s="3"/>
      <c r="D6" s="10"/>
      <c r="E6" s="11" t="s">
        <v>1</v>
      </c>
      <c r="F6" s="10"/>
      <c r="G6" s="5"/>
      <c r="H6" s="10"/>
      <c r="I6" s="11" t="s">
        <v>2</v>
      </c>
      <c r="J6" s="10"/>
    </row>
    <row r="7" spans="1:11" ht="21.75" customHeight="1">
      <c r="B7" s="12" t="s">
        <v>3</v>
      </c>
      <c r="C7" s="3"/>
      <c r="D7" s="13" t="s">
        <v>155</v>
      </c>
      <c r="E7" s="14"/>
      <c r="F7" s="13" t="s">
        <v>156</v>
      </c>
      <c r="G7" s="14"/>
      <c r="H7" s="13" t="s">
        <v>155</v>
      </c>
      <c r="I7" s="14"/>
      <c r="J7" s="13" t="s">
        <v>156</v>
      </c>
    </row>
    <row r="8" spans="1:11" ht="21.75" customHeight="1">
      <c r="A8" s="16" t="s">
        <v>30</v>
      </c>
      <c r="B8" s="53"/>
      <c r="C8" s="6"/>
      <c r="D8" s="20"/>
      <c r="E8" s="54"/>
      <c r="F8" s="20"/>
      <c r="G8" s="55"/>
      <c r="H8" s="56"/>
      <c r="I8" s="54"/>
      <c r="J8" s="56"/>
      <c r="K8" s="17"/>
    </row>
    <row r="9" spans="1:11" ht="21.75" customHeight="1">
      <c r="A9" s="22" t="s">
        <v>145</v>
      </c>
      <c r="B9" s="21">
        <v>31</v>
      </c>
      <c r="C9" s="27"/>
      <c r="D9" s="123">
        <v>1442278169</v>
      </c>
      <c r="E9" s="116"/>
      <c r="F9" s="123">
        <v>1634472881</v>
      </c>
      <c r="G9" s="116"/>
      <c r="H9" s="123">
        <v>1445491141</v>
      </c>
      <c r="I9" s="115"/>
      <c r="J9" s="123">
        <v>1635502267</v>
      </c>
      <c r="K9" s="33"/>
    </row>
    <row r="10" spans="1:11" ht="21.75" customHeight="1">
      <c r="A10" s="22" t="s">
        <v>102</v>
      </c>
      <c r="B10" s="21"/>
      <c r="C10" s="28"/>
      <c r="D10" s="118">
        <v>1182553795</v>
      </c>
      <c r="E10" s="122"/>
      <c r="F10" s="118">
        <v>1309955692</v>
      </c>
      <c r="G10" s="122"/>
      <c r="H10" s="118">
        <v>1210095483</v>
      </c>
      <c r="I10" s="115"/>
      <c r="J10" s="118">
        <v>1316135016</v>
      </c>
      <c r="K10" s="33"/>
    </row>
    <row r="11" spans="1:11" ht="21.75" customHeight="1">
      <c r="A11" s="16" t="s">
        <v>103</v>
      </c>
      <c r="B11" s="21"/>
      <c r="C11" s="28"/>
      <c r="D11" s="123">
        <f>D9-D10</f>
        <v>259724374</v>
      </c>
      <c r="E11" s="116"/>
      <c r="F11" s="123">
        <f>F9-F10</f>
        <v>324517189</v>
      </c>
      <c r="G11" s="116"/>
      <c r="H11" s="123">
        <f>H9-H10</f>
        <v>235395658</v>
      </c>
      <c r="I11" s="115"/>
      <c r="J11" s="123">
        <f>J9-J10</f>
        <v>319367251</v>
      </c>
      <c r="K11" s="33"/>
    </row>
    <row r="12" spans="1:11" ht="21.75" customHeight="1">
      <c r="A12" s="22" t="s">
        <v>31</v>
      </c>
      <c r="B12" s="21">
        <v>26</v>
      </c>
      <c r="C12" s="28"/>
      <c r="D12" s="123">
        <v>13122304</v>
      </c>
      <c r="E12" s="116"/>
      <c r="F12" s="123">
        <v>13864482</v>
      </c>
      <c r="G12" s="116"/>
      <c r="H12" s="123">
        <v>16247707</v>
      </c>
      <c r="I12" s="115"/>
      <c r="J12" s="123">
        <v>18621542</v>
      </c>
      <c r="K12" s="33"/>
    </row>
    <row r="13" spans="1:11" ht="21.75" customHeight="1">
      <c r="A13" s="22" t="s">
        <v>165</v>
      </c>
      <c r="B13" s="21"/>
      <c r="C13" s="28"/>
      <c r="D13" s="123">
        <v>38554922</v>
      </c>
      <c r="E13" s="116"/>
      <c r="F13" s="123">
        <v>-3595985</v>
      </c>
      <c r="G13" s="116"/>
      <c r="H13" s="123">
        <v>33909131</v>
      </c>
      <c r="I13" s="115"/>
      <c r="J13" s="123">
        <v>-2567588</v>
      </c>
      <c r="K13" s="33"/>
    </row>
    <row r="14" spans="1:11" ht="21.75" customHeight="1">
      <c r="A14" s="6" t="s">
        <v>83</v>
      </c>
      <c r="B14" s="21"/>
      <c r="C14" s="28"/>
      <c r="D14" s="115">
        <v>-51425111</v>
      </c>
      <c r="E14" s="122"/>
      <c r="F14" s="115">
        <v>-40047914</v>
      </c>
      <c r="G14" s="122"/>
      <c r="H14" s="115">
        <v>-47353815</v>
      </c>
      <c r="I14" s="115"/>
      <c r="J14" s="115">
        <v>-38961662</v>
      </c>
      <c r="K14" s="33"/>
    </row>
    <row r="15" spans="1:11" ht="21.75" customHeight="1">
      <c r="A15" s="6" t="s">
        <v>32</v>
      </c>
      <c r="B15" s="21"/>
      <c r="C15" s="28"/>
      <c r="D15" s="124">
        <v>-159531955</v>
      </c>
      <c r="E15" s="116"/>
      <c r="F15" s="124">
        <v>-181647195</v>
      </c>
      <c r="G15" s="116"/>
      <c r="H15" s="124">
        <v>-137997167</v>
      </c>
      <c r="I15" s="115"/>
      <c r="J15" s="124">
        <f>-146421781-J13</f>
        <v>-143854193</v>
      </c>
      <c r="K15" s="33"/>
    </row>
    <row r="16" spans="1:11" ht="21.75" customHeight="1">
      <c r="A16" s="16" t="s">
        <v>104</v>
      </c>
      <c r="B16" s="21"/>
      <c r="C16" s="28"/>
      <c r="D16" s="123">
        <f>SUM(D11:D15)</f>
        <v>100444534</v>
      </c>
      <c r="E16" s="116"/>
      <c r="F16" s="123">
        <f>SUM(F11:F15)</f>
        <v>113090577</v>
      </c>
      <c r="G16" s="116"/>
      <c r="H16" s="123">
        <f>SUM(H11:H15)</f>
        <v>100201514</v>
      </c>
      <c r="I16" s="115"/>
      <c r="J16" s="123">
        <f>SUM(J11:J15)</f>
        <v>152605350</v>
      </c>
      <c r="K16" s="33"/>
    </row>
    <row r="17" spans="1:11" ht="21.75" customHeight="1">
      <c r="A17" s="6" t="s">
        <v>89</v>
      </c>
      <c r="B17" s="21">
        <v>27</v>
      </c>
      <c r="C17" s="6"/>
      <c r="D17" s="115">
        <v>47923</v>
      </c>
      <c r="E17" s="122"/>
      <c r="F17" s="115">
        <v>82787</v>
      </c>
      <c r="G17" s="122"/>
      <c r="H17" s="115">
        <v>7724401</v>
      </c>
      <c r="I17" s="115"/>
      <c r="J17" s="115">
        <v>11053118</v>
      </c>
    </row>
    <row r="18" spans="1:11" ht="21.75" customHeight="1">
      <c r="A18" s="6" t="s">
        <v>33</v>
      </c>
      <c r="B18" s="21">
        <v>28</v>
      </c>
      <c r="C18" s="6"/>
      <c r="D18" s="115">
        <v>-14121756</v>
      </c>
      <c r="E18" s="115"/>
      <c r="F18" s="115">
        <v>-15658747</v>
      </c>
      <c r="G18" s="115"/>
      <c r="H18" s="115">
        <v>-13608329</v>
      </c>
      <c r="I18" s="115"/>
      <c r="J18" s="115">
        <v>-16122030</v>
      </c>
    </row>
    <row r="19" spans="1:11" ht="21.75" customHeight="1">
      <c r="A19" s="16" t="s">
        <v>105</v>
      </c>
      <c r="B19" s="21"/>
      <c r="C19" s="6"/>
      <c r="D19" s="128">
        <f>SUM(D16:D18)</f>
        <v>86370701</v>
      </c>
      <c r="E19" s="115"/>
      <c r="F19" s="128">
        <f>SUM(F16:F18)</f>
        <v>97514617</v>
      </c>
      <c r="G19" s="115"/>
      <c r="H19" s="128">
        <f>SUM(H16:H18)</f>
        <v>94317586</v>
      </c>
      <c r="I19" s="115"/>
      <c r="J19" s="128">
        <f>SUM(J16:J18)</f>
        <v>147536438</v>
      </c>
    </row>
    <row r="20" spans="1:11" ht="21.75" customHeight="1">
      <c r="A20" s="6" t="s">
        <v>106</v>
      </c>
      <c r="B20" s="21">
        <v>30</v>
      </c>
      <c r="C20" s="28"/>
      <c r="D20" s="118">
        <v>-19303758</v>
      </c>
      <c r="E20" s="129"/>
      <c r="F20" s="118">
        <v>-30226404</v>
      </c>
      <c r="G20" s="129"/>
      <c r="H20" s="118">
        <v>-19394438</v>
      </c>
      <c r="I20" s="115"/>
      <c r="J20" s="118">
        <v>-30226404</v>
      </c>
      <c r="K20" s="33"/>
    </row>
    <row r="21" spans="1:11" ht="21.75" customHeight="1" thickBot="1">
      <c r="A21" s="16" t="s">
        <v>107</v>
      </c>
      <c r="B21" s="21"/>
      <c r="C21" s="6"/>
      <c r="D21" s="130">
        <f>D19+D20</f>
        <v>67066943</v>
      </c>
      <c r="E21" s="115"/>
      <c r="F21" s="130">
        <f>F19+F20</f>
        <v>67288213</v>
      </c>
      <c r="G21" s="115"/>
      <c r="H21" s="130">
        <f>H19+H20</f>
        <v>74923148</v>
      </c>
      <c r="I21" s="117"/>
      <c r="J21" s="130">
        <f>J19+J20</f>
        <v>117310034</v>
      </c>
    </row>
    <row r="22" spans="1:11" ht="21.75" customHeight="1" thickTop="1">
      <c r="A22" s="1"/>
      <c r="B22" s="27"/>
      <c r="C22" s="27"/>
      <c r="D22" s="115"/>
      <c r="E22" s="115"/>
      <c r="F22" s="115"/>
      <c r="G22" s="115"/>
      <c r="H22" s="115"/>
      <c r="I22" s="129"/>
      <c r="J22" s="115"/>
      <c r="K22" s="33"/>
    </row>
    <row r="23" spans="1:11" ht="21.75" customHeight="1">
      <c r="A23" s="1" t="s">
        <v>108</v>
      </c>
      <c r="B23" s="21">
        <v>32</v>
      </c>
      <c r="C23" s="27"/>
      <c r="D23" s="115"/>
      <c r="E23" s="115"/>
      <c r="F23" s="115"/>
      <c r="G23" s="115"/>
      <c r="H23" s="115"/>
      <c r="I23" s="129"/>
      <c r="J23" s="115"/>
      <c r="K23" s="33"/>
    </row>
    <row r="24" spans="1:11" ht="21.75" customHeight="1">
      <c r="A24" s="22" t="s">
        <v>109</v>
      </c>
      <c r="B24" s="6"/>
      <c r="C24" s="27"/>
      <c r="D24" s="115"/>
      <c r="E24" s="115"/>
      <c r="F24" s="115"/>
      <c r="G24" s="115"/>
      <c r="H24" s="115"/>
      <c r="I24" s="129"/>
      <c r="J24" s="115"/>
      <c r="K24" s="33"/>
    </row>
    <row r="25" spans="1:11" ht="21.75" customHeight="1">
      <c r="A25" s="22" t="s">
        <v>110</v>
      </c>
      <c r="B25" s="21"/>
      <c r="C25" s="27"/>
      <c r="K25" s="33"/>
    </row>
    <row r="26" spans="1:11" ht="21.75" customHeight="1" thickBot="1">
      <c r="A26" s="22" t="s">
        <v>90</v>
      </c>
      <c r="B26" s="27"/>
      <c r="C26" s="27"/>
      <c r="D26" s="131">
        <f>D21/640000000</f>
        <v>0.10479209843749999</v>
      </c>
      <c r="E26" s="115"/>
      <c r="F26" s="131">
        <f>F21/640000000</f>
        <v>0.1051378328125</v>
      </c>
      <c r="G26" s="115"/>
      <c r="H26" s="131">
        <f>H21/640000000</f>
        <v>0.11706741875</v>
      </c>
      <c r="I26" s="129"/>
      <c r="J26" s="131">
        <f>J21/640000000</f>
        <v>0.18329692812500001</v>
      </c>
      <c r="K26" s="33"/>
    </row>
    <row r="27" spans="1:11" ht="21.75" customHeight="1" thickTop="1">
      <c r="A27" s="22"/>
      <c r="B27" s="53"/>
      <c r="C27" s="6"/>
      <c r="D27" s="32"/>
      <c r="E27" s="14"/>
      <c r="F27" s="32"/>
      <c r="G27" s="23"/>
      <c r="H27" s="32"/>
      <c r="I27" s="54"/>
      <c r="J27" s="32"/>
      <c r="K27" s="33"/>
    </row>
    <row r="28" spans="1:11" ht="21.75" customHeight="1">
      <c r="A28" s="22"/>
      <c r="B28" s="53"/>
      <c r="C28" s="6"/>
      <c r="D28" s="32"/>
      <c r="E28" s="14"/>
      <c r="F28" s="32"/>
      <c r="G28" s="23"/>
      <c r="H28" s="32"/>
      <c r="I28" s="54"/>
      <c r="J28" s="32"/>
      <c r="K28" s="33"/>
    </row>
    <row r="29" spans="1:11" ht="21.75" customHeight="1">
      <c r="A29" s="6" t="s">
        <v>13</v>
      </c>
      <c r="B29" s="57"/>
      <c r="C29" s="36"/>
      <c r="D29" s="20"/>
      <c r="E29" s="54"/>
      <c r="F29" s="20"/>
      <c r="G29" s="58"/>
      <c r="H29" s="59"/>
      <c r="I29" s="60"/>
      <c r="J29" s="59"/>
      <c r="K29" s="61"/>
    </row>
    <row r="30" spans="1:11" ht="21.75" customHeight="1">
      <c r="A30" s="112" t="s">
        <v>158</v>
      </c>
      <c r="C30" s="3"/>
      <c r="D30" s="4"/>
      <c r="E30" s="5"/>
      <c r="F30" s="4"/>
      <c r="G30" s="5"/>
      <c r="H30" s="4"/>
      <c r="I30" s="5"/>
      <c r="J30" s="4"/>
    </row>
    <row r="31" spans="1:11" ht="21.75" customHeight="1">
      <c r="A31" s="112" t="s">
        <v>159</v>
      </c>
      <c r="C31" s="3"/>
      <c r="D31" s="4"/>
      <c r="E31" s="5"/>
      <c r="F31" s="4"/>
      <c r="G31" s="5"/>
      <c r="H31" s="4"/>
      <c r="I31" s="5"/>
      <c r="J31" s="4"/>
    </row>
    <row r="32" spans="1:11" ht="21.75" customHeight="1">
      <c r="A32" s="1" t="s">
        <v>69</v>
      </c>
      <c r="C32" s="3"/>
      <c r="D32" s="4"/>
      <c r="E32" s="5"/>
      <c r="F32" s="4"/>
      <c r="G32" s="5"/>
      <c r="H32" s="4"/>
      <c r="I32" s="5"/>
      <c r="J32" s="4"/>
    </row>
    <row r="33" spans="1:11" ht="21.75" customHeight="1">
      <c r="A33" s="49" t="s">
        <v>151</v>
      </c>
      <c r="B33" s="50"/>
      <c r="C33" s="51"/>
      <c r="D33" s="8"/>
      <c r="E33" s="52"/>
      <c r="F33" s="8"/>
      <c r="G33" s="52"/>
      <c r="H33" s="8"/>
      <c r="I33" s="52"/>
      <c r="J33" s="8"/>
      <c r="K33" s="51"/>
    </row>
    <row r="34" spans="1:11" ht="21.75" customHeight="1">
      <c r="A34" s="7"/>
      <c r="C34" s="3"/>
      <c r="D34" s="4"/>
      <c r="E34" s="5"/>
      <c r="F34" s="4"/>
      <c r="G34" s="5"/>
      <c r="H34" s="8"/>
      <c r="I34" s="5"/>
      <c r="J34" s="9" t="s">
        <v>0</v>
      </c>
    </row>
    <row r="35" spans="1:11" ht="21.75" customHeight="1">
      <c r="A35" s="7"/>
      <c r="C35" s="3"/>
      <c r="D35" s="10"/>
      <c r="E35" s="11" t="s">
        <v>1</v>
      </c>
      <c r="F35" s="10"/>
      <c r="G35" s="5"/>
      <c r="H35" s="10"/>
      <c r="I35" s="11" t="s">
        <v>2</v>
      </c>
      <c r="J35" s="10"/>
    </row>
    <row r="36" spans="1:11" ht="21.75" customHeight="1">
      <c r="B36" s="12" t="s">
        <v>3</v>
      </c>
      <c r="C36" s="37"/>
      <c r="D36" s="13" t="s">
        <v>155</v>
      </c>
      <c r="E36" s="14"/>
      <c r="F36" s="13" t="s">
        <v>156</v>
      </c>
      <c r="G36" s="14"/>
      <c r="H36" s="13" t="s">
        <v>155</v>
      </c>
      <c r="I36" s="14"/>
      <c r="J36" s="13" t="s">
        <v>156</v>
      </c>
    </row>
    <row r="37" spans="1:11" ht="21.75" customHeight="1">
      <c r="A37" s="16" t="s">
        <v>107</v>
      </c>
      <c r="C37" s="6"/>
      <c r="D37" s="26">
        <f>D21</f>
        <v>67066943</v>
      </c>
      <c r="E37" s="54"/>
      <c r="F37" s="26">
        <f>F21</f>
        <v>67288213</v>
      </c>
      <c r="G37" s="55"/>
      <c r="H37" s="26">
        <f>H21</f>
        <v>74923148</v>
      </c>
      <c r="I37" s="54"/>
      <c r="J37" s="26">
        <f>J21</f>
        <v>117310034</v>
      </c>
      <c r="K37" s="17"/>
    </row>
    <row r="38" spans="1:11" ht="21.75" customHeight="1">
      <c r="A38" s="16"/>
      <c r="B38" s="53"/>
      <c r="C38" s="6"/>
      <c r="D38" s="20"/>
      <c r="E38" s="54"/>
      <c r="F38" s="20"/>
      <c r="G38" s="55"/>
      <c r="H38" s="56"/>
      <c r="I38" s="54"/>
      <c r="J38" s="56"/>
      <c r="K38" s="17"/>
    </row>
    <row r="39" spans="1:11" ht="21.75" customHeight="1">
      <c r="A39" s="16" t="s">
        <v>55</v>
      </c>
      <c r="B39" s="53"/>
      <c r="C39" s="6"/>
      <c r="D39" s="20"/>
      <c r="E39" s="54"/>
      <c r="F39" s="20"/>
      <c r="G39" s="55"/>
      <c r="H39" s="56"/>
      <c r="I39" s="54"/>
      <c r="J39" s="56"/>
      <c r="K39" s="17"/>
    </row>
    <row r="40" spans="1:11" ht="21.75" customHeight="1">
      <c r="A40" s="98" t="s">
        <v>111</v>
      </c>
      <c r="B40" s="53"/>
      <c r="C40" s="6"/>
      <c r="D40" s="20"/>
      <c r="E40" s="54"/>
      <c r="F40" s="20"/>
      <c r="G40" s="55"/>
      <c r="H40" s="56"/>
      <c r="I40" s="54"/>
      <c r="J40" s="56"/>
      <c r="K40" s="17"/>
    </row>
    <row r="41" spans="1:11" ht="21.75" customHeight="1">
      <c r="A41" s="98" t="s">
        <v>77</v>
      </c>
      <c r="B41" s="53"/>
      <c r="C41" s="6"/>
      <c r="D41" s="20"/>
      <c r="E41" s="54"/>
      <c r="F41" s="20"/>
      <c r="G41" s="55"/>
      <c r="H41" s="56"/>
      <c r="I41" s="54"/>
      <c r="J41" s="56"/>
      <c r="K41" s="17"/>
    </row>
    <row r="42" spans="1:11" ht="21.75" customHeight="1">
      <c r="A42" s="64" t="s">
        <v>112</v>
      </c>
      <c r="B42" s="53"/>
      <c r="C42" s="6"/>
      <c r="D42" s="132">
        <v>3361068</v>
      </c>
      <c r="E42" s="122"/>
      <c r="F42" s="132">
        <v>2759768</v>
      </c>
      <c r="G42" s="122"/>
      <c r="H42" s="132">
        <v>0</v>
      </c>
      <c r="I42" s="122"/>
      <c r="J42" s="132">
        <v>0</v>
      </c>
      <c r="K42" s="17"/>
    </row>
    <row r="43" spans="1:11" ht="21.75" customHeight="1">
      <c r="A43" s="64" t="s">
        <v>111</v>
      </c>
      <c r="B43" s="53"/>
      <c r="C43" s="6"/>
      <c r="D43" s="20"/>
      <c r="E43" s="54"/>
      <c r="F43" s="20"/>
      <c r="G43" s="55"/>
      <c r="H43" s="56"/>
      <c r="I43" s="54"/>
      <c r="J43" s="56"/>
      <c r="K43" s="17"/>
    </row>
    <row r="44" spans="1:11" ht="21.75" customHeight="1">
      <c r="A44" s="64" t="s">
        <v>79</v>
      </c>
      <c r="B44" s="53"/>
      <c r="C44" s="6"/>
      <c r="D44" s="26">
        <f>SUM(D42:D43)</f>
        <v>3361068</v>
      </c>
      <c r="E44" s="54"/>
      <c r="F44" s="26">
        <f>SUM(F42:F43)</f>
        <v>2759768</v>
      </c>
      <c r="G44" s="55"/>
      <c r="H44" s="67">
        <v>0</v>
      </c>
      <c r="I44" s="54"/>
      <c r="J44" s="67">
        <v>0</v>
      </c>
      <c r="K44" s="17"/>
    </row>
    <row r="45" spans="1:11" s="36" customFormat="1" ht="21.75" customHeight="1">
      <c r="A45" s="98" t="s">
        <v>78</v>
      </c>
      <c r="B45" s="57"/>
      <c r="D45" s="62"/>
      <c r="E45" s="60"/>
      <c r="F45" s="62"/>
      <c r="G45" s="60"/>
      <c r="H45" s="62"/>
      <c r="I45" s="60"/>
      <c r="J45" s="62"/>
      <c r="K45" s="63"/>
    </row>
    <row r="46" spans="1:11" s="36" customFormat="1" ht="21.75" customHeight="1">
      <c r="A46" s="98" t="s">
        <v>77</v>
      </c>
      <c r="B46" s="57"/>
      <c r="D46" s="62"/>
      <c r="E46" s="60"/>
      <c r="F46" s="62"/>
      <c r="G46" s="60"/>
      <c r="H46" s="62"/>
      <c r="I46" s="60"/>
      <c r="J46" s="62"/>
      <c r="K46" s="63"/>
    </row>
    <row r="47" spans="1:11" s="36" customFormat="1" ht="21.75" customHeight="1">
      <c r="A47" s="64" t="s">
        <v>189</v>
      </c>
      <c r="B47" s="113">
        <v>22</v>
      </c>
      <c r="D47" s="120">
        <v>22135565</v>
      </c>
      <c r="E47" s="122"/>
      <c r="F47" s="120">
        <v>11856943</v>
      </c>
      <c r="G47" s="122"/>
      <c r="H47" s="120">
        <v>22135565</v>
      </c>
      <c r="I47" s="122"/>
      <c r="J47" s="120">
        <v>11856943</v>
      </c>
      <c r="K47" s="63"/>
    </row>
    <row r="48" spans="1:11" s="36" customFormat="1" ht="21.75" customHeight="1">
      <c r="A48" s="64" t="s">
        <v>113</v>
      </c>
      <c r="B48" s="113">
        <v>30</v>
      </c>
      <c r="D48" s="132">
        <v>-4427113</v>
      </c>
      <c r="E48" s="122"/>
      <c r="F48" s="132">
        <v>-2371389</v>
      </c>
      <c r="G48" s="122"/>
      <c r="H48" s="132">
        <v>-4427113</v>
      </c>
      <c r="I48" s="122"/>
      <c r="J48" s="132">
        <v>-2371389</v>
      </c>
      <c r="K48" s="63"/>
    </row>
    <row r="49" spans="1:11" s="36" customFormat="1" ht="21.75" customHeight="1">
      <c r="B49" s="113"/>
      <c r="D49" s="120">
        <f>SUM(D47:D48)</f>
        <v>17708452</v>
      </c>
      <c r="E49" s="122"/>
      <c r="F49" s="120">
        <f>SUM(F47:F48)</f>
        <v>9485554</v>
      </c>
      <c r="G49" s="122"/>
      <c r="H49" s="120">
        <f>SUM(H47:H48)</f>
        <v>17708452</v>
      </c>
      <c r="I49" s="122"/>
      <c r="J49" s="120">
        <f>SUM(J47:J48)</f>
        <v>9485554</v>
      </c>
      <c r="K49" s="63"/>
    </row>
    <row r="50" spans="1:11" s="36" customFormat="1" ht="21.75" customHeight="1">
      <c r="A50" s="64" t="s">
        <v>193</v>
      </c>
      <c r="B50" s="113">
        <v>14</v>
      </c>
      <c r="D50" s="120">
        <v>0</v>
      </c>
      <c r="E50" s="122"/>
      <c r="F50" s="120">
        <v>1017440</v>
      </c>
      <c r="G50" s="122"/>
      <c r="H50" s="120">
        <v>0</v>
      </c>
      <c r="I50" s="122"/>
      <c r="J50" s="120">
        <v>1017440</v>
      </c>
      <c r="K50" s="63"/>
    </row>
    <row r="51" spans="1:11" s="36" customFormat="1" ht="21.75" customHeight="1">
      <c r="A51" s="64" t="s">
        <v>113</v>
      </c>
      <c r="B51" s="113">
        <v>30</v>
      </c>
      <c r="D51" s="132">
        <v>0</v>
      </c>
      <c r="E51" s="122"/>
      <c r="F51" s="132">
        <v>-203488</v>
      </c>
      <c r="G51" s="122"/>
      <c r="H51" s="132">
        <v>0</v>
      </c>
      <c r="I51" s="122"/>
      <c r="J51" s="132">
        <v>-203488</v>
      </c>
      <c r="K51" s="63"/>
    </row>
    <row r="52" spans="1:11" s="36" customFormat="1" ht="21.75" customHeight="1">
      <c r="A52" s="64"/>
      <c r="B52" s="57"/>
      <c r="D52" s="120">
        <f>SUM(D50:D51)</f>
        <v>0</v>
      </c>
      <c r="E52" s="122"/>
      <c r="F52" s="120">
        <f>SUM(F50:F51)</f>
        <v>813952</v>
      </c>
      <c r="G52" s="122"/>
      <c r="H52" s="120">
        <f>SUM(H50:H51)</f>
        <v>0</v>
      </c>
      <c r="I52" s="122"/>
      <c r="J52" s="120">
        <f>SUM(J50:J51)</f>
        <v>813952</v>
      </c>
      <c r="K52" s="63"/>
    </row>
    <row r="53" spans="1:11" s="36" customFormat="1" ht="21.75" customHeight="1">
      <c r="A53" s="64" t="s">
        <v>195</v>
      </c>
      <c r="B53" s="57"/>
      <c r="D53" s="123"/>
      <c r="E53" s="122"/>
      <c r="F53" s="123"/>
      <c r="G53" s="122"/>
      <c r="H53" s="123"/>
      <c r="I53" s="122"/>
      <c r="J53" s="123"/>
      <c r="K53" s="63"/>
    </row>
    <row r="54" spans="1:11" s="36" customFormat="1" ht="21.75" customHeight="1">
      <c r="A54" s="64" t="s">
        <v>194</v>
      </c>
      <c r="B54" s="57"/>
      <c r="D54" s="132">
        <f>SUM(D52,D49)</f>
        <v>17708452</v>
      </c>
      <c r="E54" s="122"/>
      <c r="F54" s="132">
        <f>SUM(F52,F49)</f>
        <v>10299506</v>
      </c>
      <c r="G54" s="122"/>
      <c r="H54" s="132">
        <f>SUM(H52,H49)</f>
        <v>17708452</v>
      </c>
      <c r="I54" s="123"/>
      <c r="J54" s="132">
        <f>SUM(J52,J49)</f>
        <v>10299506</v>
      </c>
      <c r="K54" s="63"/>
    </row>
    <row r="55" spans="1:11" s="36" customFormat="1" ht="21.75" customHeight="1">
      <c r="A55" s="1" t="s">
        <v>60</v>
      </c>
      <c r="B55" s="57"/>
      <c r="D55" s="133">
        <f>SUM(D42,D54)</f>
        <v>21069520</v>
      </c>
      <c r="E55" s="122"/>
      <c r="F55" s="133">
        <f>SUM(F42,F54)</f>
        <v>13059274</v>
      </c>
      <c r="G55" s="122"/>
      <c r="H55" s="133">
        <f>SUM(H42,H54)</f>
        <v>17708452</v>
      </c>
      <c r="I55" s="123"/>
      <c r="J55" s="133">
        <f>SUM(J42,J54)</f>
        <v>10299506</v>
      </c>
      <c r="K55" s="63"/>
    </row>
    <row r="56" spans="1:11" s="36" customFormat="1" ht="21.6" customHeight="1">
      <c r="A56" s="98"/>
      <c r="B56" s="57"/>
      <c r="D56" s="123"/>
      <c r="E56" s="122"/>
      <c r="F56" s="123"/>
      <c r="G56" s="122"/>
      <c r="H56" s="123"/>
      <c r="I56" s="123"/>
      <c r="J56" s="123"/>
      <c r="K56" s="63"/>
    </row>
    <row r="57" spans="1:11" s="36" customFormat="1" ht="21.75" customHeight="1" thickBot="1">
      <c r="A57" s="1" t="s">
        <v>56</v>
      </c>
      <c r="B57" s="57"/>
      <c r="D57" s="134">
        <f>SUM(D55,D37)</f>
        <v>88136463</v>
      </c>
      <c r="E57" s="122"/>
      <c r="F57" s="134">
        <f>SUM(F55,F37)</f>
        <v>80347487</v>
      </c>
      <c r="G57" s="122"/>
      <c r="H57" s="134">
        <f>SUM(H55,H37)</f>
        <v>92631600</v>
      </c>
      <c r="I57" s="123"/>
      <c r="J57" s="134">
        <f>SUM(J55,J37)</f>
        <v>127609540</v>
      </c>
      <c r="K57" s="63"/>
    </row>
    <row r="58" spans="1:11" ht="21.75" customHeight="1" thickTop="1">
      <c r="A58" s="1"/>
      <c r="C58" s="6"/>
      <c r="D58" s="123"/>
      <c r="E58" s="122"/>
      <c r="F58" s="123"/>
      <c r="G58" s="122"/>
      <c r="H58" s="123"/>
      <c r="I58" s="123"/>
      <c r="J58" s="123"/>
      <c r="K58" s="33"/>
    </row>
    <row r="59" spans="1:11" ht="21.75" customHeight="1">
      <c r="A59" s="22"/>
      <c r="C59" s="6"/>
      <c r="D59" s="20"/>
      <c r="E59" s="54"/>
      <c r="F59" s="20"/>
      <c r="G59" s="55"/>
      <c r="H59" s="32"/>
      <c r="I59" s="54"/>
      <c r="J59" s="32"/>
      <c r="K59" s="33"/>
    </row>
    <row r="60" spans="1:11" ht="21.75" customHeight="1">
      <c r="A60" s="6" t="s">
        <v>13</v>
      </c>
      <c r="C60" s="6"/>
      <c r="D60" s="20"/>
      <c r="E60" s="54"/>
      <c r="F60" s="20"/>
      <c r="G60" s="55"/>
      <c r="H60" s="32"/>
      <c r="I60" s="54"/>
      <c r="J60" s="32"/>
      <c r="K60" s="33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showGridLines="0" view="pageBreakPreview" topLeftCell="A20" zoomScale="60" zoomScaleNormal="85" workbookViewId="0">
      <selection activeCell="F27" sqref="F27"/>
    </sheetView>
  </sheetViews>
  <sheetFormatPr defaultRowHeight="21.95" customHeight="1"/>
  <cols>
    <col min="1" max="1" width="39.5703125" style="69" customWidth="1"/>
    <col min="2" max="2" width="7.5703125" style="69" customWidth="1"/>
    <col min="3" max="3" width="1.5703125" style="69" customWidth="1"/>
    <col min="4" max="4" width="18.5703125" style="69" customWidth="1"/>
    <col min="5" max="5" width="1.42578125" style="70" customWidth="1"/>
    <col min="6" max="6" width="18.5703125" style="70" customWidth="1"/>
    <col min="7" max="7" width="1.42578125" style="70" customWidth="1"/>
    <col min="8" max="8" width="18.5703125" style="69" customWidth="1"/>
    <col min="9" max="9" width="1.42578125" style="70" customWidth="1"/>
    <col min="10" max="10" width="18.5703125" style="69" customWidth="1"/>
    <col min="11" max="11" width="1.42578125" style="70" customWidth="1"/>
    <col min="12" max="12" width="18.5703125" style="69" customWidth="1"/>
    <col min="13" max="13" width="1.42578125" style="70" customWidth="1"/>
    <col min="14" max="14" width="18.5703125" style="69" customWidth="1"/>
    <col min="15" max="15" width="1.42578125" style="69" customWidth="1"/>
    <col min="16" max="16" width="18.5703125" style="69" customWidth="1"/>
    <col min="17" max="257" width="9.140625" style="69"/>
    <col min="258" max="258" width="39.85546875" style="69" customWidth="1"/>
    <col min="259" max="259" width="16.5703125" style="69" customWidth="1"/>
    <col min="260" max="260" width="1.4257812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270" width="1.42578125" style="69" customWidth="1"/>
    <col min="271" max="271" width="16.5703125" style="69" customWidth="1"/>
    <col min="272" max="513" width="9.140625" style="69"/>
    <col min="514" max="514" width="39.85546875" style="69" customWidth="1"/>
    <col min="515" max="515" width="16.5703125" style="69" customWidth="1"/>
    <col min="516" max="516" width="1.4257812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526" width="1.42578125" style="69" customWidth="1"/>
    <col min="527" max="527" width="16.5703125" style="69" customWidth="1"/>
    <col min="528" max="769" width="9.140625" style="69"/>
    <col min="770" max="770" width="39.85546875" style="69" customWidth="1"/>
    <col min="771" max="771" width="16.5703125" style="69" customWidth="1"/>
    <col min="772" max="772" width="1.4257812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782" width="1.42578125" style="69" customWidth="1"/>
    <col min="783" max="783" width="16.5703125" style="69" customWidth="1"/>
    <col min="784" max="1025" width="9.140625" style="69"/>
    <col min="1026" max="1026" width="39.85546875" style="69" customWidth="1"/>
    <col min="1027" max="1027" width="16.5703125" style="69" customWidth="1"/>
    <col min="1028" max="1028" width="1.4257812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038" width="1.42578125" style="69" customWidth="1"/>
    <col min="1039" max="1039" width="16.5703125" style="69" customWidth="1"/>
    <col min="1040" max="1281" width="9.140625" style="69"/>
    <col min="1282" max="1282" width="39.85546875" style="69" customWidth="1"/>
    <col min="1283" max="1283" width="16.5703125" style="69" customWidth="1"/>
    <col min="1284" max="1284" width="1.4257812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294" width="1.42578125" style="69" customWidth="1"/>
    <col min="1295" max="1295" width="16.5703125" style="69" customWidth="1"/>
    <col min="1296" max="1537" width="9.140625" style="69"/>
    <col min="1538" max="1538" width="39.85546875" style="69" customWidth="1"/>
    <col min="1539" max="1539" width="16.5703125" style="69" customWidth="1"/>
    <col min="1540" max="1540" width="1.4257812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550" width="1.42578125" style="69" customWidth="1"/>
    <col min="1551" max="1551" width="16.5703125" style="69" customWidth="1"/>
    <col min="1552" max="1793" width="9.140625" style="69"/>
    <col min="1794" max="1794" width="39.85546875" style="69" customWidth="1"/>
    <col min="1795" max="1795" width="16.5703125" style="69" customWidth="1"/>
    <col min="1796" max="1796" width="1.4257812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1806" width="1.42578125" style="69" customWidth="1"/>
    <col min="1807" max="1807" width="16.5703125" style="69" customWidth="1"/>
    <col min="1808" max="2049" width="9.140625" style="69"/>
    <col min="2050" max="2050" width="39.85546875" style="69" customWidth="1"/>
    <col min="2051" max="2051" width="16.5703125" style="69" customWidth="1"/>
    <col min="2052" max="2052" width="1.4257812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062" width="1.42578125" style="69" customWidth="1"/>
    <col min="2063" max="2063" width="16.5703125" style="69" customWidth="1"/>
    <col min="2064" max="2305" width="9.140625" style="69"/>
    <col min="2306" max="2306" width="39.85546875" style="69" customWidth="1"/>
    <col min="2307" max="2307" width="16.5703125" style="69" customWidth="1"/>
    <col min="2308" max="2308" width="1.4257812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318" width="1.42578125" style="69" customWidth="1"/>
    <col min="2319" max="2319" width="16.5703125" style="69" customWidth="1"/>
    <col min="2320" max="2561" width="9.140625" style="69"/>
    <col min="2562" max="2562" width="39.85546875" style="69" customWidth="1"/>
    <col min="2563" max="2563" width="16.5703125" style="69" customWidth="1"/>
    <col min="2564" max="2564" width="1.4257812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574" width="1.42578125" style="69" customWidth="1"/>
    <col min="2575" max="2575" width="16.5703125" style="69" customWidth="1"/>
    <col min="2576" max="2817" width="9.140625" style="69"/>
    <col min="2818" max="2818" width="39.85546875" style="69" customWidth="1"/>
    <col min="2819" max="2819" width="16.5703125" style="69" customWidth="1"/>
    <col min="2820" max="2820" width="1.4257812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2830" width="1.42578125" style="69" customWidth="1"/>
    <col min="2831" max="2831" width="16.5703125" style="69" customWidth="1"/>
    <col min="2832" max="3073" width="9.140625" style="69"/>
    <col min="3074" max="3074" width="39.85546875" style="69" customWidth="1"/>
    <col min="3075" max="3075" width="16.5703125" style="69" customWidth="1"/>
    <col min="3076" max="3076" width="1.4257812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086" width="1.42578125" style="69" customWidth="1"/>
    <col min="3087" max="3087" width="16.5703125" style="69" customWidth="1"/>
    <col min="3088" max="3329" width="9.140625" style="69"/>
    <col min="3330" max="3330" width="39.85546875" style="69" customWidth="1"/>
    <col min="3331" max="3331" width="16.5703125" style="69" customWidth="1"/>
    <col min="3332" max="3332" width="1.4257812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342" width="1.42578125" style="69" customWidth="1"/>
    <col min="3343" max="3343" width="16.5703125" style="69" customWidth="1"/>
    <col min="3344" max="3585" width="9.140625" style="69"/>
    <col min="3586" max="3586" width="39.85546875" style="69" customWidth="1"/>
    <col min="3587" max="3587" width="16.5703125" style="69" customWidth="1"/>
    <col min="3588" max="3588" width="1.4257812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598" width="1.42578125" style="69" customWidth="1"/>
    <col min="3599" max="3599" width="16.5703125" style="69" customWidth="1"/>
    <col min="3600" max="3841" width="9.140625" style="69"/>
    <col min="3842" max="3842" width="39.85546875" style="69" customWidth="1"/>
    <col min="3843" max="3843" width="16.5703125" style="69" customWidth="1"/>
    <col min="3844" max="3844" width="1.4257812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3854" width="1.42578125" style="69" customWidth="1"/>
    <col min="3855" max="3855" width="16.5703125" style="69" customWidth="1"/>
    <col min="3856" max="4097" width="9.140625" style="69"/>
    <col min="4098" max="4098" width="39.85546875" style="69" customWidth="1"/>
    <col min="4099" max="4099" width="16.5703125" style="69" customWidth="1"/>
    <col min="4100" max="4100" width="1.4257812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110" width="1.42578125" style="69" customWidth="1"/>
    <col min="4111" max="4111" width="16.5703125" style="69" customWidth="1"/>
    <col min="4112" max="4353" width="9.140625" style="69"/>
    <col min="4354" max="4354" width="39.85546875" style="69" customWidth="1"/>
    <col min="4355" max="4355" width="16.5703125" style="69" customWidth="1"/>
    <col min="4356" max="4356" width="1.4257812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366" width="1.42578125" style="69" customWidth="1"/>
    <col min="4367" max="4367" width="16.5703125" style="69" customWidth="1"/>
    <col min="4368" max="4609" width="9.140625" style="69"/>
    <col min="4610" max="4610" width="39.85546875" style="69" customWidth="1"/>
    <col min="4611" max="4611" width="16.5703125" style="69" customWidth="1"/>
    <col min="4612" max="4612" width="1.4257812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622" width="1.42578125" style="69" customWidth="1"/>
    <col min="4623" max="4623" width="16.5703125" style="69" customWidth="1"/>
    <col min="4624" max="4865" width="9.140625" style="69"/>
    <col min="4866" max="4866" width="39.85546875" style="69" customWidth="1"/>
    <col min="4867" max="4867" width="16.5703125" style="69" customWidth="1"/>
    <col min="4868" max="4868" width="1.4257812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4878" width="1.42578125" style="69" customWidth="1"/>
    <col min="4879" max="4879" width="16.5703125" style="69" customWidth="1"/>
    <col min="4880" max="5121" width="9.140625" style="69"/>
    <col min="5122" max="5122" width="39.85546875" style="69" customWidth="1"/>
    <col min="5123" max="5123" width="16.5703125" style="69" customWidth="1"/>
    <col min="5124" max="5124" width="1.4257812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134" width="1.42578125" style="69" customWidth="1"/>
    <col min="5135" max="5135" width="16.5703125" style="69" customWidth="1"/>
    <col min="5136" max="5377" width="9.140625" style="69"/>
    <col min="5378" max="5378" width="39.85546875" style="69" customWidth="1"/>
    <col min="5379" max="5379" width="16.5703125" style="69" customWidth="1"/>
    <col min="5380" max="5380" width="1.4257812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390" width="1.42578125" style="69" customWidth="1"/>
    <col min="5391" max="5391" width="16.5703125" style="69" customWidth="1"/>
    <col min="5392" max="5633" width="9.140625" style="69"/>
    <col min="5634" max="5634" width="39.85546875" style="69" customWidth="1"/>
    <col min="5635" max="5635" width="16.5703125" style="69" customWidth="1"/>
    <col min="5636" max="5636" width="1.4257812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646" width="1.42578125" style="69" customWidth="1"/>
    <col min="5647" max="5647" width="16.5703125" style="69" customWidth="1"/>
    <col min="5648" max="5889" width="9.140625" style="69"/>
    <col min="5890" max="5890" width="39.85546875" style="69" customWidth="1"/>
    <col min="5891" max="5891" width="16.5703125" style="69" customWidth="1"/>
    <col min="5892" max="5892" width="1.4257812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5902" width="1.42578125" style="69" customWidth="1"/>
    <col min="5903" max="5903" width="16.5703125" style="69" customWidth="1"/>
    <col min="5904" max="6145" width="9.140625" style="69"/>
    <col min="6146" max="6146" width="39.85546875" style="69" customWidth="1"/>
    <col min="6147" max="6147" width="16.5703125" style="69" customWidth="1"/>
    <col min="6148" max="6148" width="1.4257812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158" width="1.42578125" style="69" customWidth="1"/>
    <col min="6159" max="6159" width="16.5703125" style="69" customWidth="1"/>
    <col min="6160" max="6401" width="9.140625" style="69"/>
    <col min="6402" max="6402" width="39.85546875" style="69" customWidth="1"/>
    <col min="6403" max="6403" width="16.5703125" style="69" customWidth="1"/>
    <col min="6404" max="6404" width="1.4257812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414" width="1.42578125" style="69" customWidth="1"/>
    <col min="6415" max="6415" width="16.5703125" style="69" customWidth="1"/>
    <col min="6416" max="6657" width="9.140625" style="69"/>
    <col min="6658" max="6658" width="39.85546875" style="69" customWidth="1"/>
    <col min="6659" max="6659" width="16.5703125" style="69" customWidth="1"/>
    <col min="6660" max="6660" width="1.4257812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670" width="1.42578125" style="69" customWidth="1"/>
    <col min="6671" max="6671" width="16.5703125" style="69" customWidth="1"/>
    <col min="6672" max="6913" width="9.140625" style="69"/>
    <col min="6914" max="6914" width="39.85546875" style="69" customWidth="1"/>
    <col min="6915" max="6915" width="16.5703125" style="69" customWidth="1"/>
    <col min="6916" max="6916" width="1.4257812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6926" width="1.42578125" style="69" customWidth="1"/>
    <col min="6927" max="6927" width="16.5703125" style="69" customWidth="1"/>
    <col min="6928" max="7169" width="9.140625" style="69"/>
    <col min="7170" max="7170" width="39.85546875" style="69" customWidth="1"/>
    <col min="7171" max="7171" width="16.5703125" style="69" customWidth="1"/>
    <col min="7172" max="7172" width="1.4257812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182" width="1.42578125" style="69" customWidth="1"/>
    <col min="7183" max="7183" width="16.5703125" style="69" customWidth="1"/>
    <col min="7184" max="7425" width="9.140625" style="69"/>
    <col min="7426" max="7426" width="39.85546875" style="69" customWidth="1"/>
    <col min="7427" max="7427" width="16.5703125" style="69" customWidth="1"/>
    <col min="7428" max="7428" width="1.4257812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438" width="1.42578125" style="69" customWidth="1"/>
    <col min="7439" max="7439" width="16.5703125" style="69" customWidth="1"/>
    <col min="7440" max="7681" width="9.140625" style="69"/>
    <col min="7682" max="7682" width="39.85546875" style="69" customWidth="1"/>
    <col min="7683" max="7683" width="16.5703125" style="69" customWidth="1"/>
    <col min="7684" max="7684" width="1.4257812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694" width="1.42578125" style="69" customWidth="1"/>
    <col min="7695" max="7695" width="16.5703125" style="69" customWidth="1"/>
    <col min="7696" max="7937" width="9.140625" style="69"/>
    <col min="7938" max="7938" width="39.85546875" style="69" customWidth="1"/>
    <col min="7939" max="7939" width="16.5703125" style="69" customWidth="1"/>
    <col min="7940" max="7940" width="1.4257812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7950" width="1.42578125" style="69" customWidth="1"/>
    <col min="7951" max="7951" width="16.5703125" style="69" customWidth="1"/>
    <col min="7952" max="8193" width="9.140625" style="69"/>
    <col min="8194" max="8194" width="39.85546875" style="69" customWidth="1"/>
    <col min="8195" max="8195" width="16.5703125" style="69" customWidth="1"/>
    <col min="8196" max="8196" width="1.4257812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206" width="1.42578125" style="69" customWidth="1"/>
    <col min="8207" max="8207" width="16.5703125" style="69" customWidth="1"/>
    <col min="8208" max="8449" width="9.140625" style="69"/>
    <col min="8450" max="8450" width="39.85546875" style="69" customWidth="1"/>
    <col min="8451" max="8451" width="16.5703125" style="69" customWidth="1"/>
    <col min="8452" max="8452" width="1.4257812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462" width="1.42578125" style="69" customWidth="1"/>
    <col min="8463" max="8463" width="16.5703125" style="69" customWidth="1"/>
    <col min="8464" max="8705" width="9.140625" style="69"/>
    <col min="8706" max="8706" width="39.85546875" style="69" customWidth="1"/>
    <col min="8707" max="8707" width="16.5703125" style="69" customWidth="1"/>
    <col min="8708" max="8708" width="1.4257812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718" width="1.42578125" style="69" customWidth="1"/>
    <col min="8719" max="8719" width="16.5703125" style="69" customWidth="1"/>
    <col min="8720" max="8961" width="9.140625" style="69"/>
    <col min="8962" max="8962" width="39.85546875" style="69" customWidth="1"/>
    <col min="8963" max="8963" width="16.5703125" style="69" customWidth="1"/>
    <col min="8964" max="8964" width="1.4257812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8974" width="1.42578125" style="69" customWidth="1"/>
    <col min="8975" max="8975" width="16.5703125" style="69" customWidth="1"/>
    <col min="8976" max="9217" width="9.140625" style="69"/>
    <col min="9218" max="9218" width="39.85546875" style="69" customWidth="1"/>
    <col min="9219" max="9219" width="16.5703125" style="69" customWidth="1"/>
    <col min="9220" max="9220" width="1.4257812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230" width="1.42578125" style="69" customWidth="1"/>
    <col min="9231" max="9231" width="16.5703125" style="69" customWidth="1"/>
    <col min="9232" max="9473" width="9.140625" style="69"/>
    <col min="9474" max="9474" width="39.85546875" style="69" customWidth="1"/>
    <col min="9475" max="9475" width="16.5703125" style="69" customWidth="1"/>
    <col min="9476" max="9476" width="1.4257812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486" width="1.42578125" style="69" customWidth="1"/>
    <col min="9487" max="9487" width="16.5703125" style="69" customWidth="1"/>
    <col min="9488" max="9729" width="9.140625" style="69"/>
    <col min="9730" max="9730" width="39.85546875" style="69" customWidth="1"/>
    <col min="9731" max="9731" width="16.5703125" style="69" customWidth="1"/>
    <col min="9732" max="9732" width="1.4257812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742" width="1.42578125" style="69" customWidth="1"/>
    <col min="9743" max="9743" width="16.5703125" style="69" customWidth="1"/>
    <col min="9744" max="9985" width="9.140625" style="69"/>
    <col min="9986" max="9986" width="39.85546875" style="69" customWidth="1"/>
    <col min="9987" max="9987" width="16.5703125" style="69" customWidth="1"/>
    <col min="9988" max="9988" width="1.4257812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9998" width="1.42578125" style="69" customWidth="1"/>
    <col min="9999" max="9999" width="16.5703125" style="69" customWidth="1"/>
    <col min="10000" max="10241" width="9.140625" style="69"/>
    <col min="10242" max="10242" width="39.85546875" style="69" customWidth="1"/>
    <col min="10243" max="10243" width="16.5703125" style="69" customWidth="1"/>
    <col min="10244" max="10244" width="1.4257812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254" width="1.42578125" style="69" customWidth="1"/>
    <col min="10255" max="10255" width="16.5703125" style="69" customWidth="1"/>
    <col min="10256" max="10497" width="9.140625" style="69"/>
    <col min="10498" max="10498" width="39.85546875" style="69" customWidth="1"/>
    <col min="10499" max="10499" width="16.5703125" style="69" customWidth="1"/>
    <col min="10500" max="10500" width="1.4257812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510" width="1.42578125" style="69" customWidth="1"/>
    <col min="10511" max="10511" width="16.5703125" style="69" customWidth="1"/>
    <col min="10512" max="10753" width="9.140625" style="69"/>
    <col min="10754" max="10754" width="39.85546875" style="69" customWidth="1"/>
    <col min="10755" max="10755" width="16.5703125" style="69" customWidth="1"/>
    <col min="10756" max="10756" width="1.4257812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0766" width="1.42578125" style="69" customWidth="1"/>
    <col min="10767" max="10767" width="16.5703125" style="69" customWidth="1"/>
    <col min="10768" max="11009" width="9.140625" style="69"/>
    <col min="11010" max="11010" width="39.85546875" style="69" customWidth="1"/>
    <col min="11011" max="11011" width="16.5703125" style="69" customWidth="1"/>
    <col min="11012" max="11012" width="1.4257812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022" width="1.42578125" style="69" customWidth="1"/>
    <col min="11023" max="11023" width="16.5703125" style="69" customWidth="1"/>
    <col min="11024" max="11265" width="9.140625" style="69"/>
    <col min="11266" max="11266" width="39.85546875" style="69" customWidth="1"/>
    <col min="11267" max="11267" width="16.5703125" style="69" customWidth="1"/>
    <col min="11268" max="11268" width="1.4257812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278" width="1.42578125" style="69" customWidth="1"/>
    <col min="11279" max="11279" width="16.5703125" style="69" customWidth="1"/>
    <col min="11280" max="11521" width="9.140625" style="69"/>
    <col min="11522" max="11522" width="39.85546875" style="69" customWidth="1"/>
    <col min="11523" max="11523" width="16.5703125" style="69" customWidth="1"/>
    <col min="11524" max="11524" width="1.4257812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534" width="1.42578125" style="69" customWidth="1"/>
    <col min="11535" max="11535" width="16.5703125" style="69" customWidth="1"/>
    <col min="11536" max="11777" width="9.140625" style="69"/>
    <col min="11778" max="11778" width="39.85546875" style="69" customWidth="1"/>
    <col min="11779" max="11779" width="16.5703125" style="69" customWidth="1"/>
    <col min="11780" max="11780" width="1.4257812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1790" width="1.42578125" style="69" customWidth="1"/>
    <col min="11791" max="11791" width="16.5703125" style="69" customWidth="1"/>
    <col min="11792" max="12033" width="9.140625" style="69"/>
    <col min="12034" max="12034" width="39.85546875" style="69" customWidth="1"/>
    <col min="12035" max="12035" width="16.5703125" style="69" customWidth="1"/>
    <col min="12036" max="12036" width="1.4257812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046" width="1.42578125" style="69" customWidth="1"/>
    <col min="12047" max="12047" width="16.5703125" style="69" customWidth="1"/>
    <col min="12048" max="12289" width="9.140625" style="69"/>
    <col min="12290" max="12290" width="39.85546875" style="69" customWidth="1"/>
    <col min="12291" max="12291" width="16.5703125" style="69" customWidth="1"/>
    <col min="12292" max="12292" width="1.4257812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302" width="1.42578125" style="69" customWidth="1"/>
    <col min="12303" max="12303" width="16.5703125" style="69" customWidth="1"/>
    <col min="12304" max="12545" width="9.140625" style="69"/>
    <col min="12546" max="12546" width="39.85546875" style="69" customWidth="1"/>
    <col min="12547" max="12547" width="16.5703125" style="69" customWidth="1"/>
    <col min="12548" max="12548" width="1.4257812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558" width="1.42578125" style="69" customWidth="1"/>
    <col min="12559" max="12559" width="16.5703125" style="69" customWidth="1"/>
    <col min="12560" max="12801" width="9.140625" style="69"/>
    <col min="12802" max="12802" width="39.85546875" style="69" customWidth="1"/>
    <col min="12803" max="12803" width="16.5703125" style="69" customWidth="1"/>
    <col min="12804" max="12804" width="1.4257812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2814" width="1.42578125" style="69" customWidth="1"/>
    <col min="12815" max="12815" width="16.5703125" style="69" customWidth="1"/>
    <col min="12816" max="13057" width="9.140625" style="69"/>
    <col min="13058" max="13058" width="39.85546875" style="69" customWidth="1"/>
    <col min="13059" max="13059" width="16.5703125" style="69" customWidth="1"/>
    <col min="13060" max="13060" width="1.4257812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070" width="1.42578125" style="69" customWidth="1"/>
    <col min="13071" max="13071" width="16.5703125" style="69" customWidth="1"/>
    <col min="13072" max="13313" width="9.140625" style="69"/>
    <col min="13314" max="13314" width="39.85546875" style="69" customWidth="1"/>
    <col min="13315" max="13315" width="16.5703125" style="69" customWidth="1"/>
    <col min="13316" max="13316" width="1.4257812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326" width="1.42578125" style="69" customWidth="1"/>
    <col min="13327" max="13327" width="16.5703125" style="69" customWidth="1"/>
    <col min="13328" max="13569" width="9.140625" style="69"/>
    <col min="13570" max="13570" width="39.85546875" style="69" customWidth="1"/>
    <col min="13571" max="13571" width="16.5703125" style="69" customWidth="1"/>
    <col min="13572" max="13572" width="1.4257812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582" width="1.42578125" style="69" customWidth="1"/>
    <col min="13583" max="13583" width="16.5703125" style="69" customWidth="1"/>
    <col min="13584" max="13825" width="9.140625" style="69"/>
    <col min="13826" max="13826" width="39.85546875" style="69" customWidth="1"/>
    <col min="13827" max="13827" width="16.5703125" style="69" customWidth="1"/>
    <col min="13828" max="13828" width="1.4257812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3838" width="1.42578125" style="69" customWidth="1"/>
    <col min="13839" max="13839" width="16.5703125" style="69" customWidth="1"/>
    <col min="13840" max="14081" width="9.140625" style="69"/>
    <col min="14082" max="14082" width="39.85546875" style="69" customWidth="1"/>
    <col min="14083" max="14083" width="16.5703125" style="69" customWidth="1"/>
    <col min="14084" max="14084" width="1.4257812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094" width="1.42578125" style="69" customWidth="1"/>
    <col min="14095" max="14095" width="16.5703125" style="69" customWidth="1"/>
    <col min="14096" max="14337" width="9.140625" style="69"/>
    <col min="14338" max="14338" width="39.85546875" style="69" customWidth="1"/>
    <col min="14339" max="14339" width="16.5703125" style="69" customWidth="1"/>
    <col min="14340" max="14340" width="1.4257812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350" width="1.42578125" style="69" customWidth="1"/>
    <col min="14351" max="14351" width="16.5703125" style="69" customWidth="1"/>
    <col min="14352" max="14593" width="9.140625" style="69"/>
    <col min="14594" max="14594" width="39.85546875" style="69" customWidth="1"/>
    <col min="14595" max="14595" width="16.5703125" style="69" customWidth="1"/>
    <col min="14596" max="14596" width="1.4257812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606" width="1.42578125" style="69" customWidth="1"/>
    <col min="14607" max="14607" width="16.5703125" style="69" customWidth="1"/>
    <col min="14608" max="14849" width="9.140625" style="69"/>
    <col min="14850" max="14850" width="39.85546875" style="69" customWidth="1"/>
    <col min="14851" max="14851" width="16.5703125" style="69" customWidth="1"/>
    <col min="14852" max="14852" width="1.4257812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4862" width="1.42578125" style="69" customWidth="1"/>
    <col min="14863" max="14863" width="16.5703125" style="69" customWidth="1"/>
    <col min="14864" max="15105" width="9.140625" style="69"/>
    <col min="15106" max="15106" width="39.85546875" style="69" customWidth="1"/>
    <col min="15107" max="15107" width="16.5703125" style="69" customWidth="1"/>
    <col min="15108" max="15108" width="1.4257812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118" width="1.42578125" style="69" customWidth="1"/>
    <col min="15119" max="15119" width="16.5703125" style="69" customWidth="1"/>
    <col min="15120" max="15361" width="9.140625" style="69"/>
    <col min="15362" max="15362" width="39.85546875" style="69" customWidth="1"/>
    <col min="15363" max="15363" width="16.5703125" style="69" customWidth="1"/>
    <col min="15364" max="15364" width="1.4257812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374" width="1.42578125" style="69" customWidth="1"/>
    <col min="15375" max="15375" width="16.5703125" style="69" customWidth="1"/>
    <col min="15376" max="15617" width="9.140625" style="69"/>
    <col min="15618" max="15618" width="39.85546875" style="69" customWidth="1"/>
    <col min="15619" max="15619" width="16.5703125" style="69" customWidth="1"/>
    <col min="15620" max="15620" width="1.4257812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630" width="1.42578125" style="69" customWidth="1"/>
    <col min="15631" max="15631" width="16.5703125" style="69" customWidth="1"/>
    <col min="15632" max="15873" width="9.140625" style="69"/>
    <col min="15874" max="15874" width="39.85546875" style="69" customWidth="1"/>
    <col min="15875" max="15875" width="16.5703125" style="69" customWidth="1"/>
    <col min="15876" max="15876" width="1.4257812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5886" width="1.42578125" style="69" customWidth="1"/>
    <col min="15887" max="15887" width="16.5703125" style="69" customWidth="1"/>
    <col min="15888" max="16129" width="9.140625" style="69"/>
    <col min="16130" max="16130" width="39.85546875" style="69" customWidth="1"/>
    <col min="16131" max="16131" width="16.5703125" style="69" customWidth="1"/>
    <col min="16132" max="16132" width="1.4257812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142" width="1.42578125" style="69" customWidth="1"/>
    <col min="16143" max="16143" width="16.5703125" style="69" customWidth="1"/>
    <col min="16144" max="16384" width="9.140625" style="69"/>
  </cols>
  <sheetData>
    <row r="1" spans="1:17" ht="21.95" customHeight="1">
      <c r="A1" s="108" t="s">
        <v>158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7" ht="21.95" customHeight="1">
      <c r="A2" s="108" t="s">
        <v>159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7" ht="21.95" customHeight="1">
      <c r="A3" s="148" t="s">
        <v>70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7" ht="21.95" customHeight="1">
      <c r="A4" s="148" t="s">
        <v>151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7" ht="21.95" customHeight="1">
      <c r="P5" s="71" t="s">
        <v>0</v>
      </c>
    </row>
    <row r="6" spans="1:17" ht="21.95" customHeight="1">
      <c r="D6" s="72" t="s">
        <v>1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7" ht="21.95" customHeight="1">
      <c r="D7" s="100"/>
      <c r="E7" s="101"/>
      <c r="F7" s="101"/>
      <c r="G7" s="101"/>
      <c r="H7" s="101"/>
      <c r="I7" s="101"/>
      <c r="J7" s="147" t="s">
        <v>101</v>
      </c>
      <c r="K7" s="147"/>
      <c r="L7" s="147"/>
      <c r="M7" s="147"/>
      <c r="N7" s="147"/>
      <c r="O7" s="101"/>
      <c r="P7" s="101"/>
    </row>
    <row r="8" spans="1:17" ht="21.95" customHeight="1">
      <c r="D8" s="100"/>
      <c r="E8" s="101"/>
      <c r="F8" s="101"/>
      <c r="G8" s="101"/>
      <c r="H8" s="101"/>
      <c r="I8" s="101"/>
      <c r="J8" s="101"/>
      <c r="K8" s="101"/>
      <c r="L8" s="101"/>
      <c r="M8" s="101"/>
      <c r="N8" s="75" t="s">
        <v>131</v>
      </c>
      <c r="O8" s="101"/>
      <c r="P8" s="101"/>
    </row>
    <row r="9" spans="1:17" s="74" customFormat="1" ht="21.95" customHeight="1">
      <c r="D9" s="74" t="s">
        <v>52</v>
      </c>
      <c r="E9" s="75"/>
      <c r="F9" s="147" t="s">
        <v>47</v>
      </c>
      <c r="G9" s="147"/>
      <c r="H9" s="147"/>
      <c r="I9" s="75"/>
      <c r="J9" s="147" t="s">
        <v>138</v>
      </c>
      <c r="K9" s="147"/>
      <c r="L9" s="147"/>
      <c r="M9" s="75"/>
      <c r="N9" s="75" t="s">
        <v>132</v>
      </c>
      <c r="O9" s="75"/>
      <c r="P9" s="76"/>
    </row>
    <row r="10" spans="1:17" s="74" customFormat="1" ht="21.95" customHeight="1">
      <c r="D10" s="74" t="s">
        <v>53</v>
      </c>
      <c r="E10" s="70"/>
      <c r="F10" s="75" t="s">
        <v>75</v>
      </c>
      <c r="G10" s="75"/>
      <c r="I10" s="75"/>
      <c r="J10" s="74" t="s">
        <v>135</v>
      </c>
      <c r="K10" s="75"/>
      <c r="L10" s="74" t="s">
        <v>137</v>
      </c>
      <c r="M10" s="75"/>
      <c r="N10" s="74" t="s">
        <v>133</v>
      </c>
      <c r="O10" s="75"/>
      <c r="P10" s="74" t="s">
        <v>51</v>
      </c>
    </row>
    <row r="11" spans="1:17" s="74" customFormat="1" ht="21.95" customHeight="1">
      <c r="B11" s="12" t="s">
        <v>3</v>
      </c>
      <c r="D11" s="105" t="s">
        <v>48</v>
      </c>
      <c r="E11" s="75"/>
      <c r="F11" s="105" t="s">
        <v>49</v>
      </c>
      <c r="G11" s="75"/>
      <c r="H11" s="105" t="s">
        <v>50</v>
      </c>
      <c r="I11" s="75"/>
      <c r="J11" s="105" t="s">
        <v>136</v>
      </c>
      <c r="K11" s="75"/>
      <c r="L11" s="105" t="s">
        <v>149</v>
      </c>
      <c r="M11" s="75"/>
      <c r="N11" s="105" t="s">
        <v>134</v>
      </c>
      <c r="O11" s="75"/>
      <c r="P11" s="105" t="s">
        <v>54</v>
      </c>
    </row>
    <row r="12" spans="1:17" s="70" customFormat="1" ht="21.95" customHeight="1">
      <c r="A12" s="77" t="s">
        <v>154</v>
      </c>
      <c r="B12" s="77"/>
      <c r="C12" s="77"/>
      <c r="D12" s="78">
        <v>320000000</v>
      </c>
      <c r="E12" s="79"/>
      <c r="F12" s="78">
        <v>19800000</v>
      </c>
      <c r="G12" s="78"/>
      <c r="H12" s="78">
        <v>202671472</v>
      </c>
      <c r="I12" s="78"/>
      <c r="J12" s="78">
        <v>781249</v>
      </c>
      <c r="K12" s="78"/>
      <c r="L12" s="78">
        <v>174577853</v>
      </c>
      <c r="M12" s="78"/>
      <c r="N12" s="78">
        <v>175359102</v>
      </c>
      <c r="O12" s="78"/>
      <c r="P12" s="80">
        <f>SUM(D12:L12)</f>
        <v>717830574</v>
      </c>
    </row>
    <row r="13" spans="1:17" s="82" customFormat="1" ht="21.95" customHeight="1">
      <c r="A13" s="81" t="s">
        <v>80</v>
      </c>
      <c r="B13" s="81"/>
      <c r="C13" s="81"/>
      <c r="D13" s="78">
        <v>0</v>
      </c>
      <c r="F13" s="78">
        <v>0</v>
      </c>
      <c r="G13" s="79"/>
      <c r="H13" s="78">
        <f>PL!F37</f>
        <v>67288213</v>
      </c>
      <c r="I13" s="79"/>
      <c r="J13" s="78">
        <v>0</v>
      </c>
      <c r="K13" s="79"/>
      <c r="L13" s="78">
        <v>0</v>
      </c>
      <c r="M13" s="79"/>
      <c r="N13" s="78">
        <f t="shared" ref="N13:N14" si="0">SUM(J13:L13)</f>
        <v>0</v>
      </c>
      <c r="O13" s="80"/>
      <c r="P13" s="80">
        <f t="shared" ref="P13:P18" si="1">SUM(D13:L13)</f>
        <v>67288213</v>
      </c>
      <c r="Q13" s="79"/>
    </row>
    <row r="14" spans="1:17" s="81" customFormat="1" ht="21.95" customHeight="1">
      <c r="A14" s="69" t="s">
        <v>60</v>
      </c>
      <c r="B14" s="69"/>
      <c r="C14" s="69"/>
      <c r="D14" s="83">
        <v>0</v>
      </c>
      <c r="E14" s="82"/>
      <c r="F14" s="83">
        <v>0</v>
      </c>
      <c r="G14" s="79"/>
      <c r="H14" s="83">
        <f>PL!F49</f>
        <v>9485554</v>
      </c>
      <c r="I14" s="79"/>
      <c r="J14" s="83">
        <f>PL!F44</f>
        <v>2759768</v>
      </c>
      <c r="K14" s="79"/>
      <c r="L14" s="83">
        <f>PL!F52</f>
        <v>813952</v>
      </c>
      <c r="M14" s="79"/>
      <c r="N14" s="83">
        <f t="shared" si="0"/>
        <v>3573720</v>
      </c>
      <c r="O14" s="78"/>
      <c r="P14" s="84">
        <f t="shared" si="1"/>
        <v>13059274</v>
      </c>
      <c r="Q14" s="85"/>
    </row>
    <row r="15" spans="1:17" s="82" customFormat="1" ht="21.95" customHeight="1">
      <c r="A15" s="81" t="s">
        <v>56</v>
      </c>
      <c r="B15" s="81"/>
      <c r="C15" s="81"/>
      <c r="D15" s="78">
        <f>SUM(D13:D14)</f>
        <v>0</v>
      </c>
      <c r="F15" s="78">
        <f>SUM(F13:F14)</f>
        <v>0</v>
      </c>
      <c r="G15" s="79"/>
      <c r="H15" s="78">
        <f>SUM(H13:H14)</f>
        <v>76773767</v>
      </c>
      <c r="I15" s="79"/>
      <c r="J15" s="78">
        <f>SUM(J13:J14)</f>
        <v>2759768</v>
      </c>
      <c r="K15" s="79"/>
      <c r="L15" s="78">
        <f>SUM(L13:L14)</f>
        <v>813952</v>
      </c>
      <c r="M15" s="79"/>
      <c r="N15" s="78">
        <f>SUM(N13:N14)</f>
        <v>3573720</v>
      </c>
      <c r="O15" s="80"/>
      <c r="P15" s="78">
        <f>SUM(P13:P14)</f>
        <v>80347487</v>
      </c>
      <c r="Q15" s="79"/>
    </row>
    <row r="16" spans="1:17" s="82" customFormat="1" ht="21.95" customHeight="1">
      <c r="A16" s="81" t="s">
        <v>139</v>
      </c>
      <c r="B16" s="81"/>
      <c r="C16" s="81"/>
      <c r="D16" s="78"/>
      <c r="F16" s="78"/>
      <c r="G16" s="79"/>
      <c r="H16" s="78"/>
      <c r="I16" s="79"/>
      <c r="J16" s="78"/>
      <c r="K16" s="79"/>
      <c r="L16" s="78"/>
      <c r="M16" s="79"/>
      <c r="N16" s="78"/>
      <c r="O16" s="80"/>
      <c r="P16" s="78"/>
      <c r="Q16" s="79"/>
    </row>
    <row r="17" spans="1:17" s="82" customFormat="1" ht="21.95" customHeight="1">
      <c r="A17" s="69" t="s">
        <v>140</v>
      </c>
      <c r="B17" s="86">
        <v>25</v>
      </c>
      <c r="C17" s="81"/>
      <c r="D17" s="78">
        <v>0</v>
      </c>
      <c r="F17" s="78">
        <v>12200000</v>
      </c>
      <c r="G17" s="79"/>
      <c r="H17" s="78">
        <v>-12200000</v>
      </c>
      <c r="I17" s="79"/>
      <c r="J17" s="78">
        <v>0</v>
      </c>
      <c r="K17" s="79"/>
      <c r="L17" s="78">
        <v>0</v>
      </c>
      <c r="M17" s="79"/>
      <c r="N17" s="78">
        <f t="shared" ref="N17" si="2">SUM(J17:L17)</f>
        <v>0</v>
      </c>
      <c r="O17" s="80"/>
      <c r="P17" s="80">
        <f t="shared" ref="P17" si="3">SUM(D17:L17)</f>
        <v>0</v>
      </c>
      <c r="Q17" s="79"/>
    </row>
    <row r="18" spans="1:17" s="70" customFormat="1" ht="21.95" customHeight="1">
      <c r="A18" s="69" t="s">
        <v>87</v>
      </c>
      <c r="B18" s="86">
        <v>35</v>
      </c>
      <c r="C18" s="69"/>
      <c r="D18" s="83">
        <v>0</v>
      </c>
      <c r="E18" s="102"/>
      <c r="F18" s="84">
        <v>0</v>
      </c>
      <c r="G18" s="78"/>
      <c r="H18" s="103">
        <v>-19200000</v>
      </c>
      <c r="I18" s="78"/>
      <c r="J18" s="83">
        <v>0</v>
      </c>
      <c r="K18" s="78"/>
      <c r="L18" s="83">
        <v>0</v>
      </c>
      <c r="M18" s="78"/>
      <c r="N18" s="83">
        <f>SUM(J18:L18)</f>
        <v>0</v>
      </c>
      <c r="O18" s="87"/>
      <c r="P18" s="84">
        <f t="shared" si="1"/>
        <v>-19200000</v>
      </c>
    </row>
    <row r="19" spans="1:17" ht="21.95" customHeight="1" thickBot="1">
      <c r="A19" s="77" t="s">
        <v>88</v>
      </c>
      <c r="B19" s="77"/>
      <c r="C19" s="77"/>
      <c r="D19" s="88">
        <f>SUM(D12:D12,D15:D18)</f>
        <v>320000000</v>
      </c>
      <c r="E19" s="79"/>
      <c r="F19" s="88">
        <f>SUM(F12:F12,F15:F18)</f>
        <v>32000000</v>
      </c>
      <c r="G19" s="79"/>
      <c r="H19" s="88">
        <f>SUM(H12:H12,H15:H18)</f>
        <v>248045239</v>
      </c>
      <c r="I19" s="79"/>
      <c r="J19" s="88">
        <f>SUM(J12:J12,J15:J18)</f>
        <v>3541017</v>
      </c>
      <c r="K19" s="79"/>
      <c r="L19" s="88">
        <f>SUM(L12:L12,L15:L18)</f>
        <v>175391805</v>
      </c>
      <c r="M19" s="79"/>
      <c r="N19" s="88">
        <f>SUM(N12:N12,N15:N18)</f>
        <v>178932822</v>
      </c>
      <c r="O19" s="79"/>
      <c r="P19" s="88">
        <f>SUM(P12:P12,P15:P18)</f>
        <v>778978061</v>
      </c>
    </row>
    <row r="20" spans="1:17" ht="21.95" customHeight="1" thickTop="1">
      <c r="A20" s="77"/>
      <c r="B20" s="77"/>
      <c r="C20" s="77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</row>
    <row r="21" spans="1:17" s="70" customFormat="1" ht="21.95" customHeight="1">
      <c r="A21" s="77" t="s">
        <v>152</v>
      </c>
      <c r="B21" s="77"/>
      <c r="C21" s="77"/>
      <c r="D21" s="78">
        <f>D19</f>
        <v>320000000</v>
      </c>
      <c r="E21" s="79"/>
      <c r="F21" s="78">
        <f>F19</f>
        <v>32000000</v>
      </c>
      <c r="G21" s="78"/>
      <c r="H21" s="78">
        <f>H19</f>
        <v>248045239</v>
      </c>
      <c r="I21" s="78"/>
      <c r="J21" s="78">
        <f>J19</f>
        <v>3541017</v>
      </c>
      <c r="K21" s="78"/>
      <c r="L21" s="78">
        <f>L19</f>
        <v>175391805</v>
      </c>
      <c r="M21" s="78"/>
      <c r="N21" s="78">
        <f>N19</f>
        <v>178932822</v>
      </c>
      <c r="O21" s="78"/>
      <c r="P21" s="80">
        <f>SUM(D21:L21)</f>
        <v>778978061</v>
      </c>
    </row>
    <row r="22" spans="1:17" s="82" customFormat="1" ht="21.95" customHeight="1">
      <c r="A22" s="81" t="s">
        <v>107</v>
      </c>
      <c r="B22" s="81"/>
      <c r="C22" s="81"/>
      <c r="D22" s="78">
        <v>0</v>
      </c>
      <c r="F22" s="78">
        <v>0</v>
      </c>
      <c r="G22" s="79"/>
      <c r="H22" s="78">
        <f>PL!D37</f>
        <v>67066943</v>
      </c>
      <c r="I22" s="79"/>
      <c r="J22" s="78">
        <v>0</v>
      </c>
      <c r="K22" s="79"/>
      <c r="L22" s="78">
        <v>0</v>
      </c>
      <c r="M22" s="79"/>
      <c r="N22" s="78">
        <f t="shared" ref="N22:N24" si="4">SUM(J22:L22)</f>
        <v>0</v>
      </c>
      <c r="O22" s="80"/>
      <c r="P22" s="80">
        <f t="shared" ref="P22:P24" si="5">SUM(D22:L22)</f>
        <v>67066943</v>
      </c>
      <c r="Q22" s="79"/>
    </row>
    <row r="23" spans="1:17" s="82" customFormat="1" ht="21.95" customHeight="1">
      <c r="A23" s="81" t="s">
        <v>60</v>
      </c>
      <c r="B23" s="81"/>
      <c r="C23" s="81"/>
      <c r="D23" s="83">
        <v>0</v>
      </c>
      <c r="F23" s="83">
        <v>0</v>
      </c>
      <c r="G23" s="79"/>
      <c r="H23" s="83">
        <f>+PL!D49</f>
        <v>17708452</v>
      </c>
      <c r="I23" s="79"/>
      <c r="J23" s="83">
        <f>PL!D44</f>
        <v>3361068</v>
      </c>
      <c r="K23" s="79"/>
      <c r="L23" s="83">
        <f>+PL!D52</f>
        <v>0</v>
      </c>
      <c r="M23" s="79"/>
      <c r="N23" s="83">
        <f t="shared" si="4"/>
        <v>3361068</v>
      </c>
      <c r="O23" s="80"/>
      <c r="P23" s="84">
        <f t="shared" si="5"/>
        <v>21069520</v>
      </c>
      <c r="Q23" s="79"/>
    </row>
    <row r="24" spans="1:17" s="82" customFormat="1" ht="21.95" customHeight="1">
      <c r="A24" s="81" t="s">
        <v>56</v>
      </c>
      <c r="B24" s="81"/>
      <c r="C24" s="81"/>
      <c r="D24" s="78">
        <f>SUM(D22:D23)</f>
        <v>0</v>
      </c>
      <c r="F24" s="78">
        <f>SUM(F22:F23)</f>
        <v>0</v>
      </c>
      <c r="G24" s="79"/>
      <c r="H24" s="78">
        <f>SUM(H22:H23)</f>
        <v>84775395</v>
      </c>
      <c r="I24" s="79"/>
      <c r="J24" s="78">
        <f>SUM(J22:J23)</f>
        <v>3361068</v>
      </c>
      <c r="K24" s="79"/>
      <c r="L24" s="78">
        <f>SUM(L22:L23)</f>
        <v>0</v>
      </c>
      <c r="M24" s="79"/>
      <c r="N24" s="78">
        <f t="shared" si="4"/>
        <v>3361068</v>
      </c>
      <c r="O24" s="80"/>
      <c r="P24" s="80">
        <f t="shared" si="5"/>
        <v>88136463</v>
      </c>
      <c r="Q24" s="79"/>
    </row>
    <row r="25" spans="1:17" s="82" customFormat="1" ht="21.95" customHeight="1">
      <c r="A25" s="81" t="s">
        <v>139</v>
      </c>
      <c r="B25" s="81"/>
      <c r="C25" s="81"/>
      <c r="D25" s="78"/>
      <c r="F25" s="78"/>
      <c r="G25" s="79"/>
      <c r="H25" s="78"/>
      <c r="I25" s="79"/>
      <c r="J25" s="78"/>
      <c r="K25" s="79"/>
      <c r="L25" s="78"/>
      <c r="M25" s="79"/>
      <c r="N25" s="78"/>
      <c r="O25" s="80"/>
      <c r="P25" s="78"/>
      <c r="Q25" s="79"/>
    </row>
    <row r="26" spans="1:17" s="82" customFormat="1" ht="21.95" customHeight="1">
      <c r="A26" s="69" t="s">
        <v>140</v>
      </c>
      <c r="B26" s="86">
        <v>25</v>
      </c>
      <c r="C26" s="81"/>
      <c r="D26" s="78">
        <v>0</v>
      </c>
      <c r="F26" s="78">
        <v>8000000</v>
      </c>
      <c r="G26" s="79"/>
      <c r="H26" s="78">
        <v>-8000000</v>
      </c>
      <c r="I26" s="79"/>
      <c r="J26" s="78">
        <v>0</v>
      </c>
      <c r="K26" s="79"/>
      <c r="L26" s="78">
        <v>0</v>
      </c>
      <c r="M26" s="79"/>
      <c r="N26" s="78">
        <f t="shared" ref="N26:N27" si="6">SUM(J26:L26)</f>
        <v>0</v>
      </c>
      <c r="O26" s="80"/>
      <c r="P26" s="80">
        <f t="shared" ref="P26:P28" si="7">SUM(D26:L26)</f>
        <v>0</v>
      </c>
      <c r="Q26" s="79"/>
    </row>
    <row r="27" spans="1:17" s="70" customFormat="1" ht="21.95" customHeight="1">
      <c r="A27" s="69" t="s">
        <v>87</v>
      </c>
      <c r="B27" s="86">
        <v>35</v>
      </c>
      <c r="C27" s="69"/>
      <c r="D27" s="83">
        <v>0</v>
      </c>
      <c r="E27" s="102"/>
      <c r="F27" s="84">
        <v>0</v>
      </c>
      <c r="G27" s="78"/>
      <c r="H27" s="83">
        <v>-48000000</v>
      </c>
      <c r="I27" s="78"/>
      <c r="J27" s="83">
        <v>0</v>
      </c>
      <c r="K27" s="78"/>
      <c r="L27" s="83">
        <v>0</v>
      </c>
      <c r="M27" s="78"/>
      <c r="N27" s="83">
        <f t="shared" si="6"/>
        <v>0</v>
      </c>
      <c r="O27" s="87"/>
      <c r="P27" s="84">
        <f t="shared" si="7"/>
        <v>-48000000</v>
      </c>
    </row>
    <row r="28" spans="1:17" ht="21.95" customHeight="1" thickBot="1">
      <c r="A28" s="77" t="s">
        <v>153</v>
      </c>
      <c r="B28" s="77"/>
      <c r="C28" s="77"/>
      <c r="D28" s="88">
        <f>SUM(D21,D24:D27)</f>
        <v>320000000</v>
      </c>
      <c r="E28" s="79"/>
      <c r="F28" s="88">
        <f>SUM(F21,F24:F27)</f>
        <v>40000000</v>
      </c>
      <c r="G28" s="79"/>
      <c r="H28" s="88">
        <f>SUM(H21,H24:H27)</f>
        <v>276820634</v>
      </c>
      <c r="I28" s="79"/>
      <c r="J28" s="88">
        <f>SUM(J21,J24:J27)</f>
        <v>6902085</v>
      </c>
      <c r="K28" s="79"/>
      <c r="L28" s="88">
        <f>SUM(L21,L24:L27)</f>
        <v>175391805</v>
      </c>
      <c r="M28" s="79"/>
      <c r="N28" s="88">
        <f>SUM(N21,N24:N27)</f>
        <v>182293890</v>
      </c>
      <c r="O28" s="79"/>
      <c r="P28" s="104">
        <f t="shared" si="7"/>
        <v>819114524</v>
      </c>
    </row>
    <row r="29" spans="1:17" ht="21.95" customHeight="1" thickTop="1">
      <c r="D29" s="89">
        <f>D19-BS!F65</f>
        <v>0</v>
      </c>
      <c r="E29" s="89"/>
      <c r="F29" s="89">
        <f>F19-BS!F67</f>
        <v>0</v>
      </c>
      <c r="G29" s="89"/>
      <c r="H29" s="90">
        <f>H19-BS!F68</f>
        <v>0</v>
      </c>
      <c r="I29" s="89"/>
      <c r="J29" s="90"/>
      <c r="K29" s="89"/>
      <c r="L29" s="90"/>
      <c r="M29" s="89"/>
      <c r="N29" s="90">
        <f>N19-BS!F69</f>
        <v>0</v>
      </c>
      <c r="O29" s="90"/>
      <c r="P29" s="90">
        <f>P19-BS!F70</f>
        <v>0</v>
      </c>
      <c r="Q29" s="91"/>
    </row>
    <row r="30" spans="1:17" ht="21.95" customHeight="1">
      <c r="D30" s="79">
        <f>D28-BS!D65</f>
        <v>0</v>
      </c>
      <c r="E30" s="79"/>
      <c r="F30" s="79">
        <f>F28-BS!D67</f>
        <v>0</v>
      </c>
      <c r="G30" s="79"/>
      <c r="H30" s="79">
        <f>H28-BS!D68</f>
        <v>0</v>
      </c>
      <c r="I30" s="79"/>
      <c r="J30" s="79"/>
      <c r="K30" s="79"/>
      <c r="L30" s="79"/>
      <c r="M30" s="79"/>
      <c r="N30" s="79">
        <f>N28-BS!D69</f>
        <v>0</v>
      </c>
      <c r="O30" s="79"/>
      <c r="P30" s="79">
        <f>P28-BS!D70</f>
        <v>0</v>
      </c>
    </row>
    <row r="31" spans="1:17" ht="21.95" customHeight="1">
      <c r="A31" s="69" t="s">
        <v>13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</row>
    <row r="32" spans="1:17" ht="21.95" customHeight="1">
      <c r="D32" s="92"/>
      <c r="E32" s="93"/>
      <c r="F32" s="93"/>
      <c r="G32" s="93"/>
      <c r="H32" s="92"/>
      <c r="I32" s="93"/>
      <c r="J32" s="92"/>
      <c r="K32" s="93"/>
      <c r="L32" s="92"/>
      <c r="M32" s="93"/>
      <c r="N32" s="92"/>
      <c r="O32" s="92"/>
      <c r="P32" s="92"/>
    </row>
  </sheetData>
  <mergeCells count="5">
    <mergeCell ref="F9:H9"/>
    <mergeCell ref="A3:P3"/>
    <mergeCell ref="A4:P4"/>
    <mergeCell ref="J9:L9"/>
    <mergeCell ref="J7:N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O32"/>
  <sheetViews>
    <sheetView showGridLines="0" view="pageBreakPreview" topLeftCell="B14" zoomScale="60" zoomScaleNormal="85" workbookViewId="0">
      <selection activeCell="F27" sqref="F27"/>
    </sheetView>
  </sheetViews>
  <sheetFormatPr defaultRowHeight="21.95" customHeight="1"/>
  <cols>
    <col min="1" max="1" width="53" style="69" customWidth="1"/>
    <col min="2" max="2" width="7.5703125" style="69" customWidth="1"/>
    <col min="3" max="3" width="1.5703125" style="69" customWidth="1"/>
    <col min="4" max="4" width="18.5703125" style="69" customWidth="1"/>
    <col min="5" max="5" width="1.42578125" style="70" customWidth="1"/>
    <col min="6" max="6" width="18.5703125" style="70" customWidth="1"/>
    <col min="7" max="7" width="1.42578125" style="70" customWidth="1"/>
    <col min="8" max="8" width="18.5703125" style="69" customWidth="1"/>
    <col min="9" max="9" width="1.42578125" style="70" customWidth="1"/>
    <col min="10" max="10" width="21.7109375" style="69" customWidth="1"/>
    <col min="11" max="11" width="1.42578125" style="70" customWidth="1"/>
    <col min="12" max="12" width="21.7109375" style="69" customWidth="1"/>
    <col min="13" max="13" width="1.42578125" style="69" customWidth="1"/>
    <col min="14" max="14" width="18.5703125" style="69" customWidth="1"/>
    <col min="15" max="255" width="8.85546875" style="69"/>
    <col min="256" max="256" width="39.85546875" style="69" customWidth="1"/>
    <col min="257" max="257" width="16.5703125" style="69" customWidth="1"/>
    <col min="258" max="258" width="1.42578125" style="69" customWidth="1"/>
    <col min="259" max="259" width="16.5703125" style="69" customWidth="1"/>
    <col min="260" max="260" width="1.4257812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511" width="8.85546875" style="69"/>
    <col min="512" max="512" width="39.85546875" style="69" customWidth="1"/>
    <col min="513" max="513" width="16.5703125" style="69" customWidth="1"/>
    <col min="514" max="514" width="1.42578125" style="69" customWidth="1"/>
    <col min="515" max="515" width="16.5703125" style="69" customWidth="1"/>
    <col min="516" max="516" width="1.4257812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767" width="8.85546875" style="69"/>
    <col min="768" max="768" width="39.85546875" style="69" customWidth="1"/>
    <col min="769" max="769" width="16.5703125" style="69" customWidth="1"/>
    <col min="770" max="770" width="1.42578125" style="69" customWidth="1"/>
    <col min="771" max="771" width="16.5703125" style="69" customWidth="1"/>
    <col min="772" max="772" width="1.4257812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1023" width="8.85546875" style="69"/>
    <col min="1024" max="1024" width="39.85546875" style="69" customWidth="1"/>
    <col min="1025" max="1025" width="16.5703125" style="69" customWidth="1"/>
    <col min="1026" max="1026" width="1.42578125" style="69" customWidth="1"/>
    <col min="1027" max="1027" width="16.5703125" style="69" customWidth="1"/>
    <col min="1028" max="1028" width="1.4257812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279" width="8.85546875" style="69"/>
    <col min="1280" max="1280" width="39.85546875" style="69" customWidth="1"/>
    <col min="1281" max="1281" width="16.5703125" style="69" customWidth="1"/>
    <col min="1282" max="1282" width="1.42578125" style="69" customWidth="1"/>
    <col min="1283" max="1283" width="16.5703125" style="69" customWidth="1"/>
    <col min="1284" max="1284" width="1.4257812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535" width="8.85546875" style="69"/>
    <col min="1536" max="1536" width="39.85546875" style="69" customWidth="1"/>
    <col min="1537" max="1537" width="16.5703125" style="69" customWidth="1"/>
    <col min="1538" max="1538" width="1.42578125" style="69" customWidth="1"/>
    <col min="1539" max="1539" width="16.5703125" style="69" customWidth="1"/>
    <col min="1540" max="1540" width="1.4257812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791" width="8.85546875" style="69"/>
    <col min="1792" max="1792" width="39.85546875" style="69" customWidth="1"/>
    <col min="1793" max="1793" width="16.5703125" style="69" customWidth="1"/>
    <col min="1794" max="1794" width="1.42578125" style="69" customWidth="1"/>
    <col min="1795" max="1795" width="16.5703125" style="69" customWidth="1"/>
    <col min="1796" max="1796" width="1.4257812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2047" width="8.85546875" style="69"/>
    <col min="2048" max="2048" width="39.85546875" style="69" customWidth="1"/>
    <col min="2049" max="2049" width="16.5703125" style="69" customWidth="1"/>
    <col min="2050" max="2050" width="1.42578125" style="69" customWidth="1"/>
    <col min="2051" max="2051" width="16.5703125" style="69" customWidth="1"/>
    <col min="2052" max="2052" width="1.4257812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303" width="8.85546875" style="69"/>
    <col min="2304" max="2304" width="39.85546875" style="69" customWidth="1"/>
    <col min="2305" max="2305" width="16.5703125" style="69" customWidth="1"/>
    <col min="2306" max="2306" width="1.42578125" style="69" customWidth="1"/>
    <col min="2307" max="2307" width="16.5703125" style="69" customWidth="1"/>
    <col min="2308" max="2308" width="1.4257812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559" width="8.85546875" style="69"/>
    <col min="2560" max="2560" width="39.85546875" style="69" customWidth="1"/>
    <col min="2561" max="2561" width="16.5703125" style="69" customWidth="1"/>
    <col min="2562" max="2562" width="1.42578125" style="69" customWidth="1"/>
    <col min="2563" max="2563" width="16.5703125" style="69" customWidth="1"/>
    <col min="2564" max="2564" width="1.4257812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815" width="8.85546875" style="69"/>
    <col min="2816" max="2816" width="39.85546875" style="69" customWidth="1"/>
    <col min="2817" max="2817" width="16.5703125" style="69" customWidth="1"/>
    <col min="2818" max="2818" width="1.42578125" style="69" customWidth="1"/>
    <col min="2819" max="2819" width="16.5703125" style="69" customWidth="1"/>
    <col min="2820" max="2820" width="1.4257812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3071" width="8.85546875" style="69"/>
    <col min="3072" max="3072" width="39.85546875" style="69" customWidth="1"/>
    <col min="3073" max="3073" width="16.5703125" style="69" customWidth="1"/>
    <col min="3074" max="3074" width="1.42578125" style="69" customWidth="1"/>
    <col min="3075" max="3075" width="16.5703125" style="69" customWidth="1"/>
    <col min="3076" max="3076" width="1.4257812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327" width="8.85546875" style="69"/>
    <col min="3328" max="3328" width="39.85546875" style="69" customWidth="1"/>
    <col min="3329" max="3329" width="16.5703125" style="69" customWidth="1"/>
    <col min="3330" max="3330" width="1.42578125" style="69" customWidth="1"/>
    <col min="3331" max="3331" width="16.5703125" style="69" customWidth="1"/>
    <col min="3332" max="3332" width="1.4257812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583" width="8.85546875" style="69"/>
    <col min="3584" max="3584" width="39.85546875" style="69" customWidth="1"/>
    <col min="3585" max="3585" width="16.5703125" style="69" customWidth="1"/>
    <col min="3586" max="3586" width="1.42578125" style="69" customWidth="1"/>
    <col min="3587" max="3587" width="16.5703125" style="69" customWidth="1"/>
    <col min="3588" max="3588" width="1.4257812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839" width="8.85546875" style="69"/>
    <col min="3840" max="3840" width="39.85546875" style="69" customWidth="1"/>
    <col min="3841" max="3841" width="16.5703125" style="69" customWidth="1"/>
    <col min="3842" max="3842" width="1.42578125" style="69" customWidth="1"/>
    <col min="3843" max="3843" width="16.5703125" style="69" customWidth="1"/>
    <col min="3844" max="3844" width="1.4257812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4095" width="8.85546875" style="69"/>
    <col min="4096" max="4096" width="39.85546875" style="69" customWidth="1"/>
    <col min="4097" max="4097" width="16.5703125" style="69" customWidth="1"/>
    <col min="4098" max="4098" width="1.42578125" style="69" customWidth="1"/>
    <col min="4099" max="4099" width="16.5703125" style="69" customWidth="1"/>
    <col min="4100" max="4100" width="1.4257812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351" width="8.85546875" style="69"/>
    <col min="4352" max="4352" width="39.85546875" style="69" customWidth="1"/>
    <col min="4353" max="4353" width="16.5703125" style="69" customWidth="1"/>
    <col min="4354" max="4354" width="1.42578125" style="69" customWidth="1"/>
    <col min="4355" max="4355" width="16.5703125" style="69" customWidth="1"/>
    <col min="4356" max="4356" width="1.4257812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607" width="8.85546875" style="69"/>
    <col min="4608" max="4608" width="39.85546875" style="69" customWidth="1"/>
    <col min="4609" max="4609" width="16.5703125" style="69" customWidth="1"/>
    <col min="4610" max="4610" width="1.42578125" style="69" customWidth="1"/>
    <col min="4611" max="4611" width="16.5703125" style="69" customWidth="1"/>
    <col min="4612" max="4612" width="1.4257812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863" width="8.85546875" style="69"/>
    <col min="4864" max="4864" width="39.85546875" style="69" customWidth="1"/>
    <col min="4865" max="4865" width="16.5703125" style="69" customWidth="1"/>
    <col min="4866" max="4866" width="1.42578125" style="69" customWidth="1"/>
    <col min="4867" max="4867" width="16.5703125" style="69" customWidth="1"/>
    <col min="4868" max="4868" width="1.4257812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5119" width="8.85546875" style="69"/>
    <col min="5120" max="5120" width="39.85546875" style="69" customWidth="1"/>
    <col min="5121" max="5121" width="16.5703125" style="69" customWidth="1"/>
    <col min="5122" max="5122" width="1.42578125" style="69" customWidth="1"/>
    <col min="5123" max="5123" width="16.5703125" style="69" customWidth="1"/>
    <col min="5124" max="5124" width="1.4257812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375" width="8.85546875" style="69"/>
    <col min="5376" max="5376" width="39.85546875" style="69" customWidth="1"/>
    <col min="5377" max="5377" width="16.5703125" style="69" customWidth="1"/>
    <col min="5378" max="5378" width="1.42578125" style="69" customWidth="1"/>
    <col min="5379" max="5379" width="16.5703125" style="69" customWidth="1"/>
    <col min="5380" max="5380" width="1.4257812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631" width="8.85546875" style="69"/>
    <col min="5632" max="5632" width="39.85546875" style="69" customWidth="1"/>
    <col min="5633" max="5633" width="16.5703125" style="69" customWidth="1"/>
    <col min="5634" max="5634" width="1.42578125" style="69" customWidth="1"/>
    <col min="5635" max="5635" width="16.5703125" style="69" customWidth="1"/>
    <col min="5636" max="5636" width="1.4257812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887" width="8.85546875" style="69"/>
    <col min="5888" max="5888" width="39.85546875" style="69" customWidth="1"/>
    <col min="5889" max="5889" width="16.5703125" style="69" customWidth="1"/>
    <col min="5890" max="5890" width="1.42578125" style="69" customWidth="1"/>
    <col min="5891" max="5891" width="16.5703125" style="69" customWidth="1"/>
    <col min="5892" max="5892" width="1.4257812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6143" width="8.85546875" style="69"/>
    <col min="6144" max="6144" width="39.85546875" style="69" customWidth="1"/>
    <col min="6145" max="6145" width="16.5703125" style="69" customWidth="1"/>
    <col min="6146" max="6146" width="1.42578125" style="69" customWidth="1"/>
    <col min="6147" max="6147" width="16.5703125" style="69" customWidth="1"/>
    <col min="6148" max="6148" width="1.4257812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399" width="8.85546875" style="69"/>
    <col min="6400" max="6400" width="39.85546875" style="69" customWidth="1"/>
    <col min="6401" max="6401" width="16.5703125" style="69" customWidth="1"/>
    <col min="6402" max="6402" width="1.42578125" style="69" customWidth="1"/>
    <col min="6403" max="6403" width="16.5703125" style="69" customWidth="1"/>
    <col min="6404" max="6404" width="1.4257812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655" width="8.85546875" style="69"/>
    <col min="6656" max="6656" width="39.85546875" style="69" customWidth="1"/>
    <col min="6657" max="6657" width="16.5703125" style="69" customWidth="1"/>
    <col min="6658" max="6658" width="1.42578125" style="69" customWidth="1"/>
    <col min="6659" max="6659" width="16.5703125" style="69" customWidth="1"/>
    <col min="6660" max="6660" width="1.4257812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911" width="8.85546875" style="69"/>
    <col min="6912" max="6912" width="39.85546875" style="69" customWidth="1"/>
    <col min="6913" max="6913" width="16.5703125" style="69" customWidth="1"/>
    <col min="6914" max="6914" width="1.42578125" style="69" customWidth="1"/>
    <col min="6915" max="6915" width="16.5703125" style="69" customWidth="1"/>
    <col min="6916" max="6916" width="1.4257812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7167" width="8.85546875" style="69"/>
    <col min="7168" max="7168" width="39.85546875" style="69" customWidth="1"/>
    <col min="7169" max="7169" width="16.5703125" style="69" customWidth="1"/>
    <col min="7170" max="7170" width="1.42578125" style="69" customWidth="1"/>
    <col min="7171" max="7171" width="16.5703125" style="69" customWidth="1"/>
    <col min="7172" max="7172" width="1.4257812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423" width="8.85546875" style="69"/>
    <col min="7424" max="7424" width="39.85546875" style="69" customWidth="1"/>
    <col min="7425" max="7425" width="16.5703125" style="69" customWidth="1"/>
    <col min="7426" max="7426" width="1.42578125" style="69" customWidth="1"/>
    <col min="7427" max="7427" width="16.5703125" style="69" customWidth="1"/>
    <col min="7428" max="7428" width="1.4257812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679" width="8.85546875" style="69"/>
    <col min="7680" max="7680" width="39.85546875" style="69" customWidth="1"/>
    <col min="7681" max="7681" width="16.5703125" style="69" customWidth="1"/>
    <col min="7682" max="7682" width="1.42578125" style="69" customWidth="1"/>
    <col min="7683" max="7683" width="16.5703125" style="69" customWidth="1"/>
    <col min="7684" max="7684" width="1.4257812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935" width="8.85546875" style="69"/>
    <col min="7936" max="7936" width="39.85546875" style="69" customWidth="1"/>
    <col min="7937" max="7937" width="16.5703125" style="69" customWidth="1"/>
    <col min="7938" max="7938" width="1.42578125" style="69" customWidth="1"/>
    <col min="7939" max="7939" width="16.5703125" style="69" customWidth="1"/>
    <col min="7940" max="7940" width="1.4257812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8191" width="8.85546875" style="69"/>
    <col min="8192" max="8192" width="39.85546875" style="69" customWidth="1"/>
    <col min="8193" max="8193" width="16.5703125" style="69" customWidth="1"/>
    <col min="8194" max="8194" width="1.42578125" style="69" customWidth="1"/>
    <col min="8195" max="8195" width="16.5703125" style="69" customWidth="1"/>
    <col min="8196" max="8196" width="1.4257812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447" width="8.85546875" style="69"/>
    <col min="8448" max="8448" width="39.85546875" style="69" customWidth="1"/>
    <col min="8449" max="8449" width="16.5703125" style="69" customWidth="1"/>
    <col min="8450" max="8450" width="1.42578125" style="69" customWidth="1"/>
    <col min="8451" max="8451" width="16.5703125" style="69" customWidth="1"/>
    <col min="8452" max="8452" width="1.4257812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703" width="8.85546875" style="69"/>
    <col min="8704" max="8704" width="39.85546875" style="69" customWidth="1"/>
    <col min="8705" max="8705" width="16.5703125" style="69" customWidth="1"/>
    <col min="8706" max="8706" width="1.42578125" style="69" customWidth="1"/>
    <col min="8707" max="8707" width="16.5703125" style="69" customWidth="1"/>
    <col min="8708" max="8708" width="1.4257812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959" width="8.85546875" style="69"/>
    <col min="8960" max="8960" width="39.85546875" style="69" customWidth="1"/>
    <col min="8961" max="8961" width="16.5703125" style="69" customWidth="1"/>
    <col min="8962" max="8962" width="1.42578125" style="69" customWidth="1"/>
    <col min="8963" max="8963" width="16.5703125" style="69" customWidth="1"/>
    <col min="8964" max="8964" width="1.4257812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9215" width="8.85546875" style="69"/>
    <col min="9216" max="9216" width="39.85546875" style="69" customWidth="1"/>
    <col min="9217" max="9217" width="16.5703125" style="69" customWidth="1"/>
    <col min="9218" max="9218" width="1.42578125" style="69" customWidth="1"/>
    <col min="9219" max="9219" width="16.5703125" style="69" customWidth="1"/>
    <col min="9220" max="9220" width="1.4257812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471" width="8.85546875" style="69"/>
    <col min="9472" max="9472" width="39.85546875" style="69" customWidth="1"/>
    <col min="9473" max="9473" width="16.5703125" style="69" customWidth="1"/>
    <col min="9474" max="9474" width="1.42578125" style="69" customWidth="1"/>
    <col min="9475" max="9475" width="16.5703125" style="69" customWidth="1"/>
    <col min="9476" max="9476" width="1.4257812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727" width="8.85546875" style="69"/>
    <col min="9728" max="9728" width="39.85546875" style="69" customWidth="1"/>
    <col min="9729" max="9729" width="16.5703125" style="69" customWidth="1"/>
    <col min="9730" max="9730" width="1.42578125" style="69" customWidth="1"/>
    <col min="9731" max="9731" width="16.5703125" style="69" customWidth="1"/>
    <col min="9732" max="9732" width="1.4257812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983" width="8.85546875" style="69"/>
    <col min="9984" max="9984" width="39.85546875" style="69" customWidth="1"/>
    <col min="9985" max="9985" width="16.5703125" style="69" customWidth="1"/>
    <col min="9986" max="9986" width="1.42578125" style="69" customWidth="1"/>
    <col min="9987" max="9987" width="16.5703125" style="69" customWidth="1"/>
    <col min="9988" max="9988" width="1.4257812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10239" width="8.85546875" style="69"/>
    <col min="10240" max="10240" width="39.85546875" style="69" customWidth="1"/>
    <col min="10241" max="10241" width="16.5703125" style="69" customWidth="1"/>
    <col min="10242" max="10242" width="1.42578125" style="69" customWidth="1"/>
    <col min="10243" max="10243" width="16.5703125" style="69" customWidth="1"/>
    <col min="10244" max="10244" width="1.4257812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495" width="8.85546875" style="69"/>
    <col min="10496" max="10496" width="39.85546875" style="69" customWidth="1"/>
    <col min="10497" max="10497" width="16.5703125" style="69" customWidth="1"/>
    <col min="10498" max="10498" width="1.42578125" style="69" customWidth="1"/>
    <col min="10499" max="10499" width="16.5703125" style="69" customWidth="1"/>
    <col min="10500" max="10500" width="1.4257812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751" width="8.85546875" style="69"/>
    <col min="10752" max="10752" width="39.85546875" style="69" customWidth="1"/>
    <col min="10753" max="10753" width="16.5703125" style="69" customWidth="1"/>
    <col min="10754" max="10754" width="1.42578125" style="69" customWidth="1"/>
    <col min="10755" max="10755" width="16.5703125" style="69" customWidth="1"/>
    <col min="10756" max="10756" width="1.4257812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1007" width="8.85546875" style="69"/>
    <col min="11008" max="11008" width="39.85546875" style="69" customWidth="1"/>
    <col min="11009" max="11009" width="16.5703125" style="69" customWidth="1"/>
    <col min="11010" max="11010" width="1.42578125" style="69" customWidth="1"/>
    <col min="11011" max="11011" width="16.5703125" style="69" customWidth="1"/>
    <col min="11012" max="11012" width="1.4257812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263" width="8.85546875" style="69"/>
    <col min="11264" max="11264" width="39.85546875" style="69" customWidth="1"/>
    <col min="11265" max="11265" width="16.5703125" style="69" customWidth="1"/>
    <col min="11266" max="11266" width="1.42578125" style="69" customWidth="1"/>
    <col min="11267" max="11267" width="16.5703125" style="69" customWidth="1"/>
    <col min="11268" max="11268" width="1.4257812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519" width="8.85546875" style="69"/>
    <col min="11520" max="11520" width="39.85546875" style="69" customWidth="1"/>
    <col min="11521" max="11521" width="16.5703125" style="69" customWidth="1"/>
    <col min="11522" max="11522" width="1.42578125" style="69" customWidth="1"/>
    <col min="11523" max="11523" width="16.5703125" style="69" customWidth="1"/>
    <col min="11524" max="11524" width="1.4257812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775" width="8.85546875" style="69"/>
    <col min="11776" max="11776" width="39.85546875" style="69" customWidth="1"/>
    <col min="11777" max="11777" width="16.5703125" style="69" customWidth="1"/>
    <col min="11778" max="11778" width="1.42578125" style="69" customWidth="1"/>
    <col min="11779" max="11779" width="16.5703125" style="69" customWidth="1"/>
    <col min="11780" max="11780" width="1.4257812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2031" width="8.85546875" style="69"/>
    <col min="12032" max="12032" width="39.85546875" style="69" customWidth="1"/>
    <col min="12033" max="12033" width="16.5703125" style="69" customWidth="1"/>
    <col min="12034" max="12034" width="1.42578125" style="69" customWidth="1"/>
    <col min="12035" max="12035" width="16.5703125" style="69" customWidth="1"/>
    <col min="12036" max="12036" width="1.4257812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287" width="8.85546875" style="69"/>
    <col min="12288" max="12288" width="39.85546875" style="69" customWidth="1"/>
    <col min="12289" max="12289" width="16.5703125" style="69" customWidth="1"/>
    <col min="12290" max="12290" width="1.42578125" style="69" customWidth="1"/>
    <col min="12291" max="12291" width="16.5703125" style="69" customWidth="1"/>
    <col min="12292" max="12292" width="1.4257812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543" width="8.85546875" style="69"/>
    <col min="12544" max="12544" width="39.85546875" style="69" customWidth="1"/>
    <col min="12545" max="12545" width="16.5703125" style="69" customWidth="1"/>
    <col min="12546" max="12546" width="1.42578125" style="69" customWidth="1"/>
    <col min="12547" max="12547" width="16.5703125" style="69" customWidth="1"/>
    <col min="12548" max="12548" width="1.4257812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799" width="8.85546875" style="69"/>
    <col min="12800" max="12800" width="39.85546875" style="69" customWidth="1"/>
    <col min="12801" max="12801" width="16.5703125" style="69" customWidth="1"/>
    <col min="12802" max="12802" width="1.42578125" style="69" customWidth="1"/>
    <col min="12803" max="12803" width="16.5703125" style="69" customWidth="1"/>
    <col min="12804" max="12804" width="1.4257812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3055" width="8.85546875" style="69"/>
    <col min="13056" max="13056" width="39.85546875" style="69" customWidth="1"/>
    <col min="13057" max="13057" width="16.5703125" style="69" customWidth="1"/>
    <col min="13058" max="13058" width="1.42578125" style="69" customWidth="1"/>
    <col min="13059" max="13059" width="16.5703125" style="69" customWidth="1"/>
    <col min="13060" max="13060" width="1.4257812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311" width="8.85546875" style="69"/>
    <col min="13312" max="13312" width="39.85546875" style="69" customWidth="1"/>
    <col min="13313" max="13313" width="16.5703125" style="69" customWidth="1"/>
    <col min="13314" max="13314" width="1.42578125" style="69" customWidth="1"/>
    <col min="13315" max="13315" width="16.5703125" style="69" customWidth="1"/>
    <col min="13316" max="13316" width="1.4257812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567" width="8.85546875" style="69"/>
    <col min="13568" max="13568" width="39.85546875" style="69" customWidth="1"/>
    <col min="13569" max="13569" width="16.5703125" style="69" customWidth="1"/>
    <col min="13570" max="13570" width="1.42578125" style="69" customWidth="1"/>
    <col min="13571" max="13571" width="16.5703125" style="69" customWidth="1"/>
    <col min="13572" max="13572" width="1.4257812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823" width="8.85546875" style="69"/>
    <col min="13824" max="13824" width="39.85546875" style="69" customWidth="1"/>
    <col min="13825" max="13825" width="16.5703125" style="69" customWidth="1"/>
    <col min="13826" max="13826" width="1.42578125" style="69" customWidth="1"/>
    <col min="13827" max="13827" width="16.5703125" style="69" customWidth="1"/>
    <col min="13828" max="13828" width="1.4257812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4079" width="8.85546875" style="69"/>
    <col min="14080" max="14080" width="39.85546875" style="69" customWidth="1"/>
    <col min="14081" max="14081" width="16.5703125" style="69" customWidth="1"/>
    <col min="14082" max="14082" width="1.42578125" style="69" customWidth="1"/>
    <col min="14083" max="14083" width="16.5703125" style="69" customWidth="1"/>
    <col min="14084" max="14084" width="1.4257812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335" width="8.85546875" style="69"/>
    <col min="14336" max="14336" width="39.85546875" style="69" customWidth="1"/>
    <col min="14337" max="14337" width="16.5703125" style="69" customWidth="1"/>
    <col min="14338" max="14338" width="1.42578125" style="69" customWidth="1"/>
    <col min="14339" max="14339" width="16.5703125" style="69" customWidth="1"/>
    <col min="14340" max="14340" width="1.4257812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591" width="8.85546875" style="69"/>
    <col min="14592" max="14592" width="39.85546875" style="69" customWidth="1"/>
    <col min="14593" max="14593" width="16.5703125" style="69" customWidth="1"/>
    <col min="14594" max="14594" width="1.42578125" style="69" customWidth="1"/>
    <col min="14595" max="14595" width="16.5703125" style="69" customWidth="1"/>
    <col min="14596" max="14596" width="1.4257812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847" width="8.85546875" style="69"/>
    <col min="14848" max="14848" width="39.85546875" style="69" customWidth="1"/>
    <col min="14849" max="14849" width="16.5703125" style="69" customWidth="1"/>
    <col min="14850" max="14850" width="1.42578125" style="69" customWidth="1"/>
    <col min="14851" max="14851" width="16.5703125" style="69" customWidth="1"/>
    <col min="14852" max="14852" width="1.4257812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5103" width="8.85546875" style="69"/>
    <col min="15104" max="15104" width="39.85546875" style="69" customWidth="1"/>
    <col min="15105" max="15105" width="16.5703125" style="69" customWidth="1"/>
    <col min="15106" max="15106" width="1.42578125" style="69" customWidth="1"/>
    <col min="15107" max="15107" width="16.5703125" style="69" customWidth="1"/>
    <col min="15108" max="15108" width="1.4257812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359" width="8.85546875" style="69"/>
    <col min="15360" max="15360" width="39.85546875" style="69" customWidth="1"/>
    <col min="15361" max="15361" width="16.5703125" style="69" customWidth="1"/>
    <col min="15362" max="15362" width="1.42578125" style="69" customWidth="1"/>
    <col min="15363" max="15363" width="16.5703125" style="69" customWidth="1"/>
    <col min="15364" max="15364" width="1.4257812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615" width="8.85546875" style="69"/>
    <col min="15616" max="15616" width="39.85546875" style="69" customWidth="1"/>
    <col min="15617" max="15617" width="16.5703125" style="69" customWidth="1"/>
    <col min="15618" max="15618" width="1.42578125" style="69" customWidth="1"/>
    <col min="15619" max="15619" width="16.5703125" style="69" customWidth="1"/>
    <col min="15620" max="15620" width="1.4257812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871" width="8.85546875" style="69"/>
    <col min="15872" max="15872" width="39.85546875" style="69" customWidth="1"/>
    <col min="15873" max="15873" width="16.5703125" style="69" customWidth="1"/>
    <col min="15874" max="15874" width="1.42578125" style="69" customWidth="1"/>
    <col min="15875" max="15875" width="16.5703125" style="69" customWidth="1"/>
    <col min="15876" max="15876" width="1.4257812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6127" width="8.85546875" style="69"/>
    <col min="16128" max="16128" width="39.85546875" style="69" customWidth="1"/>
    <col min="16129" max="16129" width="16.5703125" style="69" customWidth="1"/>
    <col min="16130" max="16130" width="1.42578125" style="69" customWidth="1"/>
    <col min="16131" max="16131" width="16.5703125" style="69" customWidth="1"/>
    <col min="16132" max="16132" width="1.4257812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384" width="8.85546875" style="69"/>
  </cols>
  <sheetData>
    <row r="1" spans="1:15" ht="21.95" customHeight="1">
      <c r="A1" s="108" t="s">
        <v>158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5" ht="21.95" customHeight="1">
      <c r="A2" s="108" t="s">
        <v>159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21.95" customHeight="1">
      <c r="A3" s="148" t="s">
        <v>70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21.95" customHeight="1">
      <c r="A4" s="148" t="s">
        <v>151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5" ht="21.95" customHeight="1">
      <c r="N5" s="71" t="s">
        <v>0</v>
      </c>
    </row>
    <row r="6" spans="1:15" ht="21.95" customHeight="1">
      <c r="D6" s="72" t="s">
        <v>2</v>
      </c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5" ht="21.95" customHeight="1">
      <c r="D7" s="100"/>
      <c r="E7" s="101"/>
      <c r="F7" s="101"/>
      <c r="G7" s="101"/>
      <c r="H7" s="101"/>
      <c r="I7" s="101"/>
      <c r="J7" s="147" t="s">
        <v>101</v>
      </c>
      <c r="K7" s="147"/>
      <c r="L7" s="147"/>
      <c r="M7" s="101"/>
      <c r="N7" s="101"/>
    </row>
    <row r="8" spans="1:15" ht="21.95" customHeight="1">
      <c r="D8" s="100"/>
      <c r="E8" s="101"/>
      <c r="F8" s="101"/>
      <c r="G8" s="101"/>
      <c r="H8" s="101"/>
      <c r="I8" s="101"/>
      <c r="J8" s="109" t="s">
        <v>176</v>
      </c>
      <c r="K8" s="101"/>
      <c r="L8" s="75" t="s">
        <v>131</v>
      </c>
      <c r="M8" s="101"/>
      <c r="N8" s="101"/>
    </row>
    <row r="9" spans="1:15" s="74" customFormat="1" ht="21.95" customHeight="1">
      <c r="D9" s="74" t="s">
        <v>52</v>
      </c>
      <c r="E9" s="75"/>
      <c r="F9" s="147" t="s">
        <v>47</v>
      </c>
      <c r="G9" s="147"/>
      <c r="H9" s="147"/>
      <c r="I9" s="75"/>
      <c r="J9" s="110" t="s">
        <v>177</v>
      </c>
      <c r="K9" s="75"/>
      <c r="L9" s="75" t="s">
        <v>132</v>
      </c>
      <c r="M9" s="75"/>
      <c r="N9" s="76"/>
    </row>
    <row r="10" spans="1:15" s="74" customFormat="1" ht="21.95" customHeight="1">
      <c r="D10" s="74" t="s">
        <v>53</v>
      </c>
      <c r="E10" s="70"/>
      <c r="F10" s="75" t="s">
        <v>75</v>
      </c>
      <c r="G10" s="75"/>
      <c r="I10" s="75"/>
      <c r="J10" s="74" t="s">
        <v>137</v>
      </c>
      <c r="K10" s="75"/>
      <c r="L10" s="74" t="s">
        <v>133</v>
      </c>
      <c r="M10" s="75"/>
      <c r="N10" s="74" t="s">
        <v>51</v>
      </c>
    </row>
    <row r="11" spans="1:15" s="74" customFormat="1" ht="21.95" customHeight="1">
      <c r="B11" s="12" t="s">
        <v>3</v>
      </c>
      <c r="D11" s="105" t="s">
        <v>48</v>
      </c>
      <c r="E11" s="75"/>
      <c r="F11" s="105" t="s">
        <v>49</v>
      </c>
      <c r="G11" s="75"/>
      <c r="H11" s="105" t="s">
        <v>50</v>
      </c>
      <c r="I11" s="75"/>
      <c r="J11" s="105" t="s">
        <v>149</v>
      </c>
      <c r="K11" s="75"/>
      <c r="L11" s="105" t="s">
        <v>134</v>
      </c>
      <c r="M11" s="75"/>
      <c r="N11" s="105" t="s">
        <v>54</v>
      </c>
    </row>
    <row r="12" spans="1:15" s="70" customFormat="1" ht="21.95" customHeight="1">
      <c r="A12" s="77" t="s">
        <v>154</v>
      </c>
      <c r="B12" s="77"/>
      <c r="C12" s="77"/>
      <c r="D12" s="78">
        <v>320000000</v>
      </c>
      <c r="E12" s="79"/>
      <c r="F12" s="78">
        <v>19800000</v>
      </c>
      <c r="G12" s="78"/>
      <c r="H12" s="78">
        <v>224784827</v>
      </c>
      <c r="I12" s="78"/>
      <c r="J12" s="78">
        <v>174577853</v>
      </c>
      <c r="K12" s="78"/>
      <c r="L12" s="78">
        <v>174577853</v>
      </c>
      <c r="M12" s="78"/>
      <c r="N12" s="80">
        <f>SUM(D12:J12)</f>
        <v>739162680</v>
      </c>
    </row>
    <row r="13" spans="1:15" s="82" customFormat="1" ht="21.95" customHeight="1">
      <c r="A13" s="81" t="s">
        <v>80</v>
      </c>
      <c r="B13" s="81"/>
      <c r="C13" s="81"/>
      <c r="D13" s="78">
        <v>0</v>
      </c>
      <c r="F13" s="78">
        <v>0</v>
      </c>
      <c r="G13" s="79"/>
      <c r="H13" s="78">
        <f>SUM(PL!J37)</f>
        <v>117310034</v>
      </c>
      <c r="I13" s="79"/>
      <c r="J13" s="78">
        <v>0</v>
      </c>
      <c r="K13" s="79"/>
      <c r="L13" s="78">
        <f>SUM(J13:J13)</f>
        <v>0</v>
      </c>
      <c r="M13" s="80"/>
      <c r="N13" s="80">
        <f>SUM(D13:J13)</f>
        <v>117310034</v>
      </c>
      <c r="O13" s="79"/>
    </row>
    <row r="14" spans="1:15" s="81" customFormat="1" ht="21.95" customHeight="1">
      <c r="A14" s="69" t="s">
        <v>60</v>
      </c>
      <c r="B14" s="69"/>
      <c r="C14" s="69"/>
      <c r="D14" s="83">
        <v>0</v>
      </c>
      <c r="E14" s="82"/>
      <c r="F14" s="83">
        <v>0</v>
      </c>
      <c r="G14" s="79"/>
      <c r="H14" s="83">
        <f>SUM(PL!J49)</f>
        <v>9485554</v>
      </c>
      <c r="I14" s="79"/>
      <c r="J14" s="83">
        <f>PL!J52</f>
        <v>813952</v>
      </c>
      <c r="K14" s="79"/>
      <c r="L14" s="83">
        <f>SUM(J14:J14)</f>
        <v>813952</v>
      </c>
      <c r="M14" s="78"/>
      <c r="N14" s="84">
        <f>SUM(D14:J14)</f>
        <v>10299506</v>
      </c>
      <c r="O14" s="85"/>
    </row>
    <row r="15" spans="1:15" s="82" customFormat="1" ht="21.95" customHeight="1">
      <c r="A15" s="81" t="s">
        <v>56</v>
      </c>
      <c r="B15" s="81"/>
      <c r="C15" s="81"/>
      <c r="D15" s="78">
        <f>SUM(D13:D14)</f>
        <v>0</v>
      </c>
      <c r="F15" s="78">
        <f>SUM(F13:F14)</f>
        <v>0</v>
      </c>
      <c r="G15" s="79"/>
      <c r="H15" s="78">
        <f>SUM(H13:H14)</f>
        <v>126795588</v>
      </c>
      <c r="I15" s="79"/>
      <c r="J15" s="78">
        <f>SUM(J13:J14)</f>
        <v>813952</v>
      </c>
      <c r="K15" s="79"/>
      <c r="L15" s="78">
        <f>SUM(L13:L14)</f>
        <v>813952</v>
      </c>
      <c r="M15" s="80"/>
      <c r="N15" s="78">
        <f>SUM(N13:N14)</f>
        <v>127609540</v>
      </c>
      <c r="O15" s="79"/>
    </row>
    <row r="16" spans="1:15" s="82" customFormat="1" ht="21.95" customHeight="1">
      <c r="A16" s="69" t="s">
        <v>139</v>
      </c>
      <c r="B16" s="69"/>
      <c r="C16" s="81"/>
      <c r="D16" s="78"/>
      <c r="F16" s="78"/>
      <c r="G16" s="79"/>
      <c r="H16" s="78"/>
      <c r="I16" s="79"/>
      <c r="J16" s="78"/>
      <c r="K16" s="79"/>
      <c r="L16" s="78"/>
      <c r="M16" s="80"/>
      <c r="N16" s="78"/>
      <c r="O16" s="79"/>
    </row>
    <row r="17" spans="1:15" s="82" customFormat="1" ht="21.95" customHeight="1">
      <c r="A17" s="69" t="s">
        <v>140</v>
      </c>
      <c r="B17" s="86">
        <v>25</v>
      </c>
      <c r="C17" s="81"/>
      <c r="D17" s="78">
        <v>0</v>
      </c>
      <c r="F17" s="78">
        <v>12200000</v>
      </c>
      <c r="G17" s="79"/>
      <c r="H17" s="78">
        <v>-12200000</v>
      </c>
      <c r="I17" s="79"/>
      <c r="J17" s="78">
        <v>0</v>
      </c>
      <c r="K17" s="79"/>
      <c r="L17" s="78">
        <v>0</v>
      </c>
      <c r="M17" s="80"/>
      <c r="N17" s="78">
        <v>0</v>
      </c>
      <c r="O17" s="79"/>
    </row>
    <row r="18" spans="1:15" s="70" customFormat="1" ht="21.95" customHeight="1">
      <c r="A18" s="69" t="s">
        <v>87</v>
      </c>
      <c r="B18" s="86">
        <v>35</v>
      </c>
      <c r="C18" s="69"/>
      <c r="D18" s="83">
        <v>0</v>
      </c>
      <c r="E18" s="102"/>
      <c r="F18" s="84">
        <v>0</v>
      </c>
      <c r="G18" s="78"/>
      <c r="H18" s="103">
        <v>-19200000</v>
      </c>
      <c r="I18" s="78"/>
      <c r="J18" s="83">
        <v>0</v>
      </c>
      <c r="K18" s="78"/>
      <c r="L18" s="83">
        <f>SUM(J18:J18)</f>
        <v>0</v>
      </c>
      <c r="M18" s="87"/>
      <c r="N18" s="84">
        <f>SUM(D18:J18)</f>
        <v>-19200000</v>
      </c>
    </row>
    <row r="19" spans="1:15" ht="21.95" customHeight="1" thickBot="1">
      <c r="A19" s="77" t="s">
        <v>88</v>
      </c>
      <c r="B19" s="77"/>
      <c r="C19" s="77"/>
      <c r="D19" s="88">
        <f>SUM(D12:D12,D15:D18)</f>
        <v>320000000</v>
      </c>
      <c r="E19" s="79"/>
      <c r="F19" s="88">
        <f>SUM(F12:F12,F15:F18)</f>
        <v>32000000</v>
      </c>
      <c r="G19" s="79"/>
      <c r="H19" s="88">
        <f>SUM(H12:H12,H15:H18)</f>
        <v>320180415</v>
      </c>
      <c r="I19" s="79"/>
      <c r="J19" s="88">
        <f>SUM(J12:J12,J15:J18)</f>
        <v>175391805</v>
      </c>
      <c r="K19" s="79"/>
      <c r="L19" s="88">
        <f>SUM(L12:L12,L15:L18)</f>
        <v>175391805</v>
      </c>
      <c r="M19" s="79"/>
      <c r="N19" s="88">
        <f>SUM(N12:N14,N16:N18)</f>
        <v>847572220</v>
      </c>
    </row>
    <row r="20" spans="1:15" ht="21.95" customHeight="1" thickTop="1">
      <c r="A20" s="77"/>
      <c r="B20" s="77"/>
      <c r="C20" s="77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5" s="70" customFormat="1" ht="21.95" customHeight="1">
      <c r="A21" s="77" t="s">
        <v>152</v>
      </c>
      <c r="B21" s="77"/>
      <c r="C21" s="77"/>
      <c r="D21" s="78">
        <f>D19</f>
        <v>320000000</v>
      </c>
      <c r="E21" s="79"/>
      <c r="F21" s="78">
        <f>F19</f>
        <v>32000000</v>
      </c>
      <c r="G21" s="78"/>
      <c r="H21" s="78">
        <f>H19</f>
        <v>320180415</v>
      </c>
      <c r="I21" s="78"/>
      <c r="J21" s="78">
        <f>J19</f>
        <v>175391805</v>
      </c>
      <c r="K21" s="78"/>
      <c r="L21" s="78">
        <f>L19</f>
        <v>175391805</v>
      </c>
      <c r="M21" s="78"/>
      <c r="N21" s="80">
        <f>SUM(D21:J21)</f>
        <v>847572220</v>
      </c>
    </row>
    <row r="22" spans="1:15" s="82" customFormat="1" ht="21.95" customHeight="1">
      <c r="A22" s="81" t="s">
        <v>107</v>
      </c>
      <c r="B22" s="81"/>
      <c r="C22" s="81"/>
      <c r="D22" s="78">
        <v>0</v>
      </c>
      <c r="F22" s="78">
        <v>0</v>
      </c>
      <c r="G22" s="79"/>
      <c r="H22" s="78">
        <f>SUM(PL!H37)</f>
        <v>74923148</v>
      </c>
      <c r="I22" s="79"/>
      <c r="J22" s="78">
        <v>0</v>
      </c>
      <c r="K22" s="79"/>
      <c r="L22" s="78">
        <f>SUM(J22:J22)</f>
        <v>0</v>
      </c>
      <c r="M22" s="80"/>
      <c r="N22" s="80">
        <f>SUM(D22:J22)</f>
        <v>74923148</v>
      </c>
      <c r="O22" s="79"/>
    </row>
    <row r="23" spans="1:15" s="82" customFormat="1" ht="21.95" customHeight="1">
      <c r="A23" s="81" t="s">
        <v>60</v>
      </c>
      <c r="B23" s="81"/>
      <c r="C23" s="81"/>
      <c r="D23" s="83">
        <v>0</v>
      </c>
      <c r="F23" s="83">
        <v>0</v>
      </c>
      <c r="G23" s="79"/>
      <c r="H23" s="83">
        <f>SUM(PL!H49)</f>
        <v>17708452</v>
      </c>
      <c r="I23" s="79"/>
      <c r="J23" s="83">
        <f>PL!H44+PL!H52</f>
        <v>0</v>
      </c>
      <c r="K23" s="79"/>
      <c r="L23" s="83">
        <f>SUM(J23:J23)</f>
        <v>0</v>
      </c>
      <c r="M23" s="80"/>
      <c r="N23" s="84">
        <f>SUM(D23:J23)</f>
        <v>17708452</v>
      </c>
      <c r="O23" s="79"/>
    </row>
    <row r="24" spans="1:15" s="82" customFormat="1" ht="21.95" customHeight="1">
      <c r="A24" s="81" t="s">
        <v>56</v>
      </c>
      <c r="B24" s="81"/>
      <c r="C24" s="81"/>
      <c r="D24" s="78">
        <f>SUM(D22:D23)</f>
        <v>0</v>
      </c>
      <c r="F24" s="78">
        <f>SUM(F22:F23)</f>
        <v>0</v>
      </c>
      <c r="G24" s="79"/>
      <c r="H24" s="78">
        <f>SUM(H22:H23)</f>
        <v>92631600</v>
      </c>
      <c r="I24" s="79"/>
      <c r="J24" s="78">
        <f>SUM(J22:J23)</f>
        <v>0</v>
      </c>
      <c r="K24" s="79"/>
      <c r="L24" s="78">
        <f>SUM(J24:J24)</f>
        <v>0</v>
      </c>
      <c r="M24" s="80"/>
      <c r="N24" s="80">
        <f>SUM(D24:J24)</f>
        <v>92631600</v>
      </c>
      <c r="O24" s="79"/>
    </row>
    <row r="25" spans="1:15" s="82" customFormat="1" ht="21.95" customHeight="1">
      <c r="A25" s="81" t="s">
        <v>139</v>
      </c>
      <c r="B25" s="81"/>
      <c r="C25" s="81"/>
      <c r="D25" s="78"/>
      <c r="F25" s="78"/>
      <c r="G25" s="79"/>
      <c r="H25" s="78"/>
      <c r="I25" s="79"/>
      <c r="J25" s="78"/>
      <c r="K25" s="79"/>
      <c r="L25" s="78"/>
      <c r="M25" s="80"/>
      <c r="N25" s="78"/>
      <c r="O25" s="79"/>
    </row>
    <row r="26" spans="1:15" s="82" customFormat="1" ht="21.95" customHeight="1">
      <c r="A26" s="69" t="s">
        <v>140</v>
      </c>
      <c r="B26" s="86">
        <v>25</v>
      </c>
      <c r="C26" s="81"/>
      <c r="D26" s="78">
        <v>0</v>
      </c>
      <c r="F26" s="78">
        <v>8000000</v>
      </c>
      <c r="G26" s="79"/>
      <c r="H26" s="78">
        <v>-8000000</v>
      </c>
      <c r="I26" s="79"/>
      <c r="J26" s="78">
        <v>0</v>
      </c>
      <c r="K26" s="79"/>
      <c r="L26" s="78">
        <f>SUM(J26:J26)</f>
        <v>0</v>
      </c>
      <c r="M26" s="80"/>
      <c r="N26" s="80">
        <f t="shared" ref="N26:N28" si="0">SUM(D26:J26)</f>
        <v>0</v>
      </c>
      <c r="O26" s="79"/>
    </row>
    <row r="27" spans="1:15" s="70" customFormat="1" ht="21.95" customHeight="1">
      <c r="A27" s="69" t="s">
        <v>87</v>
      </c>
      <c r="B27" s="86">
        <v>35</v>
      </c>
      <c r="C27" s="69"/>
      <c r="D27" s="83">
        <v>0</v>
      </c>
      <c r="E27" s="102"/>
      <c r="F27" s="84">
        <v>0</v>
      </c>
      <c r="G27" s="78"/>
      <c r="H27" s="83">
        <v>-48000000</v>
      </c>
      <c r="I27" s="78"/>
      <c r="J27" s="83">
        <v>0</v>
      </c>
      <c r="K27" s="78"/>
      <c r="L27" s="83">
        <f>SUM(J27:J27)</f>
        <v>0</v>
      </c>
      <c r="M27" s="87"/>
      <c r="N27" s="84">
        <f t="shared" si="0"/>
        <v>-48000000</v>
      </c>
    </row>
    <row r="28" spans="1:15" ht="21.95" customHeight="1" thickBot="1">
      <c r="A28" s="77" t="s">
        <v>153</v>
      </c>
      <c r="B28" s="77"/>
      <c r="C28" s="77"/>
      <c r="D28" s="88">
        <f>SUM(D21,D24:D27)</f>
        <v>320000000</v>
      </c>
      <c r="E28" s="79"/>
      <c r="F28" s="88">
        <f>SUM(F21,F24:F27)</f>
        <v>40000000</v>
      </c>
      <c r="G28" s="79"/>
      <c r="H28" s="88">
        <f>SUM(H21,H24:H27)</f>
        <v>356812015</v>
      </c>
      <c r="I28" s="79"/>
      <c r="J28" s="88">
        <f>SUM(J21,J24:J27)</f>
        <v>175391805</v>
      </c>
      <c r="K28" s="79"/>
      <c r="L28" s="88">
        <f>SUM(L21,L24:L27)</f>
        <v>175391805</v>
      </c>
      <c r="M28" s="79"/>
      <c r="N28" s="104">
        <f t="shared" si="0"/>
        <v>892203820</v>
      </c>
    </row>
    <row r="29" spans="1:15" ht="21.95" customHeight="1" thickTop="1">
      <c r="D29" s="89">
        <f>D19-BS!J65</f>
        <v>0</v>
      </c>
      <c r="E29" s="89"/>
      <c r="F29" s="89">
        <f>F19-BS!J67</f>
        <v>0</v>
      </c>
      <c r="G29" s="89"/>
      <c r="H29" s="90">
        <f>H19-BS!J68</f>
        <v>0</v>
      </c>
      <c r="I29" s="89"/>
      <c r="J29" s="90"/>
      <c r="K29" s="89"/>
      <c r="L29" s="90">
        <f>L19-BS!J69</f>
        <v>0</v>
      </c>
      <c r="M29" s="90"/>
      <c r="N29" s="90">
        <f>N19-BS!J70</f>
        <v>0</v>
      </c>
      <c r="O29" s="91"/>
    </row>
    <row r="30" spans="1:15" ht="21.95" customHeight="1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</row>
    <row r="31" spans="1:15" ht="21.95" customHeight="1">
      <c r="A31" s="69" t="s">
        <v>13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</row>
    <row r="32" spans="1:15" ht="21.95" customHeight="1">
      <c r="D32" s="92"/>
      <c r="E32" s="93"/>
      <c r="F32" s="93"/>
      <c r="G32" s="93"/>
      <c r="H32" s="92"/>
      <c r="I32" s="93"/>
      <c r="J32" s="92"/>
      <c r="K32" s="93"/>
      <c r="L32" s="92"/>
      <c r="M32" s="92"/>
      <c r="N32" s="92"/>
    </row>
  </sheetData>
  <mergeCells count="4">
    <mergeCell ref="A3:N3"/>
    <mergeCell ref="A4:N4"/>
    <mergeCell ref="J7:L7"/>
    <mergeCell ref="F9:H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L85"/>
  <sheetViews>
    <sheetView showGridLines="0" tabSelected="1" view="pageBreakPreview" topLeftCell="A60" zoomScale="85" zoomScaleNormal="100" zoomScaleSheetLayoutView="85" workbookViewId="0">
      <selection activeCell="J84" sqref="J84"/>
    </sheetView>
  </sheetViews>
  <sheetFormatPr defaultRowHeight="21.75" customHeight="1"/>
  <cols>
    <col min="1" max="1" width="46.85546875" style="6" customWidth="1"/>
    <col min="2" max="2" width="8.42578125" style="2" bestFit="1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12" width="12.140625" style="6" bestFit="1" customWidth="1"/>
    <col min="13" max="13" width="9.140625" style="6"/>
    <col min="14" max="14" width="12.140625" style="6" bestFit="1" customWidth="1"/>
    <col min="15" max="254" width="9.140625" style="6"/>
    <col min="255" max="255" width="49.42578125" style="6" customWidth="1"/>
    <col min="256" max="256" width="5.140625" style="6" customWidth="1"/>
    <col min="257" max="257" width="1.42578125" style="6" customWidth="1"/>
    <col min="258" max="258" width="16.42578125" style="6" customWidth="1"/>
    <col min="259" max="259" width="1.42578125" style="6" customWidth="1"/>
    <col min="260" max="260" width="16" style="6" customWidth="1"/>
    <col min="261" max="261" width="1.42578125" style="6" customWidth="1"/>
    <col min="262" max="262" width="16.140625" style="6" customWidth="1"/>
    <col min="263" max="263" width="1.42578125" style="6" customWidth="1"/>
    <col min="264" max="264" width="17.42578125" style="6" customWidth="1"/>
    <col min="265" max="265" width="3.42578125" style="6" customWidth="1"/>
    <col min="266" max="266" width="9.140625" style="6"/>
    <col min="267" max="267" width="14" style="6" bestFit="1" customWidth="1"/>
    <col min="268" max="510" width="9.140625" style="6"/>
    <col min="511" max="511" width="49.42578125" style="6" customWidth="1"/>
    <col min="512" max="512" width="5.140625" style="6" customWidth="1"/>
    <col min="513" max="513" width="1.42578125" style="6" customWidth="1"/>
    <col min="514" max="514" width="16.42578125" style="6" customWidth="1"/>
    <col min="515" max="515" width="1.42578125" style="6" customWidth="1"/>
    <col min="516" max="516" width="16" style="6" customWidth="1"/>
    <col min="517" max="517" width="1.42578125" style="6" customWidth="1"/>
    <col min="518" max="518" width="16.140625" style="6" customWidth="1"/>
    <col min="519" max="519" width="1.42578125" style="6" customWidth="1"/>
    <col min="520" max="520" width="17.42578125" style="6" customWidth="1"/>
    <col min="521" max="521" width="3.42578125" style="6" customWidth="1"/>
    <col min="522" max="522" width="9.140625" style="6"/>
    <col min="523" max="523" width="14" style="6" bestFit="1" customWidth="1"/>
    <col min="524" max="766" width="9.140625" style="6"/>
    <col min="767" max="767" width="49.42578125" style="6" customWidth="1"/>
    <col min="768" max="768" width="5.140625" style="6" customWidth="1"/>
    <col min="769" max="769" width="1.42578125" style="6" customWidth="1"/>
    <col min="770" max="770" width="16.42578125" style="6" customWidth="1"/>
    <col min="771" max="771" width="1.42578125" style="6" customWidth="1"/>
    <col min="772" max="772" width="16" style="6" customWidth="1"/>
    <col min="773" max="773" width="1.42578125" style="6" customWidth="1"/>
    <col min="774" max="774" width="16.140625" style="6" customWidth="1"/>
    <col min="775" max="775" width="1.42578125" style="6" customWidth="1"/>
    <col min="776" max="776" width="17.42578125" style="6" customWidth="1"/>
    <col min="777" max="777" width="3.42578125" style="6" customWidth="1"/>
    <col min="778" max="778" width="9.140625" style="6"/>
    <col min="779" max="779" width="14" style="6" bestFit="1" customWidth="1"/>
    <col min="780" max="1022" width="9.140625" style="6"/>
    <col min="1023" max="1023" width="49.42578125" style="6" customWidth="1"/>
    <col min="1024" max="1024" width="5.140625" style="6" customWidth="1"/>
    <col min="1025" max="1025" width="1.42578125" style="6" customWidth="1"/>
    <col min="1026" max="1026" width="16.42578125" style="6" customWidth="1"/>
    <col min="1027" max="1027" width="1.42578125" style="6" customWidth="1"/>
    <col min="1028" max="1028" width="16" style="6" customWidth="1"/>
    <col min="1029" max="1029" width="1.42578125" style="6" customWidth="1"/>
    <col min="1030" max="1030" width="16.140625" style="6" customWidth="1"/>
    <col min="1031" max="1031" width="1.42578125" style="6" customWidth="1"/>
    <col min="1032" max="1032" width="17.42578125" style="6" customWidth="1"/>
    <col min="1033" max="1033" width="3.42578125" style="6" customWidth="1"/>
    <col min="1034" max="1034" width="9.140625" style="6"/>
    <col min="1035" max="1035" width="14" style="6" bestFit="1" customWidth="1"/>
    <col min="1036" max="1278" width="9.140625" style="6"/>
    <col min="1279" max="1279" width="49.42578125" style="6" customWidth="1"/>
    <col min="1280" max="1280" width="5.140625" style="6" customWidth="1"/>
    <col min="1281" max="1281" width="1.42578125" style="6" customWidth="1"/>
    <col min="1282" max="1282" width="16.42578125" style="6" customWidth="1"/>
    <col min="1283" max="1283" width="1.42578125" style="6" customWidth="1"/>
    <col min="1284" max="1284" width="16" style="6" customWidth="1"/>
    <col min="1285" max="1285" width="1.42578125" style="6" customWidth="1"/>
    <col min="1286" max="1286" width="16.140625" style="6" customWidth="1"/>
    <col min="1287" max="1287" width="1.42578125" style="6" customWidth="1"/>
    <col min="1288" max="1288" width="17.42578125" style="6" customWidth="1"/>
    <col min="1289" max="1289" width="3.42578125" style="6" customWidth="1"/>
    <col min="1290" max="1290" width="9.140625" style="6"/>
    <col min="1291" max="1291" width="14" style="6" bestFit="1" customWidth="1"/>
    <col min="1292" max="1534" width="9.140625" style="6"/>
    <col min="1535" max="1535" width="49.42578125" style="6" customWidth="1"/>
    <col min="1536" max="1536" width="5.140625" style="6" customWidth="1"/>
    <col min="1537" max="1537" width="1.42578125" style="6" customWidth="1"/>
    <col min="1538" max="1538" width="16.42578125" style="6" customWidth="1"/>
    <col min="1539" max="1539" width="1.42578125" style="6" customWidth="1"/>
    <col min="1540" max="1540" width="16" style="6" customWidth="1"/>
    <col min="1541" max="1541" width="1.42578125" style="6" customWidth="1"/>
    <col min="1542" max="1542" width="16.140625" style="6" customWidth="1"/>
    <col min="1543" max="1543" width="1.42578125" style="6" customWidth="1"/>
    <col min="1544" max="1544" width="17.42578125" style="6" customWidth="1"/>
    <col min="1545" max="1545" width="3.42578125" style="6" customWidth="1"/>
    <col min="1546" max="1546" width="9.140625" style="6"/>
    <col min="1547" max="1547" width="14" style="6" bestFit="1" customWidth="1"/>
    <col min="1548" max="1790" width="9.140625" style="6"/>
    <col min="1791" max="1791" width="49.42578125" style="6" customWidth="1"/>
    <col min="1792" max="1792" width="5.140625" style="6" customWidth="1"/>
    <col min="1793" max="1793" width="1.42578125" style="6" customWidth="1"/>
    <col min="1794" max="1794" width="16.42578125" style="6" customWidth="1"/>
    <col min="1795" max="1795" width="1.42578125" style="6" customWidth="1"/>
    <col min="1796" max="1796" width="16" style="6" customWidth="1"/>
    <col min="1797" max="1797" width="1.42578125" style="6" customWidth="1"/>
    <col min="1798" max="1798" width="16.140625" style="6" customWidth="1"/>
    <col min="1799" max="1799" width="1.42578125" style="6" customWidth="1"/>
    <col min="1800" max="1800" width="17.42578125" style="6" customWidth="1"/>
    <col min="1801" max="1801" width="3.42578125" style="6" customWidth="1"/>
    <col min="1802" max="1802" width="9.140625" style="6"/>
    <col min="1803" max="1803" width="14" style="6" bestFit="1" customWidth="1"/>
    <col min="1804" max="2046" width="9.140625" style="6"/>
    <col min="2047" max="2047" width="49.42578125" style="6" customWidth="1"/>
    <col min="2048" max="2048" width="5.140625" style="6" customWidth="1"/>
    <col min="2049" max="2049" width="1.42578125" style="6" customWidth="1"/>
    <col min="2050" max="2050" width="16.42578125" style="6" customWidth="1"/>
    <col min="2051" max="2051" width="1.42578125" style="6" customWidth="1"/>
    <col min="2052" max="2052" width="16" style="6" customWidth="1"/>
    <col min="2053" max="2053" width="1.42578125" style="6" customWidth="1"/>
    <col min="2054" max="2054" width="16.140625" style="6" customWidth="1"/>
    <col min="2055" max="2055" width="1.42578125" style="6" customWidth="1"/>
    <col min="2056" max="2056" width="17.42578125" style="6" customWidth="1"/>
    <col min="2057" max="2057" width="3.42578125" style="6" customWidth="1"/>
    <col min="2058" max="2058" width="9.140625" style="6"/>
    <col min="2059" max="2059" width="14" style="6" bestFit="1" customWidth="1"/>
    <col min="2060" max="2302" width="9.140625" style="6"/>
    <col min="2303" max="2303" width="49.42578125" style="6" customWidth="1"/>
    <col min="2304" max="2304" width="5.140625" style="6" customWidth="1"/>
    <col min="2305" max="2305" width="1.42578125" style="6" customWidth="1"/>
    <col min="2306" max="2306" width="16.42578125" style="6" customWidth="1"/>
    <col min="2307" max="2307" width="1.42578125" style="6" customWidth="1"/>
    <col min="2308" max="2308" width="16" style="6" customWidth="1"/>
    <col min="2309" max="2309" width="1.42578125" style="6" customWidth="1"/>
    <col min="2310" max="2310" width="16.140625" style="6" customWidth="1"/>
    <col min="2311" max="2311" width="1.42578125" style="6" customWidth="1"/>
    <col min="2312" max="2312" width="17.42578125" style="6" customWidth="1"/>
    <col min="2313" max="2313" width="3.42578125" style="6" customWidth="1"/>
    <col min="2314" max="2314" width="9.140625" style="6"/>
    <col min="2315" max="2315" width="14" style="6" bestFit="1" customWidth="1"/>
    <col min="2316" max="2558" width="9.140625" style="6"/>
    <col min="2559" max="2559" width="49.42578125" style="6" customWidth="1"/>
    <col min="2560" max="2560" width="5.140625" style="6" customWidth="1"/>
    <col min="2561" max="2561" width="1.42578125" style="6" customWidth="1"/>
    <col min="2562" max="2562" width="16.42578125" style="6" customWidth="1"/>
    <col min="2563" max="2563" width="1.42578125" style="6" customWidth="1"/>
    <col min="2564" max="2564" width="16" style="6" customWidth="1"/>
    <col min="2565" max="2565" width="1.42578125" style="6" customWidth="1"/>
    <col min="2566" max="2566" width="16.140625" style="6" customWidth="1"/>
    <col min="2567" max="2567" width="1.42578125" style="6" customWidth="1"/>
    <col min="2568" max="2568" width="17.42578125" style="6" customWidth="1"/>
    <col min="2569" max="2569" width="3.42578125" style="6" customWidth="1"/>
    <col min="2570" max="2570" width="9.140625" style="6"/>
    <col min="2571" max="2571" width="14" style="6" bestFit="1" customWidth="1"/>
    <col min="2572" max="2814" width="9.140625" style="6"/>
    <col min="2815" max="2815" width="49.42578125" style="6" customWidth="1"/>
    <col min="2816" max="2816" width="5.140625" style="6" customWidth="1"/>
    <col min="2817" max="2817" width="1.42578125" style="6" customWidth="1"/>
    <col min="2818" max="2818" width="16.42578125" style="6" customWidth="1"/>
    <col min="2819" max="2819" width="1.42578125" style="6" customWidth="1"/>
    <col min="2820" max="2820" width="16" style="6" customWidth="1"/>
    <col min="2821" max="2821" width="1.42578125" style="6" customWidth="1"/>
    <col min="2822" max="2822" width="16.140625" style="6" customWidth="1"/>
    <col min="2823" max="2823" width="1.42578125" style="6" customWidth="1"/>
    <col min="2824" max="2824" width="17.42578125" style="6" customWidth="1"/>
    <col min="2825" max="2825" width="3.42578125" style="6" customWidth="1"/>
    <col min="2826" max="2826" width="9.140625" style="6"/>
    <col min="2827" max="2827" width="14" style="6" bestFit="1" customWidth="1"/>
    <col min="2828" max="3070" width="9.140625" style="6"/>
    <col min="3071" max="3071" width="49.42578125" style="6" customWidth="1"/>
    <col min="3072" max="3072" width="5.140625" style="6" customWidth="1"/>
    <col min="3073" max="3073" width="1.42578125" style="6" customWidth="1"/>
    <col min="3074" max="3074" width="16.42578125" style="6" customWidth="1"/>
    <col min="3075" max="3075" width="1.42578125" style="6" customWidth="1"/>
    <col min="3076" max="3076" width="16" style="6" customWidth="1"/>
    <col min="3077" max="3077" width="1.42578125" style="6" customWidth="1"/>
    <col min="3078" max="3078" width="16.140625" style="6" customWidth="1"/>
    <col min="3079" max="3079" width="1.42578125" style="6" customWidth="1"/>
    <col min="3080" max="3080" width="17.42578125" style="6" customWidth="1"/>
    <col min="3081" max="3081" width="3.42578125" style="6" customWidth="1"/>
    <col min="3082" max="3082" width="9.140625" style="6"/>
    <col min="3083" max="3083" width="14" style="6" bestFit="1" customWidth="1"/>
    <col min="3084" max="3326" width="9.140625" style="6"/>
    <col min="3327" max="3327" width="49.42578125" style="6" customWidth="1"/>
    <col min="3328" max="3328" width="5.140625" style="6" customWidth="1"/>
    <col min="3329" max="3329" width="1.42578125" style="6" customWidth="1"/>
    <col min="3330" max="3330" width="16.42578125" style="6" customWidth="1"/>
    <col min="3331" max="3331" width="1.42578125" style="6" customWidth="1"/>
    <col min="3332" max="3332" width="16" style="6" customWidth="1"/>
    <col min="3333" max="3333" width="1.42578125" style="6" customWidth="1"/>
    <col min="3334" max="3334" width="16.140625" style="6" customWidth="1"/>
    <col min="3335" max="3335" width="1.42578125" style="6" customWidth="1"/>
    <col min="3336" max="3336" width="17.42578125" style="6" customWidth="1"/>
    <col min="3337" max="3337" width="3.42578125" style="6" customWidth="1"/>
    <col min="3338" max="3338" width="9.140625" style="6"/>
    <col min="3339" max="3339" width="14" style="6" bestFit="1" customWidth="1"/>
    <col min="3340" max="3582" width="9.140625" style="6"/>
    <col min="3583" max="3583" width="49.42578125" style="6" customWidth="1"/>
    <col min="3584" max="3584" width="5.140625" style="6" customWidth="1"/>
    <col min="3585" max="3585" width="1.42578125" style="6" customWidth="1"/>
    <col min="3586" max="3586" width="16.42578125" style="6" customWidth="1"/>
    <col min="3587" max="3587" width="1.42578125" style="6" customWidth="1"/>
    <col min="3588" max="3588" width="16" style="6" customWidth="1"/>
    <col min="3589" max="3589" width="1.42578125" style="6" customWidth="1"/>
    <col min="3590" max="3590" width="16.140625" style="6" customWidth="1"/>
    <col min="3591" max="3591" width="1.42578125" style="6" customWidth="1"/>
    <col min="3592" max="3592" width="17.42578125" style="6" customWidth="1"/>
    <col min="3593" max="3593" width="3.42578125" style="6" customWidth="1"/>
    <col min="3594" max="3594" width="9.140625" style="6"/>
    <col min="3595" max="3595" width="14" style="6" bestFit="1" customWidth="1"/>
    <col min="3596" max="3838" width="9.140625" style="6"/>
    <col min="3839" max="3839" width="49.42578125" style="6" customWidth="1"/>
    <col min="3840" max="3840" width="5.140625" style="6" customWidth="1"/>
    <col min="3841" max="3841" width="1.42578125" style="6" customWidth="1"/>
    <col min="3842" max="3842" width="16.42578125" style="6" customWidth="1"/>
    <col min="3843" max="3843" width="1.42578125" style="6" customWidth="1"/>
    <col min="3844" max="3844" width="16" style="6" customWidth="1"/>
    <col min="3845" max="3845" width="1.42578125" style="6" customWidth="1"/>
    <col min="3846" max="3846" width="16.140625" style="6" customWidth="1"/>
    <col min="3847" max="3847" width="1.42578125" style="6" customWidth="1"/>
    <col min="3848" max="3848" width="17.42578125" style="6" customWidth="1"/>
    <col min="3849" max="3849" width="3.42578125" style="6" customWidth="1"/>
    <col min="3850" max="3850" width="9.140625" style="6"/>
    <col min="3851" max="3851" width="14" style="6" bestFit="1" customWidth="1"/>
    <col min="3852" max="4094" width="9.140625" style="6"/>
    <col min="4095" max="4095" width="49.42578125" style="6" customWidth="1"/>
    <col min="4096" max="4096" width="5.140625" style="6" customWidth="1"/>
    <col min="4097" max="4097" width="1.42578125" style="6" customWidth="1"/>
    <col min="4098" max="4098" width="16.42578125" style="6" customWidth="1"/>
    <col min="4099" max="4099" width="1.42578125" style="6" customWidth="1"/>
    <col min="4100" max="4100" width="16" style="6" customWidth="1"/>
    <col min="4101" max="4101" width="1.42578125" style="6" customWidth="1"/>
    <col min="4102" max="4102" width="16.140625" style="6" customWidth="1"/>
    <col min="4103" max="4103" width="1.42578125" style="6" customWidth="1"/>
    <col min="4104" max="4104" width="17.42578125" style="6" customWidth="1"/>
    <col min="4105" max="4105" width="3.42578125" style="6" customWidth="1"/>
    <col min="4106" max="4106" width="9.140625" style="6"/>
    <col min="4107" max="4107" width="14" style="6" bestFit="1" customWidth="1"/>
    <col min="4108" max="4350" width="9.140625" style="6"/>
    <col min="4351" max="4351" width="49.42578125" style="6" customWidth="1"/>
    <col min="4352" max="4352" width="5.140625" style="6" customWidth="1"/>
    <col min="4353" max="4353" width="1.42578125" style="6" customWidth="1"/>
    <col min="4354" max="4354" width="16.42578125" style="6" customWidth="1"/>
    <col min="4355" max="4355" width="1.42578125" style="6" customWidth="1"/>
    <col min="4356" max="4356" width="16" style="6" customWidth="1"/>
    <col min="4357" max="4357" width="1.42578125" style="6" customWidth="1"/>
    <col min="4358" max="4358" width="16.140625" style="6" customWidth="1"/>
    <col min="4359" max="4359" width="1.42578125" style="6" customWidth="1"/>
    <col min="4360" max="4360" width="17.42578125" style="6" customWidth="1"/>
    <col min="4361" max="4361" width="3.42578125" style="6" customWidth="1"/>
    <col min="4362" max="4362" width="9.140625" style="6"/>
    <col min="4363" max="4363" width="14" style="6" bestFit="1" customWidth="1"/>
    <col min="4364" max="4606" width="9.140625" style="6"/>
    <col min="4607" max="4607" width="49.42578125" style="6" customWidth="1"/>
    <col min="4608" max="4608" width="5.140625" style="6" customWidth="1"/>
    <col min="4609" max="4609" width="1.42578125" style="6" customWidth="1"/>
    <col min="4610" max="4610" width="16.42578125" style="6" customWidth="1"/>
    <col min="4611" max="4611" width="1.42578125" style="6" customWidth="1"/>
    <col min="4612" max="4612" width="16" style="6" customWidth="1"/>
    <col min="4613" max="4613" width="1.42578125" style="6" customWidth="1"/>
    <col min="4614" max="4614" width="16.140625" style="6" customWidth="1"/>
    <col min="4615" max="4615" width="1.42578125" style="6" customWidth="1"/>
    <col min="4616" max="4616" width="17.42578125" style="6" customWidth="1"/>
    <col min="4617" max="4617" width="3.42578125" style="6" customWidth="1"/>
    <col min="4618" max="4618" width="9.140625" style="6"/>
    <col min="4619" max="4619" width="14" style="6" bestFit="1" customWidth="1"/>
    <col min="4620" max="4862" width="9.140625" style="6"/>
    <col min="4863" max="4863" width="49.42578125" style="6" customWidth="1"/>
    <col min="4864" max="4864" width="5.140625" style="6" customWidth="1"/>
    <col min="4865" max="4865" width="1.42578125" style="6" customWidth="1"/>
    <col min="4866" max="4866" width="16.42578125" style="6" customWidth="1"/>
    <col min="4867" max="4867" width="1.42578125" style="6" customWidth="1"/>
    <col min="4868" max="4868" width="16" style="6" customWidth="1"/>
    <col min="4869" max="4869" width="1.42578125" style="6" customWidth="1"/>
    <col min="4870" max="4870" width="16.140625" style="6" customWidth="1"/>
    <col min="4871" max="4871" width="1.42578125" style="6" customWidth="1"/>
    <col min="4872" max="4872" width="17.42578125" style="6" customWidth="1"/>
    <col min="4873" max="4873" width="3.42578125" style="6" customWidth="1"/>
    <col min="4874" max="4874" width="9.140625" style="6"/>
    <col min="4875" max="4875" width="14" style="6" bestFit="1" customWidth="1"/>
    <col min="4876" max="5118" width="9.140625" style="6"/>
    <col min="5119" max="5119" width="49.42578125" style="6" customWidth="1"/>
    <col min="5120" max="5120" width="5.140625" style="6" customWidth="1"/>
    <col min="5121" max="5121" width="1.42578125" style="6" customWidth="1"/>
    <col min="5122" max="5122" width="16.42578125" style="6" customWidth="1"/>
    <col min="5123" max="5123" width="1.42578125" style="6" customWidth="1"/>
    <col min="5124" max="5124" width="16" style="6" customWidth="1"/>
    <col min="5125" max="5125" width="1.42578125" style="6" customWidth="1"/>
    <col min="5126" max="5126" width="16.140625" style="6" customWidth="1"/>
    <col min="5127" max="5127" width="1.42578125" style="6" customWidth="1"/>
    <col min="5128" max="5128" width="17.42578125" style="6" customWidth="1"/>
    <col min="5129" max="5129" width="3.42578125" style="6" customWidth="1"/>
    <col min="5130" max="5130" width="9.140625" style="6"/>
    <col min="5131" max="5131" width="14" style="6" bestFit="1" customWidth="1"/>
    <col min="5132" max="5374" width="9.140625" style="6"/>
    <col min="5375" max="5375" width="49.42578125" style="6" customWidth="1"/>
    <col min="5376" max="5376" width="5.140625" style="6" customWidth="1"/>
    <col min="5377" max="5377" width="1.42578125" style="6" customWidth="1"/>
    <col min="5378" max="5378" width="16.42578125" style="6" customWidth="1"/>
    <col min="5379" max="5379" width="1.42578125" style="6" customWidth="1"/>
    <col min="5380" max="5380" width="16" style="6" customWidth="1"/>
    <col min="5381" max="5381" width="1.42578125" style="6" customWidth="1"/>
    <col min="5382" max="5382" width="16.140625" style="6" customWidth="1"/>
    <col min="5383" max="5383" width="1.42578125" style="6" customWidth="1"/>
    <col min="5384" max="5384" width="17.42578125" style="6" customWidth="1"/>
    <col min="5385" max="5385" width="3.42578125" style="6" customWidth="1"/>
    <col min="5386" max="5386" width="9.140625" style="6"/>
    <col min="5387" max="5387" width="14" style="6" bestFit="1" customWidth="1"/>
    <col min="5388" max="5630" width="9.140625" style="6"/>
    <col min="5631" max="5631" width="49.42578125" style="6" customWidth="1"/>
    <col min="5632" max="5632" width="5.140625" style="6" customWidth="1"/>
    <col min="5633" max="5633" width="1.42578125" style="6" customWidth="1"/>
    <col min="5634" max="5634" width="16.42578125" style="6" customWidth="1"/>
    <col min="5635" max="5635" width="1.42578125" style="6" customWidth="1"/>
    <col min="5636" max="5636" width="16" style="6" customWidth="1"/>
    <col min="5637" max="5637" width="1.42578125" style="6" customWidth="1"/>
    <col min="5638" max="5638" width="16.140625" style="6" customWidth="1"/>
    <col min="5639" max="5639" width="1.42578125" style="6" customWidth="1"/>
    <col min="5640" max="5640" width="17.42578125" style="6" customWidth="1"/>
    <col min="5641" max="5641" width="3.42578125" style="6" customWidth="1"/>
    <col min="5642" max="5642" width="9.140625" style="6"/>
    <col min="5643" max="5643" width="14" style="6" bestFit="1" customWidth="1"/>
    <col min="5644" max="5886" width="9.140625" style="6"/>
    <col min="5887" max="5887" width="49.42578125" style="6" customWidth="1"/>
    <col min="5888" max="5888" width="5.140625" style="6" customWidth="1"/>
    <col min="5889" max="5889" width="1.42578125" style="6" customWidth="1"/>
    <col min="5890" max="5890" width="16.42578125" style="6" customWidth="1"/>
    <col min="5891" max="5891" width="1.42578125" style="6" customWidth="1"/>
    <col min="5892" max="5892" width="16" style="6" customWidth="1"/>
    <col min="5893" max="5893" width="1.42578125" style="6" customWidth="1"/>
    <col min="5894" max="5894" width="16.140625" style="6" customWidth="1"/>
    <col min="5895" max="5895" width="1.42578125" style="6" customWidth="1"/>
    <col min="5896" max="5896" width="17.42578125" style="6" customWidth="1"/>
    <col min="5897" max="5897" width="3.42578125" style="6" customWidth="1"/>
    <col min="5898" max="5898" width="9.140625" style="6"/>
    <col min="5899" max="5899" width="14" style="6" bestFit="1" customWidth="1"/>
    <col min="5900" max="6142" width="9.140625" style="6"/>
    <col min="6143" max="6143" width="49.42578125" style="6" customWidth="1"/>
    <col min="6144" max="6144" width="5.140625" style="6" customWidth="1"/>
    <col min="6145" max="6145" width="1.42578125" style="6" customWidth="1"/>
    <col min="6146" max="6146" width="16.42578125" style="6" customWidth="1"/>
    <col min="6147" max="6147" width="1.42578125" style="6" customWidth="1"/>
    <col min="6148" max="6148" width="16" style="6" customWidth="1"/>
    <col min="6149" max="6149" width="1.42578125" style="6" customWidth="1"/>
    <col min="6150" max="6150" width="16.140625" style="6" customWidth="1"/>
    <col min="6151" max="6151" width="1.42578125" style="6" customWidth="1"/>
    <col min="6152" max="6152" width="17.42578125" style="6" customWidth="1"/>
    <col min="6153" max="6153" width="3.42578125" style="6" customWidth="1"/>
    <col min="6154" max="6154" width="9.140625" style="6"/>
    <col min="6155" max="6155" width="14" style="6" bestFit="1" customWidth="1"/>
    <col min="6156" max="6398" width="9.140625" style="6"/>
    <col min="6399" max="6399" width="49.42578125" style="6" customWidth="1"/>
    <col min="6400" max="6400" width="5.140625" style="6" customWidth="1"/>
    <col min="6401" max="6401" width="1.42578125" style="6" customWidth="1"/>
    <col min="6402" max="6402" width="16.42578125" style="6" customWidth="1"/>
    <col min="6403" max="6403" width="1.42578125" style="6" customWidth="1"/>
    <col min="6404" max="6404" width="16" style="6" customWidth="1"/>
    <col min="6405" max="6405" width="1.42578125" style="6" customWidth="1"/>
    <col min="6406" max="6406" width="16.140625" style="6" customWidth="1"/>
    <col min="6407" max="6407" width="1.42578125" style="6" customWidth="1"/>
    <col min="6408" max="6408" width="17.42578125" style="6" customWidth="1"/>
    <col min="6409" max="6409" width="3.42578125" style="6" customWidth="1"/>
    <col min="6410" max="6410" width="9.140625" style="6"/>
    <col min="6411" max="6411" width="14" style="6" bestFit="1" customWidth="1"/>
    <col min="6412" max="6654" width="9.140625" style="6"/>
    <col min="6655" max="6655" width="49.42578125" style="6" customWidth="1"/>
    <col min="6656" max="6656" width="5.140625" style="6" customWidth="1"/>
    <col min="6657" max="6657" width="1.42578125" style="6" customWidth="1"/>
    <col min="6658" max="6658" width="16.42578125" style="6" customWidth="1"/>
    <col min="6659" max="6659" width="1.42578125" style="6" customWidth="1"/>
    <col min="6660" max="6660" width="16" style="6" customWidth="1"/>
    <col min="6661" max="6661" width="1.42578125" style="6" customWidth="1"/>
    <col min="6662" max="6662" width="16.140625" style="6" customWidth="1"/>
    <col min="6663" max="6663" width="1.42578125" style="6" customWidth="1"/>
    <col min="6664" max="6664" width="17.42578125" style="6" customWidth="1"/>
    <col min="6665" max="6665" width="3.42578125" style="6" customWidth="1"/>
    <col min="6666" max="6666" width="9.140625" style="6"/>
    <col min="6667" max="6667" width="14" style="6" bestFit="1" customWidth="1"/>
    <col min="6668" max="6910" width="9.140625" style="6"/>
    <col min="6911" max="6911" width="49.42578125" style="6" customWidth="1"/>
    <col min="6912" max="6912" width="5.140625" style="6" customWidth="1"/>
    <col min="6913" max="6913" width="1.42578125" style="6" customWidth="1"/>
    <col min="6914" max="6914" width="16.42578125" style="6" customWidth="1"/>
    <col min="6915" max="6915" width="1.42578125" style="6" customWidth="1"/>
    <col min="6916" max="6916" width="16" style="6" customWidth="1"/>
    <col min="6917" max="6917" width="1.42578125" style="6" customWidth="1"/>
    <col min="6918" max="6918" width="16.140625" style="6" customWidth="1"/>
    <col min="6919" max="6919" width="1.42578125" style="6" customWidth="1"/>
    <col min="6920" max="6920" width="17.42578125" style="6" customWidth="1"/>
    <col min="6921" max="6921" width="3.42578125" style="6" customWidth="1"/>
    <col min="6922" max="6922" width="9.140625" style="6"/>
    <col min="6923" max="6923" width="14" style="6" bestFit="1" customWidth="1"/>
    <col min="6924" max="7166" width="9.140625" style="6"/>
    <col min="7167" max="7167" width="49.42578125" style="6" customWidth="1"/>
    <col min="7168" max="7168" width="5.140625" style="6" customWidth="1"/>
    <col min="7169" max="7169" width="1.42578125" style="6" customWidth="1"/>
    <col min="7170" max="7170" width="16.42578125" style="6" customWidth="1"/>
    <col min="7171" max="7171" width="1.42578125" style="6" customWidth="1"/>
    <col min="7172" max="7172" width="16" style="6" customWidth="1"/>
    <col min="7173" max="7173" width="1.42578125" style="6" customWidth="1"/>
    <col min="7174" max="7174" width="16.140625" style="6" customWidth="1"/>
    <col min="7175" max="7175" width="1.42578125" style="6" customWidth="1"/>
    <col min="7176" max="7176" width="17.42578125" style="6" customWidth="1"/>
    <col min="7177" max="7177" width="3.42578125" style="6" customWidth="1"/>
    <col min="7178" max="7178" width="9.140625" style="6"/>
    <col min="7179" max="7179" width="14" style="6" bestFit="1" customWidth="1"/>
    <col min="7180" max="7422" width="9.140625" style="6"/>
    <col min="7423" max="7423" width="49.42578125" style="6" customWidth="1"/>
    <col min="7424" max="7424" width="5.140625" style="6" customWidth="1"/>
    <col min="7425" max="7425" width="1.42578125" style="6" customWidth="1"/>
    <col min="7426" max="7426" width="16.42578125" style="6" customWidth="1"/>
    <col min="7427" max="7427" width="1.42578125" style="6" customWidth="1"/>
    <col min="7428" max="7428" width="16" style="6" customWidth="1"/>
    <col min="7429" max="7429" width="1.42578125" style="6" customWidth="1"/>
    <col min="7430" max="7430" width="16.140625" style="6" customWidth="1"/>
    <col min="7431" max="7431" width="1.42578125" style="6" customWidth="1"/>
    <col min="7432" max="7432" width="17.42578125" style="6" customWidth="1"/>
    <col min="7433" max="7433" width="3.42578125" style="6" customWidth="1"/>
    <col min="7434" max="7434" width="9.140625" style="6"/>
    <col min="7435" max="7435" width="14" style="6" bestFit="1" customWidth="1"/>
    <col min="7436" max="7678" width="9.140625" style="6"/>
    <col min="7679" max="7679" width="49.42578125" style="6" customWidth="1"/>
    <col min="7680" max="7680" width="5.140625" style="6" customWidth="1"/>
    <col min="7681" max="7681" width="1.42578125" style="6" customWidth="1"/>
    <col min="7682" max="7682" width="16.42578125" style="6" customWidth="1"/>
    <col min="7683" max="7683" width="1.42578125" style="6" customWidth="1"/>
    <col min="7684" max="7684" width="16" style="6" customWidth="1"/>
    <col min="7685" max="7685" width="1.42578125" style="6" customWidth="1"/>
    <col min="7686" max="7686" width="16.140625" style="6" customWidth="1"/>
    <col min="7687" max="7687" width="1.42578125" style="6" customWidth="1"/>
    <col min="7688" max="7688" width="17.42578125" style="6" customWidth="1"/>
    <col min="7689" max="7689" width="3.42578125" style="6" customWidth="1"/>
    <col min="7690" max="7690" width="9.140625" style="6"/>
    <col min="7691" max="7691" width="14" style="6" bestFit="1" customWidth="1"/>
    <col min="7692" max="7934" width="9.140625" style="6"/>
    <col min="7935" max="7935" width="49.42578125" style="6" customWidth="1"/>
    <col min="7936" max="7936" width="5.140625" style="6" customWidth="1"/>
    <col min="7937" max="7937" width="1.42578125" style="6" customWidth="1"/>
    <col min="7938" max="7938" width="16.42578125" style="6" customWidth="1"/>
    <col min="7939" max="7939" width="1.42578125" style="6" customWidth="1"/>
    <col min="7940" max="7940" width="16" style="6" customWidth="1"/>
    <col min="7941" max="7941" width="1.42578125" style="6" customWidth="1"/>
    <col min="7942" max="7942" width="16.140625" style="6" customWidth="1"/>
    <col min="7943" max="7943" width="1.42578125" style="6" customWidth="1"/>
    <col min="7944" max="7944" width="17.42578125" style="6" customWidth="1"/>
    <col min="7945" max="7945" width="3.42578125" style="6" customWidth="1"/>
    <col min="7946" max="7946" width="9.140625" style="6"/>
    <col min="7947" max="7947" width="14" style="6" bestFit="1" customWidth="1"/>
    <col min="7948" max="8190" width="9.140625" style="6"/>
    <col min="8191" max="8191" width="49.42578125" style="6" customWidth="1"/>
    <col min="8192" max="8192" width="5.140625" style="6" customWidth="1"/>
    <col min="8193" max="8193" width="1.42578125" style="6" customWidth="1"/>
    <col min="8194" max="8194" width="16.42578125" style="6" customWidth="1"/>
    <col min="8195" max="8195" width="1.42578125" style="6" customWidth="1"/>
    <col min="8196" max="8196" width="16" style="6" customWidth="1"/>
    <col min="8197" max="8197" width="1.42578125" style="6" customWidth="1"/>
    <col min="8198" max="8198" width="16.140625" style="6" customWidth="1"/>
    <col min="8199" max="8199" width="1.42578125" style="6" customWidth="1"/>
    <col min="8200" max="8200" width="17.42578125" style="6" customWidth="1"/>
    <col min="8201" max="8201" width="3.42578125" style="6" customWidth="1"/>
    <col min="8202" max="8202" width="9.140625" style="6"/>
    <col min="8203" max="8203" width="14" style="6" bestFit="1" customWidth="1"/>
    <col min="8204" max="8446" width="9.140625" style="6"/>
    <col min="8447" max="8447" width="49.42578125" style="6" customWidth="1"/>
    <col min="8448" max="8448" width="5.140625" style="6" customWidth="1"/>
    <col min="8449" max="8449" width="1.42578125" style="6" customWidth="1"/>
    <col min="8450" max="8450" width="16.42578125" style="6" customWidth="1"/>
    <col min="8451" max="8451" width="1.42578125" style="6" customWidth="1"/>
    <col min="8452" max="8452" width="16" style="6" customWidth="1"/>
    <col min="8453" max="8453" width="1.42578125" style="6" customWidth="1"/>
    <col min="8454" max="8454" width="16.140625" style="6" customWidth="1"/>
    <col min="8455" max="8455" width="1.42578125" style="6" customWidth="1"/>
    <col min="8456" max="8456" width="17.42578125" style="6" customWidth="1"/>
    <col min="8457" max="8457" width="3.42578125" style="6" customWidth="1"/>
    <col min="8458" max="8458" width="9.140625" style="6"/>
    <col min="8459" max="8459" width="14" style="6" bestFit="1" customWidth="1"/>
    <col min="8460" max="8702" width="9.140625" style="6"/>
    <col min="8703" max="8703" width="49.42578125" style="6" customWidth="1"/>
    <col min="8704" max="8704" width="5.140625" style="6" customWidth="1"/>
    <col min="8705" max="8705" width="1.42578125" style="6" customWidth="1"/>
    <col min="8706" max="8706" width="16.42578125" style="6" customWidth="1"/>
    <col min="8707" max="8707" width="1.42578125" style="6" customWidth="1"/>
    <col min="8708" max="8708" width="16" style="6" customWidth="1"/>
    <col min="8709" max="8709" width="1.42578125" style="6" customWidth="1"/>
    <col min="8710" max="8710" width="16.140625" style="6" customWidth="1"/>
    <col min="8711" max="8711" width="1.42578125" style="6" customWidth="1"/>
    <col min="8712" max="8712" width="17.42578125" style="6" customWidth="1"/>
    <col min="8713" max="8713" width="3.42578125" style="6" customWidth="1"/>
    <col min="8714" max="8714" width="9.140625" style="6"/>
    <col min="8715" max="8715" width="14" style="6" bestFit="1" customWidth="1"/>
    <col min="8716" max="8958" width="9.140625" style="6"/>
    <col min="8959" max="8959" width="49.42578125" style="6" customWidth="1"/>
    <col min="8960" max="8960" width="5.140625" style="6" customWidth="1"/>
    <col min="8961" max="8961" width="1.42578125" style="6" customWidth="1"/>
    <col min="8962" max="8962" width="16.42578125" style="6" customWidth="1"/>
    <col min="8963" max="8963" width="1.42578125" style="6" customWidth="1"/>
    <col min="8964" max="8964" width="16" style="6" customWidth="1"/>
    <col min="8965" max="8965" width="1.42578125" style="6" customWidth="1"/>
    <col min="8966" max="8966" width="16.140625" style="6" customWidth="1"/>
    <col min="8967" max="8967" width="1.42578125" style="6" customWidth="1"/>
    <col min="8968" max="8968" width="17.42578125" style="6" customWidth="1"/>
    <col min="8969" max="8969" width="3.42578125" style="6" customWidth="1"/>
    <col min="8970" max="8970" width="9.140625" style="6"/>
    <col min="8971" max="8971" width="14" style="6" bestFit="1" customWidth="1"/>
    <col min="8972" max="9214" width="9.140625" style="6"/>
    <col min="9215" max="9215" width="49.42578125" style="6" customWidth="1"/>
    <col min="9216" max="9216" width="5.140625" style="6" customWidth="1"/>
    <col min="9217" max="9217" width="1.42578125" style="6" customWidth="1"/>
    <col min="9218" max="9218" width="16.42578125" style="6" customWidth="1"/>
    <col min="9219" max="9219" width="1.42578125" style="6" customWidth="1"/>
    <col min="9220" max="9220" width="16" style="6" customWidth="1"/>
    <col min="9221" max="9221" width="1.42578125" style="6" customWidth="1"/>
    <col min="9222" max="9222" width="16.140625" style="6" customWidth="1"/>
    <col min="9223" max="9223" width="1.42578125" style="6" customWidth="1"/>
    <col min="9224" max="9224" width="17.42578125" style="6" customWidth="1"/>
    <col min="9225" max="9225" width="3.42578125" style="6" customWidth="1"/>
    <col min="9226" max="9226" width="9.140625" style="6"/>
    <col min="9227" max="9227" width="14" style="6" bestFit="1" customWidth="1"/>
    <col min="9228" max="9470" width="9.140625" style="6"/>
    <col min="9471" max="9471" width="49.42578125" style="6" customWidth="1"/>
    <col min="9472" max="9472" width="5.140625" style="6" customWidth="1"/>
    <col min="9473" max="9473" width="1.42578125" style="6" customWidth="1"/>
    <col min="9474" max="9474" width="16.42578125" style="6" customWidth="1"/>
    <col min="9475" max="9475" width="1.42578125" style="6" customWidth="1"/>
    <col min="9476" max="9476" width="16" style="6" customWidth="1"/>
    <col min="9477" max="9477" width="1.42578125" style="6" customWidth="1"/>
    <col min="9478" max="9478" width="16.140625" style="6" customWidth="1"/>
    <col min="9479" max="9479" width="1.42578125" style="6" customWidth="1"/>
    <col min="9480" max="9480" width="17.42578125" style="6" customWidth="1"/>
    <col min="9481" max="9481" width="3.42578125" style="6" customWidth="1"/>
    <col min="9482" max="9482" width="9.140625" style="6"/>
    <col min="9483" max="9483" width="14" style="6" bestFit="1" customWidth="1"/>
    <col min="9484" max="9726" width="9.140625" style="6"/>
    <col min="9727" max="9727" width="49.42578125" style="6" customWidth="1"/>
    <col min="9728" max="9728" width="5.140625" style="6" customWidth="1"/>
    <col min="9729" max="9729" width="1.42578125" style="6" customWidth="1"/>
    <col min="9730" max="9730" width="16.42578125" style="6" customWidth="1"/>
    <col min="9731" max="9731" width="1.42578125" style="6" customWidth="1"/>
    <col min="9732" max="9732" width="16" style="6" customWidth="1"/>
    <col min="9733" max="9733" width="1.42578125" style="6" customWidth="1"/>
    <col min="9734" max="9734" width="16.140625" style="6" customWidth="1"/>
    <col min="9735" max="9735" width="1.42578125" style="6" customWidth="1"/>
    <col min="9736" max="9736" width="17.42578125" style="6" customWidth="1"/>
    <col min="9737" max="9737" width="3.42578125" style="6" customWidth="1"/>
    <col min="9738" max="9738" width="9.140625" style="6"/>
    <col min="9739" max="9739" width="14" style="6" bestFit="1" customWidth="1"/>
    <col min="9740" max="9982" width="9.140625" style="6"/>
    <col min="9983" max="9983" width="49.42578125" style="6" customWidth="1"/>
    <col min="9984" max="9984" width="5.140625" style="6" customWidth="1"/>
    <col min="9985" max="9985" width="1.42578125" style="6" customWidth="1"/>
    <col min="9986" max="9986" width="16.42578125" style="6" customWidth="1"/>
    <col min="9987" max="9987" width="1.42578125" style="6" customWidth="1"/>
    <col min="9988" max="9988" width="16" style="6" customWidth="1"/>
    <col min="9989" max="9989" width="1.42578125" style="6" customWidth="1"/>
    <col min="9990" max="9990" width="16.140625" style="6" customWidth="1"/>
    <col min="9991" max="9991" width="1.42578125" style="6" customWidth="1"/>
    <col min="9992" max="9992" width="17.42578125" style="6" customWidth="1"/>
    <col min="9993" max="9993" width="3.42578125" style="6" customWidth="1"/>
    <col min="9994" max="9994" width="9.140625" style="6"/>
    <col min="9995" max="9995" width="14" style="6" bestFit="1" customWidth="1"/>
    <col min="9996" max="10238" width="9.140625" style="6"/>
    <col min="10239" max="10239" width="49.42578125" style="6" customWidth="1"/>
    <col min="10240" max="10240" width="5.140625" style="6" customWidth="1"/>
    <col min="10241" max="10241" width="1.42578125" style="6" customWidth="1"/>
    <col min="10242" max="10242" width="16.42578125" style="6" customWidth="1"/>
    <col min="10243" max="10243" width="1.42578125" style="6" customWidth="1"/>
    <col min="10244" max="10244" width="16" style="6" customWidth="1"/>
    <col min="10245" max="10245" width="1.42578125" style="6" customWidth="1"/>
    <col min="10246" max="10246" width="16.140625" style="6" customWidth="1"/>
    <col min="10247" max="10247" width="1.42578125" style="6" customWidth="1"/>
    <col min="10248" max="10248" width="17.42578125" style="6" customWidth="1"/>
    <col min="10249" max="10249" width="3.42578125" style="6" customWidth="1"/>
    <col min="10250" max="10250" width="9.140625" style="6"/>
    <col min="10251" max="10251" width="14" style="6" bestFit="1" customWidth="1"/>
    <col min="10252" max="10494" width="9.140625" style="6"/>
    <col min="10495" max="10495" width="49.42578125" style="6" customWidth="1"/>
    <col min="10496" max="10496" width="5.140625" style="6" customWidth="1"/>
    <col min="10497" max="10497" width="1.42578125" style="6" customWidth="1"/>
    <col min="10498" max="10498" width="16.42578125" style="6" customWidth="1"/>
    <col min="10499" max="10499" width="1.42578125" style="6" customWidth="1"/>
    <col min="10500" max="10500" width="16" style="6" customWidth="1"/>
    <col min="10501" max="10501" width="1.42578125" style="6" customWidth="1"/>
    <col min="10502" max="10502" width="16.140625" style="6" customWidth="1"/>
    <col min="10503" max="10503" width="1.42578125" style="6" customWidth="1"/>
    <col min="10504" max="10504" width="17.42578125" style="6" customWidth="1"/>
    <col min="10505" max="10505" width="3.42578125" style="6" customWidth="1"/>
    <col min="10506" max="10506" width="9.140625" style="6"/>
    <col min="10507" max="10507" width="14" style="6" bestFit="1" customWidth="1"/>
    <col min="10508" max="10750" width="9.140625" style="6"/>
    <col min="10751" max="10751" width="49.42578125" style="6" customWidth="1"/>
    <col min="10752" max="10752" width="5.140625" style="6" customWidth="1"/>
    <col min="10753" max="10753" width="1.42578125" style="6" customWidth="1"/>
    <col min="10754" max="10754" width="16.42578125" style="6" customWidth="1"/>
    <col min="10755" max="10755" width="1.42578125" style="6" customWidth="1"/>
    <col min="10756" max="10756" width="16" style="6" customWidth="1"/>
    <col min="10757" max="10757" width="1.42578125" style="6" customWidth="1"/>
    <col min="10758" max="10758" width="16.140625" style="6" customWidth="1"/>
    <col min="10759" max="10759" width="1.42578125" style="6" customWidth="1"/>
    <col min="10760" max="10760" width="17.42578125" style="6" customWidth="1"/>
    <col min="10761" max="10761" width="3.42578125" style="6" customWidth="1"/>
    <col min="10762" max="10762" width="9.140625" style="6"/>
    <col min="10763" max="10763" width="14" style="6" bestFit="1" customWidth="1"/>
    <col min="10764" max="11006" width="9.140625" style="6"/>
    <col min="11007" max="11007" width="49.42578125" style="6" customWidth="1"/>
    <col min="11008" max="11008" width="5.140625" style="6" customWidth="1"/>
    <col min="11009" max="11009" width="1.42578125" style="6" customWidth="1"/>
    <col min="11010" max="11010" width="16.42578125" style="6" customWidth="1"/>
    <col min="11011" max="11011" width="1.42578125" style="6" customWidth="1"/>
    <col min="11012" max="11012" width="16" style="6" customWidth="1"/>
    <col min="11013" max="11013" width="1.42578125" style="6" customWidth="1"/>
    <col min="11014" max="11014" width="16.140625" style="6" customWidth="1"/>
    <col min="11015" max="11015" width="1.42578125" style="6" customWidth="1"/>
    <col min="11016" max="11016" width="17.42578125" style="6" customWidth="1"/>
    <col min="11017" max="11017" width="3.42578125" style="6" customWidth="1"/>
    <col min="11018" max="11018" width="9.140625" style="6"/>
    <col min="11019" max="11019" width="14" style="6" bestFit="1" customWidth="1"/>
    <col min="11020" max="11262" width="9.140625" style="6"/>
    <col min="11263" max="11263" width="49.42578125" style="6" customWidth="1"/>
    <col min="11264" max="11264" width="5.140625" style="6" customWidth="1"/>
    <col min="11265" max="11265" width="1.42578125" style="6" customWidth="1"/>
    <col min="11266" max="11266" width="16.42578125" style="6" customWidth="1"/>
    <col min="11267" max="11267" width="1.42578125" style="6" customWidth="1"/>
    <col min="11268" max="11268" width="16" style="6" customWidth="1"/>
    <col min="11269" max="11269" width="1.42578125" style="6" customWidth="1"/>
    <col min="11270" max="11270" width="16.140625" style="6" customWidth="1"/>
    <col min="11271" max="11271" width="1.42578125" style="6" customWidth="1"/>
    <col min="11272" max="11272" width="17.42578125" style="6" customWidth="1"/>
    <col min="11273" max="11273" width="3.42578125" style="6" customWidth="1"/>
    <col min="11274" max="11274" width="9.140625" style="6"/>
    <col min="11275" max="11275" width="14" style="6" bestFit="1" customWidth="1"/>
    <col min="11276" max="11518" width="9.140625" style="6"/>
    <col min="11519" max="11519" width="49.42578125" style="6" customWidth="1"/>
    <col min="11520" max="11520" width="5.140625" style="6" customWidth="1"/>
    <col min="11521" max="11521" width="1.42578125" style="6" customWidth="1"/>
    <col min="11522" max="11522" width="16.42578125" style="6" customWidth="1"/>
    <col min="11523" max="11523" width="1.42578125" style="6" customWidth="1"/>
    <col min="11524" max="11524" width="16" style="6" customWidth="1"/>
    <col min="11525" max="11525" width="1.42578125" style="6" customWidth="1"/>
    <col min="11526" max="11526" width="16.140625" style="6" customWidth="1"/>
    <col min="11527" max="11527" width="1.42578125" style="6" customWidth="1"/>
    <col min="11528" max="11528" width="17.42578125" style="6" customWidth="1"/>
    <col min="11529" max="11529" width="3.42578125" style="6" customWidth="1"/>
    <col min="11530" max="11530" width="9.140625" style="6"/>
    <col min="11531" max="11531" width="14" style="6" bestFit="1" customWidth="1"/>
    <col min="11532" max="11774" width="9.140625" style="6"/>
    <col min="11775" max="11775" width="49.42578125" style="6" customWidth="1"/>
    <col min="11776" max="11776" width="5.140625" style="6" customWidth="1"/>
    <col min="11777" max="11777" width="1.42578125" style="6" customWidth="1"/>
    <col min="11778" max="11778" width="16.42578125" style="6" customWidth="1"/>
    <col min="11779" max="11779" width="1.42578125" style="6" customWidth="1"/>
    <col min="11780" max="11780" width="16" style="6" customWidth="1"/>
    <col min="11781" max="11781" width="1.42578125" style="6" customWidth="1"/>
    <col min="11782" max="11782" width="16.140625" style="6" customWidth="1"/>
    <col min="11783" max="11783" width="1.42578125" style="6" customWidth="1"/>
    <col min="11784" max="11784" width="17.42578125" style="6" customWidth="1"/>
    <col min="11785" max="11785" width="3.42578125" style="6" customWidth="1"/>
    <col min="11786" max="11786" width="9.140625" style="6"/>
    <col min="11787" max="11787" width="14" style="6" bestFit="1" customWidth="1"/>
    <col min="11788" max="12030" width="9.140625" style="6"/>
    <col min="12031" max="12031" width="49.42578125" style="6" customWidth="1"/>
    <col min="12032" max="12032" width="5.140625" style="6" customWidth="1"/>
    <col min="12033" max="12033" width="1.42578125" style="6" customWidth="1"/>
    <col min="12034" max="12034" width="16.42578125" style="6" customWidth="1"/>
    <col min="12035" max="12035" width="1.42578125" style="6" customWidth="1"/>
    <col min="12036" max="12036" width="16" style="6" customWidth="1"/>
    <col min="12037" max="12037" width="1.42578125" style="6" customWidth="1"/>
    <col min="12038" max="12038" width="16.140625" style="6" customWidth="1"/>
    <col min="12039" max="12039" width="1.42578125" style="6" customWidth="1"/>
    <col min="12040" max="12040" width="17.42578125" style="6" customWidth="1"/>
    <col min="12041" max="12041" width="3.42578125" style="6" customWidth="1"/>
    <col min="12042" max="12042" width="9.140625" style="6"/>
    <col min="12043" max="12043" width="14" style="6" bestFit="1" customWidth="1"/>
    <col min="12044" max="12286" width="9.140625" style="6"/>
    <col min="12287" max="12287" width="49.42578125" style="6" customWidth="1"/>
    <col min="12288" max="12288" width="5.140625" style="6" customWidth="1"/>
    <col min="12289" max="12289" width="1.42578125" style="6" customWidth="1"/>
    <col min="12290" max="12290" width="16.42578125" style="6" customWidth="1"/>
    <col min="12291" max="12291" width="1.42578125" style="6" customWidth="1"/>
    <col min="12292" max="12292" width="16" style="6" customWidth="1"/>
    <col min="12293" max="12293" width="1.42578125" style="6" customWidth="1"/>
    <col min="12294" max="12294" width="16.140625" style="6" customWidth="1"/>
    <col min="12295" max="12295" width="1.42578125" style="6" customWidth="1"/>
    <col min="12296" max="12296" width="17.42578125" style="6" customWidth="1"/>
    <col min="12297" max="12297" width="3.42578125" style="6" customWidth="1"/>
    <col min="12298" max="12298" width="9.140625" style="6"/>
    <col min="12299" max="12299" width="14" style="6" bestFit="1" customWidth="1"/>
    <col min="12300" max="12542" width="9.140625" style="6"/>
    <col min="12543" max="12543" width="49.42578125" style="6" customWidth="1"/>
    <col min="12544" max="12544" width="5.140625" style="6" customWidth="1"/>
    <col min="12545" max="12545" width="1.42578125" style="6" customWidth="1"/>
    <col min="12546" max="12546" width="16.42578125" style="6" customWidth="1"/>
    <col min="12547" max="12547" width="1.42578125" style="6" customWidth="1"/>
    <col min="12548" max="12548" width="16" style="6" customWidth="1"/>
    <col min="12549" max="12549" width="1.42578125" style="6" customWidth="1"/>
    <col min="12550" max="12550" width="16.140625" style="6" customWidth="1"/>
    <col min="12551" max="12551" width="1.42578125" style="6" customWidth="1"/>
    <col min="12552" max="12552" width="17.42578125" style="6" customWidth="1"/>
    <col min="12553" max="12553" width="3.42578125" style="6" customWidth="1"/>
    <col min="12554" max="12554" width="9.140625" style="6"/>
    <col min="12555" max="12555" width="14" style="6" bestFit="1" customWidth="1"/>
    <col min="12556" max="12798" width="9.140625" style="6"/>
    <col min="12799" max="12799" width="49.42578125" style="6" customWidth="1"/>
    <col min="12800" max="12800" width="5.140625" style="6" customWidth="1"/>
    <col min="12801" max="12801" width="1.42578125" style="6" customWidth="1"/>
    <col min="12802" max="12802" width="16.42578125" style="6" customWidth="1"/>
    <col min="12803" max="12803" width="1.42578125" style="6" customWidth="1"/>
    <col min="12804" max="12804" width="16" style="6" customWidth="1"/>
    <col min="12805" max="12805" width="1.42578125" style="6" customWidth="1"/>
    <col min="12806" max="12806" width="16.140625" style="6" customWidth="1"/>
    <col min="12807" max="12807" width="1.42578125" style="6" customWidth="1"/>
    <col min="12808" max="12808" width="17.42578125" style="6" customWidth="1"/>
    <col min="12809" max="12809" width="3.42578125" style="6" customWidth="1"/>
    <col min="12810" max="12810" width="9.140625" style="6"/>
    <col min="12811" max="12811" width="14" style="6" bestFit="1" customWidth="1"/>
    <col min="12812" max="13054" width="9.140625" style="6"/>
    <col min="13055" max="13055" width="49.42578125" style="6" customWidth="1"/>
    <col min="13056" max="13056" width="5.140625" style="6" customWidth="1"/>
    <col min="13057" max="13057" width="1.42578125" style="6" customWidth="1"/>
    <col min="13058" max="13058" width="16.42578125" style="6" customWidth="1"/>
    <col min="13059" max="13059" width="1.42578125" style="6" customWidth="1"/>
    <col min="13060" max="13060" width="16" style="6" customWidth="1"/>
    <col min="13061" max="13061" width="1.42578125" style="6" customWidth="1"/>
    <col min="13062" max="13062" width="16.140625" style="6" customWidth="1"/>
    <col min="13063" max="13063" width="1.42578125" style="6" customWidth="1"/>
    <col min="13064" max="13064" width="17.42578125" style="6" customWidth="1"/>
    <col min="13065" max="13065" width="3.42578125" style="6" customWidth="1"/>
    <col min="13066" max="13066" width="9.140625" style="6"/>
    <col min="13067" max="13067" width="14" style="6" bestFit="1" customWidth="1"/>
    <col min="13068" max="13310" width="9.140625" style="6"/>
    <col min="13311" max="13311" width="49.42578125" style="6" customWidth="1"/>
    <col min="13312" max="13312" width="5.140625" style="6" customWidth="1"/>
    <col min="13313" max="13313" width="1.42578125" style="6" customWidth="1"/>
    <col min="13314" max="13314" width="16.42578125" style="6" customWidth="1"/>
    <col min="13315" max="13315" width="1.42578125" style="6" customWidth="1"/>
    <col min="13316" max="13316" width="16" style="6" customWidth="1"/>
    <col min="13317" max="13317" width="1.42578125" style="6" customWidth="1"/>
    <col min="13318" max="13318" width="16.140625" style="6" customWidth="1"/>
    <col min="13319" max="13319" width="1.42578125" style="6" customWidth="1"/>
    <col min="13320" max="13320" width="17.42578125" style="6" customWidth="1"/>
    <col min="13321" max="13321" width="3.42578125" style="6" customWidth="1"/>
    <col min="13322" max="13322" width="9.140625" style="6"/>
    <col min="13323" max="13323" width="14" style="6" bestFit="1" customWidth="1"/>
    <col min="13324" max="13566" width="9.140625" style="6"/>
    <col min="13567" max="13567" width="49.42578125" style="6" customWidth="1"/>
    <col min="13568" max="13568" width="5.140625" style="6" customWidth="1"/>
    <col min="13569" max="13569" width="1.42578125" style="6" customWidth="1"/>
    <col min="13570" max="13570" width="16.42578125" style="6" customWidth="1"/>
    <col min="13571" max="13571" width="1.42578125" style="6" customWidth="1"/>
    <col min="13572" max="13572" width="16" style="6" customWidth="1"/>
    <col min="13573" max="13573" width="1.42578125" style="6" customWidth="1"/>
    <col min="13574" max="13574" width="16.140625" style="6" customWidth="1"/>
    <col min="13575" max="13575" width="1.42578125" style="6" customWidth="1"/>
    <col min="13576" max="13576" width="17.42578125" style="6" customWidth="1"/>
    <col min="13577" max="13577" width="3.42578125" style="6" customWidth="1"/>
    <col min="13578" max="13578" width="9.140625" style="6"/>
    <col min="13579" max="13579" width="14" style="6" bestFit="1" customWidth="1"/>
    <col min="13580" max="13822" width="9.140625" style="6"/>
    <col min="13823" max="13823" width="49.42578125" style="6" customWidth="1"/>
    <col min="13824" max="13824" width="5.140625" style="6" customWidth="1"/>
    <col min="13825" max="13825" width="1.42578125" style="6" customWidth="1"/>
    <col min="13826" max="13826" width="16.42578125" style="6" customWidth="1"/>
    <col min="13827" max="13827" width="1.42578125" style="6" customWidth="1"/>
    <col min="13828" max="13828" width="16" style="6" customWidth="1"/>
    <col min="13829" max="13829" width="1.42578125" style="6" customWidth="1"/>
    <col min="13830" max="13830" width="16.140625" style="6" customWidth="1"/>
    <col min="13831" max="13831" width="1.42578125" style="6" customWidth="1"/>
    <col min="13832" max="13832" width="17.42578125" style="6" customWidth="1"/>
    <col min="13833" max="13833" width="3.42578125" style="6" customWidth="1"/>
    <col min="13834" max="13834" width="9.140625" style="6"/>
    <col min="13835" max="13835" width="14" style="6" bestFit="1" customWidth="1"/>
    <col min="13836" max="14078" width="9.140625" style="6"/>
    <col min="14079" max="14079" width="49.42578125" style="6" customWidth="1"/>
    <col min="14080" max="14080" width="5.140625" style="6" customWidth="1"/>
    <col min="14081" max="14081" width="1.42578125" style="6" customWidth="1"/>
    <col min="14082" max="14082" width="16.42578125" style="6" customWidth="1"/>
    <col min="14083" max="14083" width="1.42578125" style="6" customWidth="1"/>
    <col min="14084" max="14084" width="16" style="6" customWidth="1"/>
    <col min="14085" max="14085" width="1.42578125" style="6" customWidth="1"/>
    <col min="14086" max="14086" width="16.140625" style="6" customWidth="1"/>
    <col min="14087" max="14087" width="1.42578125" style="6" customWidth="1"/>
    <col min="14088" max="14088" width="17.42578125" style="6" customWidth="1"/>
    <col min="14089" max="14089" width="3.42578125" style="6" customWidth="1"/>
    <col min="14090" max="14090" width="9.140625" style="6"/>
    <col min="14091" max="14091" width="14" style="6" bestFit="1" customWidth="1"/>
    <col min="14092" max="14334" width="9.140625" style="6"/>
    <col min="14335" max="14335" width="49.42578125" style="6" customWidth="1"/>
    <col min="14336" max="14336" width="5.140625" style="6" customWidth="1"/>
    <col min="14337" max="14337" width="1.42578125" style="6" customWidth="1"/>
    <col min="14338" max="14338" width="16.42578125" style="6" customWidth="1"/>
    <col min="14339" max="14339" width="1.42578125" style="6" customWidth="1"/>
    <col min="14340" max="14340" width="16" style="6" customWidth="1"/>
    <col min="14341" max="14341" width="1.42578125" style="6" customWidth="1"/>
    <col min="14342" max="14342" width="16.140625" style="6" customWidth="1"/>
    <col min="14343" max="14343" width="1.42578125" style="6" customWidth="1"/>
    <col min="14344" max="14344" width="17.42578125" style="6" customWidth="1"/>
    <col min="14345" max="14345" width="3.42578125" style="6" customWidth="1"/>
    <col min="14346" max="14346" width="9.140625" style="6"/>
    <col min="14347" max="14347" width="14" style="6" bestFit="1" customWidth="1"/>
    <col min="14348" max="14590" width="9.140625" style="6"/>
    <col min="14591" max="14591" width="49.42578125" style="6" customWidth="1"/>
    <col min="14592" max="14592" width="5.140625" style="6" customWidth="1"/>
    <col min="14593" max="14593" width="1.42578125" style="6" customWidth="1"/>
    <col min="14594" max="14594" width="16.42578125" style="6" customWidth="1"/>
    <col min="14595" max="14595" width="1.42578125" style="6" customWidth="1"/>
    <col min="14596" max="14596" width="16" style="6" customWidth="1"/>
    <col min="14597" max="14597" width="1.42578125" style="6" customWidth="1"/>
    <col min="14598" max="14598" width="16.140625" style="6" customWidth="1"/>
    <col min="14599" max="14599" width="1.42578125" style="6" customWidth="1"/>
    <col min="14600" max="14600" width="17.42578125" style="6" customWidth="1"/>
    <col min="14601" max="14601" width="3.42578125" style="6" customWidth="1"/>
    <col min="14602" max="14602" width="9.140625" style="6"/>
    <col min="14603" max="14603" width="14" style="6" bestFit="1" customWidth="1"/>
    <col min="14604" max="14846" width="9.140625" style="6"/>
    <col min="14847" max="14847" width="49.42578125" style="6" customWidth="1"/>
    <col min="14848" max="14848" width="5.140625" style="6" customWidth="1"/>
    <col min="14849" max="14849" width="1.42578125" style="6" customWidth="1"/>
    <col min="14850" max="14850" width="16.42578125" style="6" customWidth="1"/>
    <col min="14851" max="14851" width="1.42578125" style="6" customWidth="1"/>
    <col min="14852" max="14852" width="16" style="6" customWidth="1"/>
    <col min="14853" max="14853" width="1.42578125" style="6" customWidth="1"/>
    <col min="14854" max="14854" width="16.140625" style="6" customWidth="1"/>
    <col min="14855" max="14855" width="1.42578125" style="6" customWidth="1"/>
    <col min="14856" max="14856" width="17.42578125" style="6" customWidth="1"/>
    <col min="14857" max="14857" width="3.42578125" style="6" customWidth="1"/>
    <col min="14858" max="14858" width="9.140625" style="6"/>
    <col min="14859" max="14859" width="14" style="6" bestFit="1" customWidth="1"/>
    <col min="14860" max="15102" width="9.140625" style="6"/>
    <col min="15103" max="15103" width="49.42578125" style="6" customWidth="1"/>
    <col min="15104" max="15104" width="5.140625" style="6" customWidth="1"/>
    <col min="15105" max="15105" width="1.42578125" style="6" customWidth="1"/>
    <col min="15106" max="15106" width="16.42578125" style="6" customWidth="1"/>
    <col min="15107" max="15107" width="1.42578125" style="6" customWidth="1"/>
    <col min="15108" max="15108" width="16" style="6" customWidth="1"/>
    <col min="15109" max="15109" width="1.42578125" style="6" customWidth="1"/>
    <col min="15110" max="15110" width="16.140625" style="6" customWidth="1"/>
    <col min="15111" max="15111" width="1.42578125" style="6" customWidth="1"/>
    <col min="15112" max="15112" width="17.42578125" style="6" customWidth="1"/>
    <col min="15113" max="15113" width="3.42578125" style="6" customWidth="1"/>
    <col min="15114" max="15114" width="9.140625" style="6"/>
    <col min="15115" max="15115" width="14" style="6" bestFit="1" customWidth="1"/>
    <col min="15116" max="15358" width="9.140625" style="6"/>
    <col min="15359" max="15359" width="49.42578125" style="6" customWidth="1"/>
    <col min="15360" max="15360" width="5.140625" style="6" customWidth="1"/>
    <col min="15361" max="15361" width="1.42578125" style="6" customWidth="1"/>
    <col min="15362" max="15362" width="16.42578125" style="6" customWidth="1"/>
    <col min="15363" max="15363" width="1.42578125" style="6" customWidth="1"/>
    <col min="15364" max="15364" width="16" style="6" customWidth="1"/>
    <col min="15365" max="15365" width="1.42578125" style="6" customWidth="1"/>
    <col min="15366" max="15366" width="16.140625" style="6" customWidth="1"/>
    <col min="15367" max="15367" width="1.42578125" style="6" customWidth="1"/>
    <col min="15368" max="15368" width="17.42578125" style="6" customWidth="1"/>
    <col min="15369" max="15369" width="3.42578125" style="6" customWidth="1"/>
    <col min="15370" max="15370" width="9.140625" style="6"/>
    <col min="15371" max="15371" width="14" style="6" bestFit="1" customWidth="1"/>
    <col min="15372" max="15614" width="9.140625" style="6"/>
    <col min="15615" max="15615" width="49.42578125" style="6" customWidth="1"/>
    <col min="15616" max="15616" width="5.140625" style="6" customWidth="1"/>
    <col min="15617" max="15617" width="1.42578125" style="6" customWidth="1"/>
    <col min="15618" max="15618" width="16.42578125" style="6" customWidth="1"/>
    <col min="15619" max="15619" width="1.42578125" style="6" customWidth="1"/>
    <col min="15620" max="15620" width="16" style="6" customWidth="1"/>
    <col min="15621" max="15621" width="1.42578125" style="6" customWidth="1"/>
    <col min="15622" max="15622" width="16.140625" style="6" customWidth="1"/>
    <col min="15623" max="15623" width="1.42578125" style="6" customWidth="1"/>
    <col min="15624" max="15624" width="17.42578125" style="6" customWidth="1"/>
    <col min="15625" max="15625" width="3.42578125" style="6" customWidth="1"/>
    <col min="15626" max="15626" width="9.140625" style="6"/>
    <col min="15627" max="15627" width="14" style="6" bestFit="1" customWidth="1"/>
    <col min="15628" max="15870" width="9.140625" style="6"/>
    <col min="15871" max="15871" width="49.42578125" style="6" customWidth="1"/>
    <col min="15872" max="15872" width="5.140625" style="6" customWidth="1"/>
    <col min="15873" max="15873" width="1.42578125" style="6" customWidth="1"/>
    <col min="15874" max="15874" width="16.42578125" style="6" customWidth="1"/>
    <col min="15875" max="15875" width="1.42578125" style="6" customWidth="1"/>
    <col min="15876" max="15876" width="16" style="6" customWidth="1"/>
    <col min="15877" max="15877" width="1.42578125" style="6" customWidth="1"/>
    <col min="15878" max="15878" width="16.140625" style="6" customWidth="1"/>
    <col min="15879" max="15879" width="1.42578125" style="6" customWidth="1"/>
    <col min="15880" max="15880" width="17.42578125" style="6" customWidth="1"/>
    <col min="15881" max="15881" width="3.42578125" style="6" customWidth="1"/>
    <col min="15882" max="15882" width="9.140625" style="6"/>
    <col min="15883" max="15883" width="14" style="6" bestFit="1" customWidth="1"/>
    <col min="15884" max="16126" width="9.140625" style="6"/>
    <col min="16127" max="16127" width="49.42578125" style="6" customWidth="1"/>
    <col min="16128" max="16128" width="5.140625" style="6" customWidth="1"/>
    <col min="16129" max="16129" width="1.42578125" style="6" customWidth="1"/>
    <col min="16130" max="16130" width="16.42578125" style="6" customWidth="1"/>
    <col min="16131" max="16131" width="1.42578125" style="6" customWidth="1"/>
    <col min="16132" max="16132" width="16" style="6" customWidth="1"/>
    <col min="16133" max="16133" width="1.42578125" style="6" customWidth="1"/>
    <col min="16134" max="16134" width="16.140625" style="6" customWidth="1"/>
    <col min="16135" max="16135" width="1.42578125" style="6" customWidth="1"/>
    <col min="16136" max="16136" width="17.42578125" style="6" customWidth="1"/>
    <col min="16137" max="16137" width="3.42578125" style="6" customWidth="1"/>
    <col min="16138" max="16138" width="9.140625" style="6"/>
    <col min="16139" max="16139" width="14" style="6" bestFit="1" customWidth="1"/>
    <col min="16140" max="16384" width="9.140625" style="6"/>
  </cols>
  <sheetData>
    <row r="1" spans="1:11" ht="21.75" customHeight="1">
      <c r="A1" s="112" t="s">
        <v>158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12" t="s">
        <v>159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82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49" t="s">
        <v>151</v>
      </c>
      <c r="B4" s="50"/>
      <c r="C4" s="51"/>
      <c r="D4" s="8"/>
      <c r="E4" s="52"/>
      <c r="F4" s="8"/>
      <c r="G4" s="52"/>
      <c r="H4" s="8"/>
      <c r="I4" s="52"/>
      <c r="J4" s="8"/>
      <c r="K4" s="51"/>
    </row>
    <row r="5" spans="1:11" ht="21.75" customHeight="1">
      <c r="A5" s="7"/>
      <c r="C5" s="3"/>
      <c r="D5" s="4"/>
      <c r="E5" s="5"/>
      <c r="F5" s="4"/>
      <c r="G5" s="5"/>
      <c r="H5" s="8"/>
      <c r="I5" s="5"/>
      <c r="J5" s="9" t="s">
        <v>0</v>
      </c>
    </row>
    <row r="6" spans="1:11" ht="21.75" customHeight="1">
      <c r="A6" s="7"/>
      <c r="C6" s="3"/>
      <c r="D6" s="10"/>
      <c r="E6" s="11" t="s">
        <v>1</v>
      </c>
      <c r="F6" s="10"/>
      <c r="G6" s="5"/>
      <c r="H6" s="10"/>
      <c r="I6" s="11" t="s">
        <v>2</v>
      </c>
      <c r="J6" s="10"/>
    </row>
    <row r="7" spans="1:11" ht="21.75" customHeight="1">
      <c r="B7" s="65"/>
      <c r="C7" s="37"/>
      <c r="D7" s="13" t="s">
        <v>155</v>
      </c>
      <c r="E7" s="14"/>
      <c r="F7" s="13" t="s">
        <v>156</v>
      </c>
      <c r="G7" s="14"/>
      <c r="H7" s="13" t="s">
        <v>155</v>
      </c>
      <c r="I7" s="14"/>
      <c r="J7" s="13" t="s">
        <v>156</v>
      </c>
    </row>
    <row r="8" spans="1:11" ht="21.75" customHeight="1">
      <c r="A8" s="16" t="s">
        <v>34</v>
      </c>
      <c r="B8" s="57"/>
      <c r="C8" s="37"/>
      <c r="D8" s="66"/>
      <c r="E8" s="55"/>
      <c r="F8" s="66"/>
      <c r="G8" s="55"/>
      <c r="H8" s="66"/>
      <c r="I8" s="55"/>
      <c r="J8" s="66"/>
    </row>
    <row r="9" spans="1:11" ht="21.75" customHeight="1">
      <c r="A9" s="6" t="s">
        <v>114</v>
      </c>
      <c r="B9" s="57"/>
      <c r="C9" s="37"/>
      <c r="D9" s="9">
        <f>PL!D19</f>
        <v>86370701</v>
      </c>
      <c r="F9" s="9">
        <f>PL!F19</f>
        <v>97514617</v>
      </c>
      <c r="G9" s="55"/>
      <c r="H9" s="9">
        <f>PL!H19</f>
        <v>94317586</v>
      </c>
      <c r="I9" s="55"/>
      <c r="J9" s="9">
        <f>PL!J19</f>
        <v>147536438</v>
      </c>
    </row>
    <row r="10" spans="1:11" ht="21.75" customHeight="1">
      <c r="A10" s="6" t="s">
        <v>61</v>
      </c>
      <c r="B10" s="53"/>
      <c r="C10" s="6"/>
      <c r="D10" s="20"/>
      <c r="F10" s="20"/>
      <c r="H10" s="20"/>
      <c r="I10" s="60"/>
      <c r="J10" s="20"/>
      <c r="K10" s="17"/>
    </row>
    <row r="11" spans="1:11" ht="21.75" customHeight="1">
      <c r="A11" s="6" t="s">
        <v>35</v>
      </c>
      <c r="B11" s="53"/>
      <c r="C11" s="6"/>
      <c r="D11" s="20"/>
      <c r="F11" s="20"/>
      <c r="H11" s="20"/>
      <c r="J11" s="20"/>
      <c r="K11" s="17"/>
    </row>
    <row r="12" spans="1:11" ht="21.75" customHeight="1">
      <c r="A12" s="6" t="s">
        <v>115</v>
      </c>
      <c r="B12" s="53"/>
      <c r="C12" s="6"/>
      <c r="D12" s="20">
        <v>46676366</v>
      </c>
      <c r="E12" s="135"/>
      <c r="F12" s="20">
        <v>45726009</v>
      </c>
      <c r="G12" s="135"/>
      <c r="H12" s="20">
        <v>34850825</v>
      </c>
      <c r="I12" s="135"/>
      <c r="J12" s="20">
        <v>31656472</v>
      </c>
      <c r="K12" s="17"/>
    </row>
    <row r="13" spans="1:11" ht="21.75" customHeight="1">
      <c r="A13" s="6" t="s">
        <v>116</v>
      </c>
      <c r="B13" s="53"/>
      <c r="C13" s="6"/>
      <c r="D13" s="20">
        <v>3269294</v>
      </c>
      <c r="E13" s="135"/>
      <c r="F13" s="20">
        <v>2508234</v>
      </c>
      <c r="G13" s="135"/>
      <c r="H13" s="20">
        <v>2888808</v>
      </c>
      <c r="I13" s="135"/>
      <c r="J13" s="20">
        <v>2260700</v>
      </c>
      <c r="K13" s="17"/>
    </row>
    <row r="14" spans="1:11" ht="21.75" customHeight="1">
      <c r="A14" s="114" t="s">
        <v>178</v>
      </c>
      <c r="B14" s="53"/>
      <c r="C14" s="6"/>
      <c r="D14" s="20">
        <v>-6010930</v>
      </c>
      <c r="E14" s="135"/>
      <c r="F14" s="20">
        <v>10618177</v>
      </c>
      <c r="G14" s="135"/>
      <c r="H14" s="20">
        <v>-6010930</v>
      </c>
      <c r="I14" s="135"/>
      <c r="J14" s="20">
        <v>10618177</v>
      </c>
      <c r="K14" s="17"/>
    </row>
    <row r="15" spans="1:11" ht="21.75" customHeight="1">
      <c r="A15" s="6" t="s">
        <v>179</v>
      </c>
      <c r="B15" s="53"/>
      <c r="C15" s="6"/>
      <c r="D15" s="20">
        <v>-2629149</v>
      </c>
      <c r="E15" s="135"/>
      <c r="F15" s="20">
        <v>6941629</v>
      </c>
      <c r="G15" s="135"/>
      <c r="H15" s="20">
        <v>-3928760</v>
      </c>
      <c r="I15" s="135"/>
      <c r="J15" s="20">
        <v>6873629</v>
      </c>
      <c r="K15" s="17"/>
    </row>
    <row r="16" spans="1:11" ht="21.75" customHeight="1">
      <c r="A16" s="114" t="s">
        <v>185</v>
      </c>
      <c r="B16" s="53"/>
      <c r="C16" s="6"/>
      <c r="D16" s="20">
        <v>271773</v>
      </c>
      <c r="E16" s="135"/>
      <c r="F16" s="20">
        <v>7898062</v>
      </c>
      <c r="G16" s="135"/>
      <c r="H16" s="20">
        <v>14777</v>
      </c>
      <c r="I16" s="135"/>
      <c r="J16" s="20">
        <v>222357</v>
      </c>
      <c r="K16" s="17"/>
    </row>
    <row r="17" spans="1:12" ht="21.75" customHeight="1">
      <c r="A17" s="114" t="s">
        <v>166</v>
      </c>
      <c r="B17" s="53"/>
      <c r="C17" s="6"/>
      <c r="D17" s="20">
        <v>26000</v>
      </c>
      <c r="E17" s="135"/>
      <c r="F17" s="106">
        <v>0</v>
      </c>
      <c r="G17" s="135"/>
      <c r="H17" s="20">
        <v>26000</v>
      </c>
      <c r="I17" s="135"/>
      <c r="J17" s="106">
        <v>0</v>
      </c>
      <c r="K17" s="17"/>
    </row>
    <row r="18" spans="1:12" ht="21.75" customHeight="1">
      <c r="A18" s="6" t="s">
        <v>117</v>
      </c>
      <c r="B18" s="53"/>
      <c r="C18" s="6"/>
      <c r="D18" s="106">
        <v>0</v>
      </c>
      <c r="E18" s="135"/>
      <c r="F18" s="106">
        <v>0</v>
      </c>
      <c r="G18" s="135"/>
      <c r="H18" s="20">
        <v>1711491</v>
      </c>
      <c r="I18" s="135"/>
      <c r="J18" s="20">
        <v>1027802</v>
      </c>
      <c r="K18" s="17"/>
    </row>
    <row r="19" spans="1:12" ht="21.75" customHeight="1">
      <c r="A19" s="114" t="s">
        <v>167</v>
      </c>
      <c r="B19" s="53"/>
      <c r="C19" s="6"/>
      <c r="D19" s="106">
        <v>-654149</v>
      </c>
      <c r="E19" s="135"/>
      <c r="F19" s="106">
        <v>-8763</v>
      </c>
      <c r="G19" s="135"/>
      <c r="H19" s="106">
        <v>-654149</v>
      </c>
      <c r="I19" s="135"/>
      <c r="J19" s="106">
        <v>-8763</v>
      </c>
      <c r="K19" s="17"/>
    </row>
    <row r="20" spans="1:12" ht="21.75" customHeight="1">
      <c r="A20" s="6" t="s">
        <v>118</v>
      </c>
      <c r="B20" s="53"/>
      <c r="C20" s="6"/>
      <c r="D20" s="106">
        <v>0</v>
      </c>
      <c r="E20" s="135"/>
      <c r="F20" s="20">
        <v>-4271700</v>
      </c>
      <c r="G20" s="135"/>
      <c r="H20" s="106">
        <v>0</v>
      </c>
      <c r="I20" s="135"/>
      <c r="J20" s="20">
        <v>-4271700</v>
      </c>
      <c r="K20" s="17"/>
    </row>
    <row r="21" spans="1:12" ht="21.75" customHeight="1">
      <c r="A21" s="6" t="s">
        <v>119</v>
      </c>
      <c r="B21" s="53"/>
      <c r="C21" s="6"/>
      <c r="D21" s="20">
        <v>6281995</v>
      </c>
      <c r="E21" s="135"/>
      <c r="F21" s="20">
        <v>6270133</v>
      </c>
      <c r="G21" s="135"/>
      <c r="H21" s="20">
        <v>6281995</v>
      </c>
      <c r="I21" s="135"/>
      <c r="J21" s="20">
        <v>6270133</v>
      </c>
      <c r="K21" s="17"/>
    </row>
    <row r="22" spans="1:12" ht="21.75" customHeight="1">
      <c r="A22" s="114" t="s">
        <v>180</v>
      </c>
      <c r="B22" s="53"/>
      <c r="C22" s="6"/>
      <c r="D22" s="20">
        <v>-1602383</v>
      </c>
      <c r="E22" s="135"/>
      <c r="F22" s="20">
        <v>5088317</v>
      </c>
      <c r="G22" s="135"/>
      <c r="H22" s="20">
        <v>-19449406</v>
      </c>
      <c r="I22" s="135"/>
      <c r="J22" s="20">
        <v>9493380</v>
      </c>
      <c r="K22" s="17"/>
    </row>
    <row r="23" spans="1:12" ht="21.75" customHeight="1">
      <c r="A23" s="6" t="s">
        <v>92</v>
      </c>
      <c r="B23" s="53"/>
      <c r="C23" s="6"/>
      <c r="D23" s="20">
        <v>-47923</v>
      </c>
      <c r="E23" s="135"/>
      <c r="F23" s="20">
        <v>-82788</v>
      </c>
      <c r="G23" s="135"/>
      <c r="H23" s="20">
        <v>-7724401</v>
      </c>
      <c r="I23" s="135"/>
      <c r="J23" s="20">
        <v>-11053118</v>
      </c>
      <c r="K23" s="17"/>
    </row>
    <row r="24" spans="1:12" ht="21.75" customHeight="1">
      <c r="A24" s="6" t="s">
        <v>72</v>
      </c>
      <c r="B24" s="53"/>
      <c r="C24" s="6"/>
      <c r="D24" s="67">
        <v>14121756</v>
      </c>
      <c r="E24" s="25"/>
      <c r="F24" s="67">
        <v>15658747</v>
      </c>
      <c r="G24" s="25"/>
      <c r="H24" s="94">
        <v>13608329</v>
      </c>
      <c r="I24" s="25"/>
      <c r="J24" s="94">
        <v>16122030</v>
      </c>
      <c r="K24" s="17"/>
    </row>
    <row r="25" spans="1:12" ht="21.75" customHeight="1">
      <c r="A25" s="16" t="s">
        <v>65</v>
      </c>
      <c r="B25" s="53"/>
      <c r="C25" s="6"/>
      <c r="D25" s="136"/>
      <c r="E25" s="137"/>
      <c r="F25" s="136"/>
      <c r="G25" s="137"/>
      <c r="H25" s="136"/>
      <c r="I25" s="136"/>
      <c r="J25" s="136"/>
      <c r="K25" s="17"/>
    </row>
    <row r="26" spans="1:12" s="36" customFormat="1" ht="21.75" customHeight="1">
      <c r="A26" s="16" t="s">
        <v>66</v>
      </c>
      <c r="B26" s="57"/>
      <c r="D26" s="136">
        <f>SUM(D9:D24)</f>
        <v>146073351</v>
      </c>
      <c r="E26" s="137"/>
      <c r="F26" s="136">
        <f>SUM(F9:F24)</f>
        <v>193860674</v>
      </c>
      <c r="G26" s="137"/>
      <c r="H26" s="136">
        <f>SUM(H9:H24)</f>
        <v>115932165</v>
      </c>
      <c r="I26" s="136"/>
      <c r="J26" s="136">
        <f>SUM(J9:J24)</f>
        <v>216747537</v>
      </c>
      <c r="K26" s="63"/>
      <c r="L26" s="6"/>
    </row>
    <row r="27" spans="1:12" ht="21.75" customHeight="1">
      <c r="A27" s="6" t="s">
        <v>36</v>
      </c>
      <c r="B27" s="53"/>
      <c r="C27" s="6"/>
      <c r="D27" s="136"/>
      <c r="E27" s="137"/>
      <c r="F27" s="136"/>
      <c r="G27" s="137"/>
      <c r="H27" s="136"/>
      <c r="I27" s="136"/>
      <c r="J27" s="136"/>
      <c r="K27" s="17"/>
    </row>
    <row r="28" spans="1:12" ht="21.75" customHeight="1">
      <c r="A28" s="6" t="s">
        <v>121</v>
      </c>
      <c r="B28" s="53"/>
      <c r="C28" s="6"/>
      <c r="D28" s="136">
        <v>-19642280</v>
      </c>
      <c r="E28" s="137"/>
      <c r="F28" s="136">
        <v>34696041</v>
      </c>
      <c r="G28" s="137"/>
      <c r="H28" s="136">
        <v>-13246828</v>
      </c>
      <c r="I28" s="136"/>
      <c r="J28" s="136">
        <v>11077946</v>
      </c>
      <c r="K28" s="17"/>
    </row>
    <row r="29" spans="1:12" ht="21.75" customHeight="1">
      <c r="A29" s="6" t="s">
        <v>37</v>
      </c>
      <c r="B29" s="53"/>
      <c r="C29" s="6"/>
      <c r="D29" s="136">
        <v>-44245974</v>
      </c>
      <c r="E29" s="137"/>
      <c r="F29" s="136">
        <v>-157743983</v>
      </c>
      <c r="G29" s="137"/>
      <c r="H29" s="136">
        <v>-54731770</v>
      </c>
      <c r="I29" s="136"/>
      <c r="J29" s="136">
        <v>-117609735</v>
      </c>
      <c r="K29" s="17"/>
    </row>
    <row r="30" spans="1:12" ht="21.75" customHeight="1">
      <c r="A30" s="6" t="s">
        <v>38</v>
      </c>
      <c r="B30" s="53"/>
      <c r="C30" s="6"/>
      <c r="D30" s="136">
        <v>1802734</v>
      </c>
      <c r="E30" s="137"/>
      <c r="F30" s="136">
        <v>4231688</v>
      </c>
      <c r="G30" s="137"/>
      <c r="H30" s="136">
        <v>-35426754</v>
      </c>
      <c r="I30" s="136"/>
      <c r="J30" s="136">
        <v>-13899937</v>
      </c>
      <c r="K30" s="17"/>
    </row>
    <row r="31" spans="1:12" ht="21.75" customHeight="1">
      <c r="A31" s="6" t="s">
        <v>39</v>
      </c>
      <c r="B31" s="53"/>
      <c r="C31" s="6"/>
      <c r="D31" s="139">
        <v>-12697720</v>
      </c>
      <c r="E31" s="138"/>
      <c r="F31" s="139">
        <v>-4546818</v>
      </c>
      <c r="G31" s="139"/>
      <c r="H31" s="139">
        <v>1592163</v>
      </c>
      <c r="I31" s="136"/>
      <c r="J31" s="136">
        <v>-2269128</v>
      </c>
      <c r="K31" s="17"/>
    </row>
    <row r="32" spans="1:12" ht="21.75" customHeight="1">
      <c r="A32" s="6" t="s">
        <v>40</v>
      </c>
      <c r="B32" s="53"/>
      <c r="C32" s="6"/>
      <c r="D32" s="136"/>
      <c r="E32" s="138"/>
      <c r="F32" s="136"/>
      <c r="G32" s="138"/>
      <c r="H32" s="136"/>
      <c r="I32" s="136"/>
      <c r="J32" s="136"/>
      <c r="K32" s="17"/>
    </row>
    <row r="33" spans="1:11" ht="21.75" customHeight="1">
      <c r="A33" s="6" t="s">
        <v>120</v>
      </c>
      <c r="B33" s="53"/>
      <c r="C33" s="6"/>
      <c r="D33" s="136">
        <v>-12316721</v>
      </c>
      <c r="E33" s="137"/>
      <c r="F33" s="136">
        <v>23728073</v>
      </c>
      <c r="G33" s="137"/>
      <c r="H33" s="136">
        <v>-6693660</v>
      </c>
      <c r="I33" s="136"/>
      <c r="J33" s="136">
        <v>11783137</v>
      </c>
      <c r="K33" s="17"/>
    </row>
    <row r="34" spans="1:11" ht="21.75" customHeight="1">
      <c r="A34" s="6" t="s">
        <v>146</v>
      </c>
      <c r="B34" s="53"/>
      <c r="C34" s="6"/>
      <c r="D34" s="136">
        <v>4547997</v>
      </c>
      <c r="E34" s="140"/>
      <c r="F34" s="136">
        <v>-3442223</v>
      </c>
      <c r="G34" s="140"/>
      <c r="H34" s="136">
        <v>4547996</v>
      </c>
      <c r="I34" s="136"/>
      <c r="J34" s="136">
        <v>-3442223</v>
      </c>
      <c r="K34" s="17"/>
    </row>
    <row r="35" spans="1:11" ht="21.75" customHeight="1">
      <c r="A35" s="6" t="s">
        <v>41</v>
      </c>
      <c r="B35" s="53"/>
      <c r="C35" s="6"/>
      <c r="D35" s="136">
        <v>-1517457</v>
      </c>
      <c r="E35" s="140"/>
      <c r="F35" s="136">
        <v>-3457142</v>
      </c>
      <c r="G35" s="140"/>
      <c r="H35" s="136">
        <v>-1800406</v>
      </c>
      <c r="I35" s="136"/>
      <c r="J35" s="136">
        <v>1230595</v>
      </c>
      <c r="K35" s="17"/>
    </row>
    <row r="36" spans="1:11" ht="21.75" customHeight="1">
      <c r="A36" s="6" t="s">
        <v>86</v>
      </c>
      <c r="B36" s="53"/>
      <c r="C36" s="6"/>
      <c r="D36" s="106">
        <v>0</v>
      </c>
      <c r="E36" s="140"/>
      <c r="F36" s="136">
        <v>-565543</v>
      </c>
      <c r="G36" s="140"/>
      <c r="H36" s="106">
        <v>0</v>
      </c>
      <c r="I36" s="136"/>
      <c r="J36" s="139">
        <v>0</v>
      </c>
      <c r="K36" s="17"/>
    </row>
    <row r="37" spans="1:11" ht="21.75" customHeight="1">
      <c r="A37" s="6" t="s">
        <v>122</v>
      </c>
      <c r="B37" s="53"/>
      <c r="C37" s="6"/>
      <c r="D37" s="141">
        <v>-555500</v>
      </c>
      <c r="E37" s="140"/>
      <c r="F37" s="142">
        <v>-990900</v>
      </c>
      <c r="G37" s="140"/>
      <c r="H37" s="141">
        <v>-555500</v>
      </c>
      <c r="I37" s="136"/>
      <c r="J37" s="141">
        <v>-990900</v>
      </c>
      <c r="K37" s="17"/>
    </row>
    <row r="38" spans="1:11" ht="21.75" customHeight="1">
      <c r="A38" s="16" t="s">
        <v>34</v>
      </c>
      <c r="B38" s="53"/>
      <c r="C38" s="6"/>
      <c r="D38" s="136">
        <f>SUM(D26:D37)</f>
        <v>61448430</v>
      </c>
      <c r="E38" s="140"/>
      <c r="F38" s="136">
        <f>SUM(F26:F37)</f>
        <v>85769867</v>
      </c>
      <c r="G38" s="140"/>
      <c r="H38" s="136">
        <f>SUM(H26:H37)</f>
        <v>9617406</v>
      </c>
      <c r="I38" s="136"/>
      <c r="J38" s="136">
        <f>SUM(J26:J37)</f>
        <v>102627292</v>
      </c>
      <c r="K38" s="17"/>
    </row>
    <row r="39" spans="1:11" ht="21.75" customHeight="1">
      <c r="A39" s="6" t="s">
        <v>123</v>
      </c>
      <c r="B39" s="53"/>
      <c r="C39" s="6"/>
      <c r="D39" s="136">
        <v>-222314</v>
      </c>
      <c r="E39" s="140"/>
      <c r="F39" s="136">
        <v>-161392</v>
      </c>
      <c r="G39" s="140"/>
      <c r="H39" s="136">
        <v>-222314</v>
      </c>
      <c r="I39" s="136"/>
      <c r="J39" s="136">
        <v>-161392</v>
      </c>
      <c r="K39" s="17"/>
    </row>
    <row r="40" spans="1:11" ht="21.75" customHeight="1">
      <c r="A40" s="6" t="s">
        <v>76</v>
      </c>
      <c r="B40" s="53"/>
      <c r="C40" s="6"/>
      <c r="D40" s="142">
        <v>-23040876</v>
      </c>
      <c r="E40" s="137"/>
      <c r="F40" s="142">
        <v>-20744759</v>
      </c>
      <c r="G40" s="137"/>
      <c r="H40" s="142">
        <v>-23036851</v>
      </c>
      <c r="I40" s="136"/>
      <c r="J40" s="142">
        <v>-20743801</v>
      </c>
      <c r="K40" s="17"/>
    </row>
    <row r="41" spans="1:11" ht="21.75" customHeight="1">
      <c r="A41" s="16" t="s">
        <v>186</v>
      </c>
      <c r="B41" s="53"/>
      <c r="C41" s="6"/>
      <c r="D41" s="142">
        <f>SUM(D38:D40)</f>
        <v>38185240</v>
      </c>
      <c r="E41" s="138"/>
      <c r="F41" s="142">
        <f>SUM(F38:F40)</f>
        <v>64863716</v>
      </c>
      <c r="G41" s="138"/>
      <c r="H41" s="142">
        <f>SUM(H38:H40)</f>
        <v>-13641759</v>
      </c>
      <c r="I41" s="136"/>
      <c r="J41" s="142">
        <f>SUM(J38:J40)</f>
        <v>81722099</v>
      </c>
      <c r="K41" s="17"/>
    </row>
    <row r="43" spans="1:11" ht="21.75" customHeight="1">
      <c r="B43" s="53"/>
      <c r="C43" s="6"/>
      <c r="K43" s="17"/>
    </row>
    <row r="44" spans="1:11" ht="21.75" customHeight="1">
      <c r="A44" s="6" t="s">
        <v>13</v>
      </c>
      <c r="B44" s="53"/>
      <c r="C44" s="6"/>
      <c r="D44" s="20"/>
      <c r="E44" s="54"/>
      <c r="F44" s="20"/>
      <c r="G44" s="54"/>
      <c r="H44" s="20"/>
      <c r="I44" s="6"/>
      <c r="J44" s="20"/>
      <c r="K44" s="17"/>
    </row>
    <row r="45" spans="1:11" ht="21.75" customHeight="1">
      <c r="A45" s="112" t="s">
        <v>158</v>
      </c>
      <c r="C45" s="3"/>
      <c r="D45" s="4"/>
      <c r="E45" s="5"/>
      <c r="F45" s="4"/>
      <c r="G45" s="5"/>
      <c r="H45" s="4"/>
      <c r="I45" s="5"/>
      <c r="J45" s="4"/>
    </row>
    <row r="46" spans="1:11" ht="21.75" customHeight="1">
      <c r="A46" s="112" t="s">
        <v>159</v>
      </c>
      <c r="C46" s="3"/>
      <c r="D46" s="4"/>
      <c r="E46" s="5"/>
      <c r="F46" s="4"/>
      <c r="G46" s="5"/>
      <c r="H46" s="4"/>
      <c r="I46" s="5"/>
      <c r="J46" s="4"/>
    </row>
    <row r="47" spans="1:11" ht="21.75" customHeight="1">
      <c r="A47" s="1" t="s">
        <v>81</v>
      </c>
      <c r="C47" s="3"/>
      <c r="D47" s="4"/>
      <c r="E47" s="5"/>
      <c r="F47" s="4"/>
      <c r="G47" s="5"/>
      <c r="H47" s="4"/>
      <c r="I47" s="5"/>
      <c r="J47" s="4"/>
    </row>
    <row r="48" spans="1:11" ht="21.75" customHeight="1">
      <c r="A48" s="49" t="s">
        <v>151</v>
      </c>
      <c r="B48" s="50"/>
      <c r="C48" s="51"/>
      <c r="D48" s="8"/>
      <c r="E48" s="52"/>
      <c r="F48" s="8"/>
      <c r="G48" s="52"/>
      <c r="H48" s="8"/>
      <c r="I48" s="52"/>
      <c r="J48" s="8"/>
      <c r="K48" s="51"/>
    </row>
    <row r="49" spans="1:11" ht="21.75" customHeight="1">
      <c r="A49" s="7"/>
      <c r="C49" s="3"/>
      <c r="D49" s="4"/>
      <c r="E49" s="5"/>
      <c r="F49" s="4"/>
      <c r="G49" s="5"/>
      <c r="H49" s="8"/>
      <c r="I49" s="5"/>
      <c r="J49" s="9" t="s">
        <v>0</v>
      </c>
    </row>
    <row r="50" spans="1:11" ht="21.75" customHeight="1">
      <c r="A50" s="7"/>
      <c r="C50" s="3"/>
      <c r="D50" s="10"/>
      <c r="E50" s="11" t="s">
        <v>1</v>
      </c>
      <c r="F50" s="10"/>
      <c r="G50" s="5"/>
      <c r="H50" s="10"/>
      <c r="I50" s="11" t="s">
        <v>2</v>
      </c>
      <c r="J50" s="10"/>
    </row>
    <row r="51" spans="1:11" ht="21.75" customHeight="1">
      <c r="B51" s="65"/>
      <c r="C51" s="37"/>
      <c r="D51" s="13" t="s">
        <v>155</v>
      </c>
      <c r="E51" s="14"/>
      <c r="F51" s="13" t="s">
        <v>156</v>
      </c>
      <c r="G51" s="14"/>
      <c r="H51" s="13" t="s">
        <v>155</v>
      </c>
      <c r="I51" s="14"/>
      <c r="J51" s="13" t="s">
        <v>156</v>
      </c>
    </row>
    <row r="52" spans="1:11" ht="21.75" customHeight="1">
      <c r="A52" s="16" t="s">
        <v>42</v>
      </c>
      <c r="B52" s="65"/>
      <c r="C52" s="37"/>
      <c r="E52" s="29"/>
      <c r="G52" s="29"/>
      <c r="I52" s="68"/>
      <c r="K52" s="17"/>
    </row>
    <row r="53" spans="1:11" ht="21.75" customHeight="1">
      <c r="A53" s="99" t="s">
        <v>124</v>
      </c>
      <c r="B53" s="65"/>
      <c r="C53" s="37"/>
      <c r="D53" s="136">
        <v>-32302</v>
      </c>
      <c r="E53" s="137"/>
      <c r="F53" s="136">
        <v>-36719</v>
      </c>
      <c r="G53" s="137"/>
      <c r="H53" s="136">
        <v>-32302</v>
      </c>
      <c r="I53" s="136"/>
      <c r="J53" s="136">
        <v>-36719</v>
      </c>
      <c r="K53" s="17"/>
    </row>
    <row r="54" spans="1:11" ht="21.75" customHeight="1">
      <c r="A54" s="99" t="s">
        <v>168</v>
      </c>
      <c r="B54" s="65"/>
      <c r="C54" s="37"/>
      <c r="D54" s="139">
        <v>0</v>
      </c>
      <c r="E54" s="137"/>
      <c r="F54" s="139">
        <v>0</v>
      </c>
      <c r="G54" s="137"/>
      <c r="H54" s="136">
        <v>5643124</v>
      </c>
      <c r="I54" s="136"/>
      <c r="J54" s="139">
        <v>0</v>
      </c>
      <c r="K54" s="17"/>
    </row>
    <row r="55" spans="1:11" ht="21.75" customHeight="1">
      <c r="A55" s="99" t="s">
        <v>169</v>
      </c>
      <c r="B55" s="65"/>
      <c r="C55" s="37"/>
      <c r="D55" s="139">
        <v>0</v>
      </c>
      <c r="E55" s="137"/>
      <c r="F55" s="139">
        <v>0</v>
      </c>
      <c r="G55" s="137"/>
      <c r="H55" s="106">
        <v>0</v>
      </c>
      <c r="I55" s="136"/>
      <c r="J55" s="136">
        <v>-72226781</v>
      </c>
      <c r="K55" s="17"/>
    </row>
    <row r="56" spans="1:11" ht="21.75" customHeight="1">
      <c r="A56" s="99" t="s">
        <v>125</v>
      </c>
      <c r="B56" s="65"/>
      <c r="C56" s="37"/>
      <c r="D56" s="139">
        <v>0</v>
      </c>
      <c r="E56" s="137"/>
      <c r="F56" s="139">
        <v>0</v>
      </c>
      <c r="G56" s="137"/>
      <c r="H56" s="136">
        <v>-1140325</v>
      </c>
      <c r="I56" s="136"/>
      <c r="J56" s="139">
        <v>0</v>
      </c>
      <c r="K56" s="17"/>
    </row>
    <row r="57" spans="1:11" ht="21.75" customHeight="1">
      <c r="A57" s="111" t="s">
        <v>181</v>
      </c>
      <c r="B57" s="65"/>
      <c r="C57" s="37"/>
      <c r="D57" s="136">
        <v>-27660730</v>
      </c>
      <c r="E57" s="137"/>
      <c r="F57" s="136">
        <v>-103593658</v>
      </c>
      <c r="G57" s="137"/>
      <c r="H57" s="136">
        <v>-21740061</v>
      </c>
      <c r="I57" s="136"/>
      <c r="J57" s="136">
        <v>-37303783</v>
      </c>
      <c r="K57" s="17"/>
    </row>
    <row r="58" spans="1:11" ht="21.75" customHeight="1">
      <c r="A58" s="99" t="s">
        <v>43</v>
      </c>
      <c r="B58" s="65"/>
      <c r="C58" s="37"/>
      <c r="D58" s="136">
        <v>-261692</v>
      </c>
      <c r="E58" s="137"/>
      <c r="F58" s="136">
        <v>-522249</v>
      </c>
      <c r="G58" s="137"/>
      <c r="H58" s="136">
        <v>-261692</v>
      </c>
      <c r="I58" s="136"/>
      <c r="J58" s="136">
        <v>-483560</v>
      </c>
      <c r="K58" s="17"/>
    </row>
    <row r="59" spans="1:11" ht="21.75" customHeight="1">
      <c r="A59" s="99" t="s">
        <v>73</v>
      </c>
      <c r="B59" s="65"/>
      <c r="C59" s="37"/>
      <c r="D59" s="136">
        <v>47923</v>
      </c>
      <c r="E59" s="137"/>
      <c r="F59" s="136">
        <v>82787</v>
      </c>
      <c r="G59" s="137"/>
      <c r="H59" s="136">
        <v>12316438</v>
      </c>
      <c r="I59" s="136"/>
      <c r="J59" s="136">
        <v>57657</v>
      </c>
      <c r="K59" s="17"/>
    </row>
    <row r="60" spans="1:11" ht="21.75" customHeight="1">
      <c r="A60" s="111" t="s">
        <v>184</v>
      </c>
      <c r="B60" s="53"/>
      <c r="C60" s="6"/>
      <c r="D60" s="136">
        <v>486504</v>
      </c>
      <c r="E60" s="137"/>
      <c r="F60" s="136">
        <v>209243</v>
      </c>
      <c r="G60" s="137"/>
      <c r="H60" s="136">
        <v>743500</v>
      </c>
      <c r="I60" s="136"/>
      <c r="J60" s="136">
        <v>209243</v>
      </c>
      <c r="K60" s="17"/>
    </row>
    <row r="61" spans="1:11" ht="21.75" customHeight="1">
      <c r="A61" s="16" t="s">
        <v>91</v>
      </c>
      <c r="B61" s="53"/>
      <c r="C61" s="6"/>
      <c r="D61" s="143">
        <f>SUM(D53:D60)</f>
        <v>-27420297</v>
      </c>
      <c r="E61" s="137"/>
      <c r="F61" s="143">
        <f>SUM(F53:F60)</f>
        <v>-103860596</v>
      </c>
      <c r="G61" s="137"/>
      <c r="H61" s="143">
        <f>SUM(H53:H60)</f>
        <v>-4471318</v>
      </c>
      <c r="I61" s="136"/>
      <c r="J61" s="143">
        <f>SUM(J53:J60)</f>
        <v>-109783943</v>
      </c>
      <c r="K61" s="17"/>
    </row>
    <row r="62" spans="1:11" ht="21.75" customHeight="1">
      <c r="A62" s="16" t="s">
        <v>44</v>
      </c>
      <c r="B62" s="53"/>
      <c r="C62" s="6"/>
      <c r="D62" s="136"/>
      <c r="E62" s="144"/>
      <c r="F62" s="136"/>
      <c r="G62" s="144"/>
      <c r="H62" s="136"/>
      <c r="I62" s="136"/>
      <c r="J62" s="136"/>
      <c r="K62" s="17"/>
    </row>
    <row r="63" spans="1:11" ht="21.75" customHeight="1">
      <c r="A63" s="6" t="s">
        <v>127</v>
      </c>
      <c r="B63" s="53"/>
      <c r="C63" s="6"/>
      <c r="D63" s="136">
        <v>136686911</v>
      </c>
      <c r="E63" s="138"/>
      <c r="F63" s="136">
        <v>131576097</v>
      </c>
      <c r="G63" s="138"/>
      <c r="H63" s="136">
        <v>136686911</v>
      </c>
      <c r="I63" s="136"/>
      <c r="J63" s="136">
        <v>131576097</v>
      </c>
      <c r="K63" s="17"/>
    </row>
    <row r="64" spans="1:11" ht="21.6" customHeight="1">
      <c r="A64" s="6" t="s">
        <v>126</v>
      </c>
      <c r="B64" s="53"/>
      <c r="C64" s="6"/>
      <c r="D64" s="120">
        <v>0</v>
      </c>
      <c r="E64" s="138"/>
      <c r="F64" s="120">
        <v>64115731</v>
      </c>
      <c r="G64" s="120"/>
      <c r="H64" s="120">
        <v>0</v>
      </c>
      <c r="I64" s="120"/>
      <c r="J64" s="120">
        <v>64115731</v>
      </c>
      <c r="K64" s="17"/>
    </row>
    <row r="65" spans="1:11" ht="21.75" customHeight="1">
      <c r="A65" s="6" t="s">
        <v>147</v>
      </c>
      <c r="B65" s="53"/>
      <c r="C65" s="6"/>
      <c r="D65" s="120">
        <v>-77606004</v>
      </c>
      <c r="E65" s="138"/>
      <c r="F65" s="120">
        <v>-117307951</v>
      </c>
      <c r="G65" s="120"/>
      <c r="H65" s="120">
        <v>-77606004</v>
      </c>
      <c r="I65" s="138"/>
      <c r="J65" s="120">
        <v>-117307951</v>
      </c>
      <c r="K65" s="17"/>
    </row>
    <row r="66" spans="1:11" ht="21.75" customHeight="1">
      <c r="A66" s="6" t="s">
        <v>148</v>
      </c>
      <c r="B66" s="53"/>
      <c r="C66" s="6"/>
      <c r="D66" s="120">
        <v>-4829573</v>
      </c>
      <c r="E66" s="138"/>
      <c r="F66" s="120">
        <v>-2652000</v>
      </c>
      <c r="G66" s="120"/>
      <c r="H66" s="120">
        <v>-3320000</v>
      </c>
      <c r="I66" s="138"/>
      <c r="J66" s="120">
        <v>-2652000</v>
      </c>
      <c r="K66" s="17"/>
    </row>
    <row r="67" spans="1:11" ht="21.75" customHeight="1">
      <c r="A67" s="6" t="s">
        <v>129</v>
      </c>
      <c r="B67" s="53"/>
      <c r="C67" s="6"/>
      <c r="D67" s="120">
        <v>-12624364</v>
      </c>
      <c r="E67" s="138"/>
      <c r="F67" s="120">
        <v>-15687070</v>
      </c>
      <c r="G67" s="120"/>
      <c r="H67" s="120">
        <v>-12624364</v>
      </c>
      <c r="I67" s="120"/>
      <c r="J67" s="120">
        <v>-15687070</v>
      </c>
      <c r="K67" s="17"/>
    </row>
    <row r="68" spans="1:11" ht="21.75" customHeight="1">
      <c r="A68" s="6" t="s">
        <v>150</v>
      </c>
      <c r="B68" s="53"/>
      <c r="C68" s="6"/>
      <c r="D68" s="136">
        <v>-48000000</v>
      </c>
      <c r="E68" s="137"/>
      <c r="F68" s="136">
        <v>-19200000</v>
      </c>
      <c r="G68" s="137"/>
      <c r="H68" s="141">
        <v>-48000000</v>
      </c>
      <c r="I68" s="136"/>
      <c r="J68" s="141">
        <v>-19200000</v>
      </c>
      <c r="K68" s="17"/>
    </row>
    <row r="69" spans="1:11" ht="21.75" customHeight="1">
      <c r="A69" s="16" t="s">
        <v>182</v>
      </c>
      <c r="B69" s="53"/>
      <c r="C69" s="6"/>
      <c r="D69" s="143">
        <f>SUM(D63:D68)</f>
        <v>-6373030</v>
      </c>
      <c r="E69" s="137"/>
      <c r="F69" s="143">
        <f>SUM(F63:F68)</f>
        <v>40844807</v>
      </c>
      <c r="G69" s="137"/>
      <c r="H69" s="143">
        <f>SUM(H63:H68)</f>
        <v>-4863457</v>
      </c>
      <c r="I69" s="136"/>
      <c r="J69" s="143">
        <f>SUM(J63:J68)</f>
        <v>40844807</v>
      </c>
      <c r="K69" s="17"/>
    </row>
    <row r="70" spans="1:11" ht="21.75" customHeight="1">
      <c r="A70" s="16" t="s">
        <v>130</v>
      </c>
      <c r="B70" s="53"/>
      <c r="C70" s="6"/>
      <c r="D70" s="143">
        <v>-20139998</v>
      </c>
      <c r="E70" s="137"/>
      <c r="F70" s="143">
        <v>2759768</v>
      </c>
      <c r="G70" s="120"/>
      <c r="H70" s="145">
        <v>0</v>
      </c>
      <c r="I70" s="120"/>
      <c r="J70" s="145">
        <v>0</v>
      </c>
      <c r="K70" s="17"/>
    </row>
    <row r="71" spans="1:11" ht="21.75" customHeight="1">
      <c r="A71" s="16" t="s">
        <v>128</v>
      </c>
      <c r="B71" s="53"/>
      <c r="C71" s="6"/>
      <c r="D71" s="136">
        <f>SUM(D41,D61,D69,D70)</f>
        <v>-15748085</v>
      </c>
      <c r="E71" s="137"/>
      <c r="F71" s="136">
        <f>SUM(F41,F61,F69,F70)</f>
        <v>4607695</v>
      </c>
      <c r="G71" s="137"/>
      <c r="H71" s="136">
        <f>SUM(H41,H61,H69,H70)</f>
        <v>-22976534</v>
      </c>
      <c r="I71" s="136"/>
      <c r="J71" s="136">
        <f>SUM(J41,J61,J69,J70)</f>
        <v>12782963</v>
      </c>
      <c r="K71" s="17"/>
    </row>
    <row r="72" spans="1:11" ht="21.75" customHeight="1">
      <c r="A72" s="6" t="s">
        <v>62</v>
      </c>
      <c r="B72" s="53"/>
      <c r="C72" s="6"/>
      <c r="D72" s="142">
        <v>38418966</v>
      </c>
      <c r="E72" s="140"/>
      <c r="F72" s="142">
        <v>33811271</v>
      </c>
      <c r="G72" s="140"/>
      <c r="H72" s="142">
        <v>38156329</v>
      </c>
      <c r="I72" s="136"/>
      <c r="J72" s="142">
        <v>25373366</v>
      </c>
      <c r="K72" s="17"/>
    </row>
    <row r="73" spans="1:11" ht="21.75" customHeight="1" thickBot="1">
      <c r="A73" s="16" t="s">
        <v>196</v>
      </c>
      <c r="B73" s="53"/>
      <c r="C73" s="6"/>
      <c r="D73" s="146">
        <f>SUM(D71:D72)</f>
        <v>22670881</v>
      </c>
      <c r="E73" s="138"/>
      <c r="F73" s="146">
        <f>SUM(F71:F72)</f>
        <v>38418966</v>
      </c>
      <c r="G73" s="138"/>
      <c r="H73" s="146">
        <f>SUM(H71:H72)</f>
        <v>15179795</v>
      </c>
      <c r="I73" s="136"/>
      <c r="J73" s="146">
        <f>SUM(J71:J72)</f>
        <v>38156329</v>
      </c>
      <c r="K73" s="17"/>
    </row>
    <row r="74" spans="1:11" ht="21.75" customHeight="1" thickTop="1">
      <c r="B74" s="53"/>
      <c r="C74" s="6"/>
      <c r="D74" s="136">
        <f>D73-BS!D10</f>
        <v>0</v>
      </c>
      <c r="E74" s="137"/>
      <c r="F74" s="136">
        <f>F73-BS!F10</f>
        <v>0</v>
      </c>
      <c r="G74" s="137"/>
      <c r="H74" s="136">
        <f>H73-BS!H10</f>
        <v>0</v>
      </c>
      <c r="I74" s="136"/>
      <c r="J74" s="136">
        <f>J73-BS!J10</f>
        <v>0</v>
      </c>
      <c r="K74" s="17"/>
    </row>
    <row r="75" spans="1:11" ht="21.75" customHeight="1">
      <c r="A75" s="16" t="s">
        <v>45</v>
      </c>
      <c r="B75" s="53"/>
      <c r="C75" s="6"/>
      <c r="D75" s="136"/>
      <c r="E75" s="137"/>
      <c r="F75" s="136"/>
      <c r="G75" s="137"/>
      <c r="H75" s="136"/>
      <c r="I75" s="136"/>
      <c r="J75" s="136"/>
      <c r="K75" s="17"/>
    </row>
    <row r="76" spans="1:11" ht="21.75" customHeight="1">
      <c r="A76" s="6" t="s">
        <v>46</v>
      </c>
      <c r="B76" s="57"/>
      <c r="D76" s="136"/>
      <c r="E76" s="137"/>
      <c r="F76" s="136"/>
      <c r="G76" s="137"/>
      <c r="H76" s="136"/>
      <c r="I76" s="136"/>
      <c r="J76" s="136"/>
    </row>
    <row r="77" spans="1:11" ht="21.75" customHeight="1">
      <c r="A77" s="6" t="s">
        <v>187</v>
      </c>
      <c r="B77" s="53"/>
      <c r="C77" s="6"/>
      <c r="D77" s="139">
        <v>17708452</v>
      </c>
      <c r="E77" s="137"/>
      <c r="F77" s="139">
        <v>9485554</v>
      </c>
      <c r="G77" s="137"/>
      <c r="H77" s="139">
        <v>17708452</v>
      </c>
      <c r="I77" s="136"/>
      <c r="J77" s="139">
        <v>9485554</v>
      </c>
    </row>
    <row r="78" spans="1:11" ht="21.75" customHeight="1">
      <c r="A78" s="6" t="s">
        <v>190</v>
      </c>
      <c r="B78" s="53"/>
      <c r="C78" s="6"/>
      <c r="D78" s="139">
        <v>2273654</v>
      </c>
      <c r="E78" s="137"/>
      <c r="F78" s="139">
        <v>3919848</v>
      </c>
      <c r="G78" s="137"/>
      <c r="H78" s="139">
        <v>2174230</v>
      </c>
      <c r="I78" s="136"/>
      <c r="J78" s="139">
        <v>3588284</v>
      </c>
    </row>
    <row r="79" spans="1:11" ht="21.75" customHeight="1">
      <c r="A79" s="6" t="s">
        <v>183</v>
      </c>
      <c r="B79" s="53"/>
      <c r="C79" s="6"/>
      <c r="D79" s="139">
        <v>0</v>
      </c>
      <c r="E79" s="137"/>
      <c r="F79" s="139">
        <v>813952</v>
      </c>
      <c r="G79" s="137"/>
      <c r="H79" s="139">
        <v>0</v>
      </c>
      <c r="I79" s="136"/>
      <c r="J79" s="139">
        <v>813952</v>
      </c>
    </row>
    <row r="80" spans="1:11" ht="21.75" customHeight="1">
      <c r="A80" s="6" t="s">
        <v>170</v>
      </c>
      <c r="B80" s="53"/>
      <c r="C80" s="6"/>
      <c r="D80" s="139">
        <v>0</v>
      </c>
      <c r="E80" s="137"/>
      <c r="F80" s="139">
        <v>0</v>
      </c>
      <c r="G80" s="137"/>
      <c r="H80" s="136">
        <v>1234485</v>
      </c>
      <c r="I80" s="136"/>
      <c r="J80" s="139">
        <v>0</v>
      </c>
    </row>
    <row r="81" spans="1:10" ht="21.75" customHeight="1">
      <c r="A81" s="6" t="s">
        <v>171</v>
      </c>
      <c r="B81" s="53"/>
      <c r="C81" s="6"/>
      <c r="D81" s="139"/>
      <c r="E81" s="137"/>
      <c r="F81" s="139"/>
      <c r="G81" s="137"/>
      <c r="H81" s="136"/>
      <c r="I81" s="136"/>
      <c r="J81" s="139"/>
    </row>
    <row r="82" spans="1:10" ht="21.75" customHeight="1">
      <c r="A82" s="6" t="s">
        <v>172</v>
      </c>
      <c r="B82" s="53"/>
      <c r="C82" s="6"/>
      <c r="D82" s="139">
        <v>0</v>
      </c>
      <c r="E82" s="137"/>
      <c r="F82" s="139">
        <v>0</v>
      </c>
      <c r="G82" s="137"/>
      <c r="H82" s="136">
        <v>93622200</v>
      </c>
      <c r="I82" s="136"/>
      <c r="J82" s="139">
        <v>0</v>
      </c>
    </row>
    <row r="83" spans="1:10" ht="21.75" customHeight="1">
      <c r="A83" s="6" t="s">
        <v>173</v>
      </c>
      <c r="B83" s="53"/>
      <c r="C83" s="6"/>
      <c r="D83" s="139">
        <v>66835665</v>
      </c>
      <c r="E83" s="137"/>
      <c r="F83" s="139">
        <v>30372694</v>
      </c>
      <c r="G83" s="137"/>
      <c r="H83" s="136">
        <v>46738820</v>
      </c>
      <c r="I83" s="136"/>
      <c r="J83" s="139">
        <v>17137000</v>
      </c>
    </row>
    <row r="84" spans="1:10" ht="21.75" customHeight="1">
      <c r="B84" s="53"/>
      <c r="C84" s="6"/>
      <c r="D84" s="6"/>
      <c r="E84" s="6"/>
      <c r="F84" s="6"/>
      <c r="G84" s="6"/>
      <c r="H84" s="6"/>
      <c r="I84" s="6"/>
      <c r="J84" s="6"/>
    </row>
    <row r="85" spans="1:10" ht="21.75" customHeight="1">
      <c r="A85" s="6" t="s">
        <v>13</v>
      </c>
      <c r="B85" s="53"/>
      <c r="C85" s="6"/>
      <c r="D85" s="20"/>
      <c r="E85" s="54"/>
      <c r="F85" s="20"/>
      <c r="I85" s="60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77AE2B-87B9-4505-B698-6272DAC32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127220</vt:lpwstr>
  </property>
  <property fmtid="{D5CDD505-2E9C-101B-9397-08002B2CF9AE}" pid="4" name="OptimizationTime">
    <vt:lpwstr>20220317_1934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2022-03-17T05:53:24Z</cp:lastPrinted>
  <dcterms:created xsi:type="dcterms:W3CDTF">2011-10-14T04:24:27Z</dcterms:created>
  <dcterms:modified xsi:type="dcterms:W3CDTF">2022-03-17T05:53:27Z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