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Q2'22\"/>
    </mc:Choice>
  </mc:AlternateContent>
  <xr:revisionPtr revIDLastSave="0" documentId="13_ncr:1_{089BD2D0-BE75-4E18-82EE-DCF99A848ADB}" xr6:coauthVersionLast="46" xr6:coauthVersionMax="47" xr10:uidLastSave="{00000000-0000-0000-0000-000000000000}"/>
  <bookViews>
    <workbookView xWindow="-180" yWindow="660" windowWidth="10455" windowHeight="10830" tabRatio="774" firstSheet="2" activeTab="8" xr2:uid="{00000000-000D-0000-FFFF-FFFF00000000}"/>
  </bookViews>
  <sheets>
    <sheet name="BS" sheetId="4" r:id="rId1"/>
    <sheet name="BS_21" sheetId="11" state="hidden" r:id="rId2"/>
    <sheet name="PL" sheetId="6" r:id="rId3"/>
    <sheet name="PL 21" sheetId="12" state="hidden" r:id="rId4"/>
    <sheet name="Consolidated '21" sheetId="13" state="hidden" r:id="rId5"/>
    <sheet name="Consolidated" sheetId="10" r:id="rId6"/>
    <sheet name="Company" sheetId="5" r:id="rId7"/>
    <sheet name="Company '21" sheetId="14" state="hidden" r:id="rId8"/>
    <sheet name="Cash flow EY" sheetId="7" r:id="rId9"/>
    <sheet name="Cash flow'21" sheetId="1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</externalReferences>
  <definedNames>
    <definedName name="\0" localSheetId="1">#REF!</definedName>
    <definedName name="\0" localSheetId="9">#REF!</definedName>
    <definedName name="\0" localSheetId="7">#REF!</definedName>
    <definedName name="\0" localSheetId="4">#REF!</definedName>
    <definedName name="\0" localSheetId="3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#N/A</definedName>
    <definedName name="\s">#REF!</definedName>
    <definedName name="\t" localSheetId="1">'[2]ELEC45-01'!#REF!</definedName>
    <definedName name="\t" localSheetId="9">'[2]ELEC45-01'!#REF!</definedName>
    <definedName name="\t" localSheetId="7">'[2]ELEC45-01'!#REF!</definedName>
    <definedName name="\t" localSheetId="4">'[2]ELEC45-01'!#REF!</definedName>
    <definedName name="\t" localSheetId="3">'[2]ELEC45-01'!#REF!</definedName>
    <definedName name="\t">'[2]ELEC45-01'!#REF!</definedName>
    <definedName name="\u">'[1]ลูกหนี้(เก่า)'!#REF!</definedName>
    <definedName name="\w">#REF!</definedName>
    <definedName name="\z">#REF!</definedName>
    <definedName name="_" localSheetId="1">#REF!</definedName>
    <definedName name="_" localSheetId="9">#REF!</definedName>
    <definedName name="_" localSheetId="7">#REF!</definedName>
    <definedName name="_" localSheetId="4">#REF!</definedName>
    <definedName name="_" localSheetId="3">#REF!</definedName>
    <definedName name="_">#REF!</definedName>
    <definedName name="_??">'[3]????-??'!#REF!</definedName>
    <definedName name="_???">'[4]????-??'!#REF!</definedName>
    <definedName name="_?????">'[5]?????'!$C$6:$C$34</definedName>
    <definedName name="__" localSheetId="1">#REF!</definedName>
    <definedName name="__" localSheetId="9">#REF!</definedName>
    <definedName name="__" localSheetId="7">#REF!</definedName>
    <definedName name="__" localSheetId="4">#REF!</definedName>
    <definedName name="__" localSheetId="3">#REF!</definedName>
    <definedName name="__">#REF!</definedName>
    <definedName name="___" hidden="1">[6]DETAIL!#REF!</definedName>
    <definedName name="____" hidden="1">[6]DETAIL!#REF!</definedName>
    <definedName name="_____" hidden="1">[6]DETAIL!#REF!</definedName>
    <definedName name="______" hidden="1">[6]DETAIL!#REF!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7">#REF!</definedName>
    <definedName name="_________DAT7">#REF!</definedName>
    <definedName name="__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_DAT7">#REF!</definedName>
    <definedName name="________ss4">[7]MainComp!#REF!</definedName>
    <definedName name="_______aq34">#REF!</definedName>
    <definedName name="_______aq4">#REF!</definedName>
    <definedName name="_______aq678">#REF!</definedName>
    <definedName name="_______dkd1" localSheetId="1">IF(#REF!&lt;=5,INDEX(#REF!,(#REF!*5)-4),#REF!)</definedName>
    <definedName name="_______dkd1" localSheetId="9">IF(#REF!&lt;=5,INDEX(#REF!,(#REF!*5)-4),#REF!)</definedName>
    <definedName name="_______dkd1" localSheetId="7">IF(#REF!&lt;=5,INDEX(#REF!,(#REF!*5)-4),#REF!)</definedName>
    <definedName name="_______dkd1" localSheetId="4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lit1">#REF!</definedName>
    <definedName name="_______lit2">#REF!</definedName>
    <definedName name="_______rik1" localSheetId="1">IF(#REF!&lt;=5,INDEX(#REF!,(#REF!*5)-4),#REF!)</definedName>
    <definedName name="_______rik1" localSheetId="9">IF(#REF!&lt;=5,INDEX(#REF!,(#REF!*5)-4),#REF!)</definedName>
    <definedName name="_______rik1" localSheetId="7">IF(#REF!&lt;=5,INDEX(#REF!,(#REF!*5)-4),#REF!)</definedName>
    <definedName name="_______rik1" localSheetId="4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 localSheetId="1">IF(#REF!&lt;=5,INDEX(#REF!,(#REF!*5)-4),#REF!)</definedName>
    <definedName name="______dkd1" localSheetId="9">IF(#REF!&lt;=5,INDEX(#REF!,(#REF!*5)-4),#REF!)</definedName>
    <definedName name="______dkd1" localSheetId="7">IF(#REF!&lt;=5,INDEX(#REF!,(#REF!*5)-4),#REF!)</definedName>
    <definedName name="______dkd1" localSheetId="4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Key2" hidden="1">#REF!</definedName>
    <definedName name="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lit1">#REF!</definedName>
    <definedName name="______lit2">#REF!</definedName>
    <definedName name="_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ref1">#REF!</definedName>
    <definedName name="______rik1" localSheetId="1">IF(#REF!&lt;=5,INDEX(#REF!,(#REF!*5)-4),#REF!)</definedName>
    <definedName name="______rik1" localSheetId="9">IF(#REF!&lt;=5,INDEX(#REF!,(#REF!*5)-4),#REF!)</definedName>
    <definedName name="______rik1" localSheetId="7">IF(#REF!&lt;=5,INDEX(#REF!,(#REF!*5)-4),#REF!)</definedName>
    <definedName name="______rik1" localSheetId="4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s4">[9]MainComp!#REF!</definedName>
    <definedName name="______st1">#REF!</definedName>
    <definedName name="______tot1">#REF!</definedName>
    <definedName name="______Us1">#REF!</definedName>
    <definedName name="______Us2">#REF!</definedName>
    <definedName name="______uua1">#REF!</definedName>
    <definedName name="______wew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 localSheetId="1">IF(#REF!&lt;=5,INDEX(#REF!,(#REF!*5)-4),#REF!)</definedName>
    <definedName name="_____dkd1" localSheetId="9">IF(#REF!&lt;=5,INDEX(#REF!,(#REF!*5)-4),#REF!)</definedName>
    <definedName name="_____dkd1" localSheetId="7">IF(#REF!&lt;=5,INDEX(#REF!,(#REF!*5)-4),#REF!)</definedName>
    <definedName name="_____dkd1" localSheetId="4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Key2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it1">#REF!</definedName>
    <definedName name="_____lit2">#REF!</definedName>
    <definedName name="_____M002" hidden="1">{#N/A,#N/A,FALSE,"Sub-Mekong";#N/A,#N/A,FALSE,"IB";#N/A,#N/A,FALSE,"CB";#N/A,#N/A,FALSE,"CIB";#N/A,#N/A,FALSE,"Tsy - seg";#N/A,#N/A,FALSE,"Fin";#N/A,#N/A,FALSE,"CEO";#N/A,#N/A,FALSE,"VN"}</definedName>
    <definedName name="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ref1">#REF!</definedName>
    <definedName name="_____rik1" localSheetId="1">IF(#REF!&lt;=5,INDEX(#REF!,(#REF!*5)-4),#REF!)</definedName>
    <definedName name="_____rik1" localSheetId="9">IF(#REF!&lt;=5,INDEX(#REF!,(#REF!*5)-4),#REF!)</definedName>
    <definedName name="_____rik1" localSheetId="7">IF(#REF!&lt;=5,INDEX(#REF!,(#REF!*5)-4),#REF!)</definedName>
    <definedName name="_____rik1" localSheetId="4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'[10]2002'!$A$2:$H$301</definedName>
    <definedName name="____DAT1">#REF!</definedName>
    <definedName name="____DAT10">#REF!</definedName>
    <definedName name="____DAT11">#REF!</definedName>
    <definedName name="____DAT12">#REF!</definedName>
    <definedName name="____DAT13">'[11]K-2'!$N$2:$N$13</definedName>
    <definedName name="____DAT14">#REF!</definedName>
    <definedName name="____DAT15">'[12]K-3A'!#REF!</definedName>
    <definedName name="____DAT16">[13]ALL!#REF!</definedName>
    <definedName name="____DAT17">#REF!</definedName>
    <definedName name="____DAT18">'[12]K-3A'!#REF!</definedName>
    <definedName name="____DAT19">'[12]K-3A'!#REF!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1">IF(#REF!&lt;=5,INDEX(#REF!,(#REF!*5)-4),#REF!)</definedName>
    <definedName name="____dkd1" localSheetId="9">IF(#REF!&lt;=5,INDEX(#REF!,(#REF!*5)-4),#REF!)</definedName>
    <definedName name="____dkd1" localSheetId="7">IF(#REF!&lt;=5,INDEX(#REF!,(#REF!*5)-4),#REF!)</definedName>
    <definedName name="____dkd1" localSheetId="4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>#REF!</definedName>
    <definedName name="____dkk10">#REF!</definedName>
    <definedName name="____dkk2">#REF!</definedName>
    <definedName name="____E1">#REF!</definedName>
    <definedName name="____e8">#REF!</definedName>
    <definedName name="____e9">#REF!</definedName>
    <definedName name="____Exp1">'[14]p***'!$B$1:$AD$39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'[14]p***'!$B$44:$AD$66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gh1">[15]เงินกู้ธนชาติ!$F$15</definedName>
    <definedName name="____h1">#REF!</definedName>
    <definedName name="____h2">[16]เงินกู้ธนชาติ!$G$2</definedName>
    <definedName name="____J31">'[17]Trial Balance'!$A$1:$H$65536</definedName>
    <definedName name="____joy1">#REF!</definedName>
    <definedName name="____K111">#REF!</definedName>
    <definedName name="____Key2" hidden="1">#REF!</definedName>
    <definedName name="____kkk1" hidden="1">#REF!</definedName>
    <definedName name="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lit1">#REF!</definedName>
    <definedName name="____lit2">#REF!</definedName>
    <definedName name="____M002" hidden="1">{#N/A,#N/A,FALSE,"Sub-Mekong";#N/A,#N/A,FALSE,"IB";#N/A,#N/A,FALSE,"CB";#N/A,#N/A,FALSE,"CIB";#N/A,#N/A,FALSE,"Tsy - seg";#N/A,#N/A,FALSE,"Fin";#N/A,#N/A,FALSE,"CEO";#N/A,#N/A,FALSE,"VN"}</definedName>
    <definedName name="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M200" hidden="1">{#N/A,#N/A,FALSE,"P&amp;LVIETNAM";#N/A,#N/A,FALSE,"P&amp;L summary";#N/A,#N/A,FALSE,"Treasury";#N/A,#N/A,FALSE,"CB";#N/A,#N/A,FALSE,"CEO ";#N/A,#N/A,FALSE,"IBG";#N/A,#N/A,FALSE,"FIN";#N/A,#N/A,FALSE,"BS97"}</definedName>
    <definedName name="____n3">#REF!</definedName>
    <definedName name="____nh6">#REF!</definedName>
    <definedName name="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1">IF(#REF!&lt;=5,INDEX(#REF!,(#REF!*5)-4),#REF!)</definedName>
    <definedName name="____rik1" localSheetId="9">IF(#REF!&lt;=5,INDEX(#REF!,(#REF!*5)-4),#REF!)</definedName>
    <definedName name="____rik1" localSheetId="7">IF(#REF!&lt;=5,INDEX(#REF!,(#REF!*5)-4),#REF!)</definedName>
    <definedName name="____rik1" localSheetId="4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'[18]TrialBalance Q3-2002'!$A$1:$H$301</definedName>
    <definedName name="____SCB1">'[8]SCB 1 - Current'!$F$10</definedName>
    <definedName name="____SCB2">'[8]SCB 2 - Current'!$F$11</definedName>
    <definedName name="____ss4">[9]MainComp!#REF!</definedName>
    <definedName name="____st1">#REF!</definedName>
    <definedName name="____tb1">'[19]TrialBalance Q3-2002'!$A$1:$H$301</definedName>
    <definedName name="____tb2">'[20]TrialBalance Q3-2002'!$A$1:$H$301</definedName>
    <definedName name="____tot1">#REF!</definedName>
    <definedName name="____try4">#REF!</definedName>
    <definedName name="____Us1">#REF!</definedName>
    <definedName name="____US1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'[21]N-4.4'!#REF!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'[10]2002'!$A$2:$H$301</definedName>
    <definedName name="___DAT1">#REF!</definedName>
    <definedName name="___DAT10">#REF!</definedName>
    <definedName name="___DAT11">#REF!</definedName>
    <definedName name="___DAT12">#REF!</definedName>
    <definedName name="___DAT13">[22]BMCT2003!#REF!</definedName>
    <definedName name="___DAT14">[22]BMCT2003!#REF!</definedName>
    <definedName name="___DAT15">[22]BMCT2003!#REF!</definedName>
    <definedName name="___DAT16">[22]BMCT2003!#REF!</definedName>
    <definedName name="___DAT17">[22]BMCT2003!#REF!</definedName>
    <definedName name="___DAT18">[22]BMCT2003!#REF!</definedName>
    <definedName name="___DAT19">[22]BMCT2003!#REF!</definedName>
    <definedName name="___DAT2">#REF!</definedName>
    <definedName name="___DAT20">[22]BMCT2003!#REF!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1">IF(#REF!&lt;=5,INDEX(#REF!,(#REF!*5)-4),#REF!)</definedName>
    <definedName name="___dkd1" localSheetId="9">IF(#REF!&lt;=5,INDEX(#REF!,(#REF!*5)-4),#REF!)</definedName>
    <definedName name="___dkd1" localSheetId="7">IF(#REF!&lt;=5,INDEX(#REF!,(#REF!*5)-4),#REF!)</definedName>
    <definedName name="___dkd1" localSheetId="4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[23]Exp!$B$1:$AD$39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[23]Exp!$B$44:$AD$66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gh1">[15]เงินกู้ธนชาติ!$F$15</definedName>
    <definedName name="___h1">#REF!</definedName>
    <definedName name="___h2">[16]เงินกู้ธนชาติ!$G$2</definedName>
    <definedName name="___J31">'[17]Trial Balance'!$A$1:$H$65536</definedName>
    <definedName name="___joy1">#REF!</definedName>
    <definedName name="___K111">#REF!</definedName>
    <definedName name="___Key2" hidden="1">#REF!</definedName>
    <definedName name="___kkk1" hidden="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it1">#REF!</definedName>
    <definedName name="___lit2">#REF!</definedName>
    <definedName name="___M002" hidden="1">{#N/A,#N/A,FALSE,"Sub-Mekong";#N/A,#N/A,FALSE,"IB";#N/A,#N/A,FALSE,"CB";#N/A,#N/A,FALSE,"CIB";#N/A,#N/A,FALSE,"Tsy - seg";#N/A,#N/A,FALSE,"Fin";#N/A,#N/A,FALSE,"CEO";#N/A,#N/A,FALSE,"VN"}</definedName>
    <definedName name="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n3">#REF!</definedName>
    <definedName name="___nh6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1">IF(#REF!&lt;=5,INDEX(#REF!,(#REF!*5)-4),#REF!)</definedName>
    <definedName name="___rik1" localSheetId="9">IF(#REF!&lt;=5,INDEX(#REF!,(#REF!*5)-4),#REF!)</definedName>
    <definedName name="___rik1" localSheetId="7">IF(#REF!&lt;=5,INDEX(#REF!,(#REF!*5)-4),#REF!)</definedName>
    <definedName name="___rik1" localSheetId="4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'[18]TrialBalance Q3-2002'!$A$1:$H$301</definedName>
    <definedName name="___SCB1">'[8]SCB 1 - Current'!$F$10</definedName>
    <definedName name="___SCB2">'[8]SCB 2 - Current'!$F$11</definedName>
    <definedName name="___ss4">[9]MainComp!#REF!</definedName>
    <definedName name="___st1">#REF!</definedName>
    <definedName name="___tb1">'[19]TrialBalance Q3-2002'!$A$1:$H$301</definedName>
    <definedName name="___tb2">'[20]TrialBalance Q3-2002'!$A$1:$H$301</definedName>
    <definedName name="___tot1">#REF!</definedName>
    <definedName name="___try4">#REF!</definedName>
    <definedName name="___Us1">#REF!</definedName>
    <definedName name="___US1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'[24]N-4.4'!#REF!</definedName>
    <definedName name="__123Graph_A" hidden="1">'[25]Service Parts Rejects (RPPM)'!$AF$82:$AF$82</definedName>
    <definedName name="__123Graph_ACYCLICALITY" hidden="1">#REF!</definedName>
    <definedName name="__123Graph_ALOWCOST" hidden="1">#REF!</definedName>
    <definedName name="__123Graph_APREMIUM" hidden="1">#REF!</definedName>
    <definedName name="__123Graph_ATOTSUBS" hidden="1">#REF!</definedName>
    <definedName name="__123Graph_B" hidden="1">[26]Operating!#REF!</definedName>
    <definedName name="__123Graph_BLOWCOST" hidden="1">#REF!</definedName>
    <definedName name="__123Graph_BPREMIUM" hidden="1">#REF!</definedName>
    <definedName name="__123Graph_BTOTSUBS" hidden="1">#REF!</definedName>
    <definedName name="__123Graph_C" hidden="1">'[27]BS (ToP)'!#REF!</definedName>
    <definedName name="__123Graph_D" hidden="1">[28]A!#REF!</definedName>
    <definedName name="__123Graph_E" hidden="1">'[27]BS (ToP)'!#REF!</definedName>
    <definedName name="__123Graph_F" hidden="1">'[27]BS (ToP)'!#REF!</definedName>
    <definedName name="__123Graph_LBL_A" hidden="1">'[25]Service Parts Rejects (RPPM)'!$AF$82:$AF$82</definedName>
    <definedName name="__123Graph_X" hidden="1">'[25]Service Parts Rejects (RPPM)'!$AE$82:$AE$82</definedName>
    <definedName name="__123Graph_XCYCLICALITY" hidden="1">#REF!</definedName>
    <definedName name="__123Graph_XLOWCOST" hidden="1">#REF!</definedName>
    <definedName name="__123Graph_XPENETRATION" hidden="1">#REF!</definedName>
    <definedName name="__123Graph_XPREMIUM" hidden="1">#REF!</definedName>
    <definedName name="__123Graph_XTOTSUBS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05">#REF!</definedName>
    <definedName name="__a3" hidden="1">{"hilight2",#N/A,FALSE,"HILIGHT2"}</definedName>
    <definedName name="__a303">#REF!</definedName>
    <definedName name="__a4" hidden="1">{"hilight3",#N/A,FALSE,"HILIGHT3"}</definedName>
    <definedName name="__a5" hidden="1">{"income",#N/A,FALSE,"INCOME"}</definedName>
    <definedName name="__a52">#REF!</definedName>
    <definedName name="__a6" hidden="1">{"index",#N/A,FALSE,"INDEX"}</definedName>
    <definedName name="__a7" hidden="1">{"PRINT_EST",#N/A,FALSE,"ESTMON"}</definedName>
    <definedName name="__a78">#REF!</definedName>
    <definedName name="__a8" hidden="1">{"revsale",#N/A,FALSE,"REV-ยุพดี"}</definedName>
    <definedName name="__a9" hidden="1">{"revable",#N/A,FALSE,"REVABLE"}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'[10]2002'!$A$2:$H$301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[22]BMCT2003!#REF!</definedName>
    <definedName name="__DAT17">[22]BMCT2003!#REF!</definedName>
    <definedName name="__DAT18">[22]BMCT2003!#REF!</definedName>
    <definedName name="__DAT19">[22]BMCT2003!#REF!</definedName>
    <definedName name="__DAT2">#REF!</definedName>
    <definedName name="__DAT20">[22]BMCT2003!#REF!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1">IF(#REF!&lt;=5,INDEX(#REF!,(#REF!*5)-4),#REF!)</definedName>
    <definedName name="__dkd1" localSheetId="9">IF(#REF!&lt;=5,INDEX(#REF!,(#REF!*5)-4),#REF!)</definedName>
    <definedName name="__dkd1" localSheetId="7">IF(#REF!&lt;=5,INDEX(#REF!,(#REF!*5)-4),#REF!)</definedName>
    <definedName name="__dkd1" localSheetId="4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8">#REF!</definedName>
    <definedName name="__e9">#REF!</definedName>
    <definedName name="__Exp1">[23]Exp!$B$1:$AD$39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[23]Exp!$B$44:$AD$66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DS_HYPERLINK_TOGGLE_STATE__" hidden="1">"ON"</definedName>
    <definedName name="__FG5" hidden="1">{"cashflow",#N/A,FALSE,"cash flow"}</definedName>
    <definedName name="__fob1">#REF!</definedName>
    <definedName name="__fs2001">#REF!</definedName>
    <definedName name="__gh1">[15]เงินกู้ธนชาติ!$F$15</definedName>
    <definedName name="__h1">#REF!</definedName>
    <definedName name="__h2">[16]เงินกู้ธนชาติ!$G$2</definedName>
    <definedName name="__J31">'[17]Trial Balance'!$A$1:$H$65536</definedName>
    <definedName name="__joy1">#REF!</definedName>
    <definedName name="__K111">#REF!</definedName>
    <definedName name="__Key2" hidden="1">#REF!</definedName>
    <definedName name="__kkk1" hidden="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m2" hidden="1">1/[0]!EUReXToATS</definedName>
    <definedName name="__n3">#REF!</definedName>
    <definedName name="__nh6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l1" hidden="1">1/EUReXToATS</definedName>
    <definedName name="__pl10" hidden="1">1/EUReXToLUF</definedName>
    <definedName name="__Pl1111" hidden="1">1/[0]!EUReXToIEP</definedName>
    <definedName name="__pl2" hidden="1">1/EUReXToBEF</definedName>
    <definedName name="__pl3" hidden="1">1/EUReXToDEM</definedName>
    <definedName name="__pl4" hidden="1">1/EUReXToESP</definedName>
    <definedName name="__pl5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pl6" hidden="1">1/EUReXToFRF</definedName>
    <definedName name="__pl7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pl8" hidden="1">1/EUReXToIEP</definedName>
    <definedName name="__pl9" hidden="1">1/EUReXToITL</definedName>
    <definedName name="__PNG0506">157692.82-11808</definedName>
    <definedName name="__PNG0606">176709.72-8942</definedName>
    <definedName name="__po7" hidden="1">1/[0]!EUReXToFRF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1">IF(#REF!&lt;=5,INDEX(#REF!,(#REF!*5)-4),#REF!)</definedName>
    <definedName name="__rik1" localSheetId="9">IF(#REF!&lt;=5,INDEX(#REF!,(#REF!*5)-4),#REF!)</definedName>
    <definedName name="__rik1" localSheetId="7">IF(#REF!&lt;=5,INDEX(#REF!,(#REF!*5)-4),#REF!)</definedName>
    <definedName name="__rik1" localSheetId="4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'[18]TrialBalance Q3-2002'!$A$1:$H$301</definedName>
    <definedName name="__SCB1">'[8]SCB 1 - Current'!$F$10</definedName>
    <definedName name="__SCB2">'[8]SCB 2 - Current'!$F$11</definedName>
    <definedName name="__ss4">[9]MainComp!#REF!</definedName>
    <definedName name="__st1">#REF!</definedName>
    <definedName name="__tb1">'[19]TrialBalance Q3-2002'!$A$1:$H$301</definedName>
    <definedName name="__tb2">'[20]TrialBalance Q3-2002'!$A$1:$H$301</definedName>
    <definedName name="__tot1">#REF!</definedName>
    <definedName name="__try4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'[24]N-4.4'!#REF!</definedName>
    <definedName name="_01_Aug_01">#REF!</definedName>
    <definedName name="_01_Jul_01">#REF!</definedName>
    <definedName name="_01_Sep_01">#REF!</definedName>
    <definedName name="_1_">#REF!</definedName>
    <definedName name="_1_??">'[29]????-??'!#REF!</definedName>
    <definedName name="_1__123Graph_ACHART_12" hidden="1">'[30]RPPM RoadMap'!$X$2:$AI$2</definedName>
    <definedName name="_1__123Graph_AMARKET_SIZE" hidden="1">#REF!</definedName>
    <definedName name="_10__123Graph_BCHART_12" hidden="1">'[30]RPPM RoadMap'!$X$3:$AL$3</definedName>
    <definedName name="_10000" hidden="1">{"hilight1",#N/A,FALSE,"HILIGHT1"}</definedName>
    <definedName name="_11__123Graph_BCHART_13" hidden="1">'[30]IPPM RoadMap'!$X$3:$AL$3</definedName>
    <definedName name="_1102" hidden="1">'[31]stat local'!$D$769:$D$3475</definedName>
    <definedName name="_11PLDETAILS">[32]PL2003!#REF!</definedName>
    <definedName name="_12__123Graph_BCHART_14" hidden="1">[30]ScrapRoadMap!$X$3:$AJ$3</definedName>
    <definedName name="_13__123Graph_BCHART_19" hidden="1">'[25]Service Parts Rejects (RPPM)'!$AH$134:$AY$134</definedName>
    <definedName name="_14__123Graph_BCHART_2" hidden="1">[30]RPPM!$AS$3:$BK$3</definedName>
    <definedName name="_15__123Graph_BCHART_5" hidden="1">'[30]Scrap%Sales'!$BG$3:$BG$3</definedName>
    <definedName name="_16__123Graph_CCHART_19" hidden="1">'[25]Service Parts Rejects (RPPM)'!$AH$135:$AX$135</definedName>
    <definedName name="_17__123Graph_CCHART_2" hidden="1">[30]RPPM!$AS$6:$AS$6</definedName>
    <definedName name="_18__123Graph_CCHART_5" hidden="1">'[30]Scrap%Sales'!$AS$6:$AS$6</definedName>
    <definedName name="_19__123Graph_ECHART_2" hidden="1">[30]RPPM!$AS$4:$BJ$4</definedName>
    <definedName name="_2">'[1]ลูกหนี้(เก่า)'!#REF!</definedName>
    <definedName name="_2_">#REF!</definedName>
    <definedName name="_2_???">'[4]????-??'!#REF!</definedName>
    <definedName name="_2__123Graph_ACHART_13" hidden="1">'[30]IPPM RoadMap'!$X$2:$AI$2</definedName>
    <definedName name="_2__123Graph_BMARKET_SIZE" hidden="1">#REF!</definedName>
    <definedName name="_20__123Graph_ECHART_5" hidden="1">'[30]Scrap%Sales'!$AT$4:$BE$4</definedName>
    <definedName name="_20F" hidden="1">[6]DETAIL!#REF!</definedName>
    <definedName name="_21">[33]REPORT!#REF!</definedName>
    <definedName name="_21__123Graph_LBL_ACHART_14" hidden="1">[30]ScrapRoadMap!$X$4:$AI$4</definedName>
    <definedName name="_21_0_0_F" hidden="1">[6]DETAIL!#REF!</definedName>
    <definedName name="_22__123Graph_LBL_ACHART_19" hidden="1">'[25]Service Parts Rejects (RPPM)'!$AH$133:$AU$133</definedName>
    <definedName name="_23__123Graph_LBL_ACHART_20" hidden="1">'[25]Service Parts Rejects (RPPM)'!$AG$82:$AG$86</definedName>
    <definedName name="_24__123Graph_LBL_BCHART_14" hidden="1">[30]ScrapRoadMap!$X$5:$AJ$5</definedName>
    <definedName name="_25__123Graph_LBL_BCHART_19" hidden="1">'[25]Service Parts Rejects (RPPM)'!$AH$134:$AY$134</definedName>
    <definedName name="_25F" hidden="1">[6]DETAIL!#REF!</definedName>
    <definedName name="_26__123Graph_LBL_CCHART_19" hidden="1">'[25]Service Parts Rejects (RPPM)'!$AH$135:$AX$135</definedName>
    <definedName name="_27__123Graph_XCHART_20" hidden="1">'[25]Service Parts Rejects (RPPM)'!$AE$82:$AE$86</definedName>
    <definedName name="_3_?????">'[34]?????'!$C$6:$C$34</definedName>
    <definedName name="_3__123Graph_ACHART_14" hidden="1">[30]ScrapRoadMap!$X$2:$AA$2</definedName>
    <definedName name="_3__123Graph_XMARKET_SIZE" hidden="1">#REF!</definedName>
    <definedName name="_3_0_0_F" hidden="1">[6]DETAIL!#REF!</definedName>
    <definedName name="_3_2">#REF!</definedName>
    <definedName name="_31_0_0_F" hidden="1">[6]DETAIL!#REF!</definedName>
    <definedName name="_4__123Graph_ACHART_19" hidden="1">'[25]Service Parts Rejects (RPPM)'!$AH$133:$AS$133</definedName>
    <definedName name="_4F" hidden="1">[6]DETAIL!#REF!</definedName>
    <definedName name="_5__123Graph_ACHART_2" hidden="1">[30]RPPM!$AS$2:$AW$2</definedName>
    <definedName name="_5_0_0_F" hidden="1">[6]DETAIL!#REF!</definedName>
    <definedName name="_5F" hidden="1">[6]DETAIL!#REF!</definedName>
    <definedName name="_6__123Graph_ACHART_20" hidden="1">'[25]Service Parts Rejects (RPPM)'!$AG$82:$AG$86</definedName>
    <definedName name="_6_0_0_F" hidden="1">[6]DETAIL!#REF!</definedName>
    <definedName name="_6703_00_105">#REF!</definedName>
    <definedName name="_7__123Graph_ACHART_5" hidden="1">'[30]Scrap%Sales'!$AT$2:$AW$2</definedName>
    <definedName name="_8__123Graph_ACHART_7" hidden="1">[30]RPPM!$K$29:$K$33</definedName>
    <definedName name="_9__123Graph_ACHART_9" hidden="1">'[30]Scrap%Sales'!$K$29:$K$33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05">#REF!</definedName>
    <definedName name="_a3" hidden="1">{"hilight2",#N/A,FALSE,"HILIGHT2"}</definedName>
    <definedName name="_a303">#REF!</definedName>
    <definedName name="_a4" hidden="1">{"hilight3",#N/A,FALSE,"HILIGHT3"}</definedName>
    <definedName name="_a5" hidden="1">{"income",#N/A,FALSE,"INCOME"}</definedName>
    <definedName name="_a52">#REF!</definedName>
    <definedName name="_a6" hidden="1">{"index",#N/A,FALSE,"INDEX"}</definedName>
    <definedName name="_a7" hidden="1">{"PRINT_EST",#N/A,FALSE,"ESTMON"}</definedName>
    <definedName name="_a78">#REF!</definedName>
    <definedName name="_a8" hidden="1">{"revsale",#N/A,FALSE,"REV-ยุพดี"}</definedName>
    <definedName name="_a9" hidden="1">{"revable",#N/A,FALSE,"REVABLE"}</definedName>
    <definedName name="_aa" hidden="1">{"hilight3",#N/A,FALSE,"HILIGHT3"}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3">'[10]2002'!$A$2:$H$301</definedName>
    <definedName name="_cp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[22]BMCT2003!#REF!</definedName>
    <definedName name="_DAT17">[22]BMCT2003!#REF!</definedName>
    <definedName name="_DAT18">[22]BMCT2003!#REF!</definedName>
    <definedName name="_DAT19">[22]BMCT2003!#REF!</definedName>
    <definedName name="_DAT2">#REF!</definedName>
    <definedName name="_DAT20">[22]BMCT2003!#REF!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_Dist_Bin" hidden="1">#REF!</definedName>
    <definedName name="_Dist_Values" hidden="1">#REF!</definedName>
    <definedName name="_dkd1" localSheetId="1">IF(#REF!&lt;=5,INDEX(#REF!,(#REF!*5)-4),#REF!)</definedName>
    <definedName name="_dkd1" localSheetId="9">IF(#REF!&lt;=5,INDEX(#REF!,(#REF!*5)-4),#REF!)</definedName>
    <definedName name="_dkd1" localSheetId="7">IF(#REF!&lt;=5,INDEX(#REF!,(#REF!*5)-4),#REF!)</definedName>
    <definedName name="_dkd1" localSheetId="4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5">#REF!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5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>#REF!</definedName>
    <definedName name="_e8">#REF!</definedName>
    <definedName name="_e9">#REF!</definedName>
    <definedName name="_Exp1">[23]Exp!$B$1:$AD$39</definedName>
    <definedName name="_exp10" localSheetId="5">#REF!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5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5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>#REF!</definedName>
    <definedName name="_exp14">#REF!</definedName>
    <definedName name="_Exp2">[23]Exp!$B$44:$AD$66</definedName>
    <definedName name="_EXP22" localSheetId="5">#REF!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4">#REF!</definedName>
    <definedName name="_exp5" localSheetId="5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5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5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G5" hidden="1">{"cashflow",#N/A,FALSE,"cash flow"}</definedName>
    <definedName name="_Fill" hidden="1">#REF!</definedName>
    <definedName name="_xlnm._FilterDatabase" hidden="1">#N/A</definedName>
    <definedName name="_fob1">#REF!</definedName>
    <definedName name="_fs2001">#REF!</definedName>
    <definedName name="_ftb109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gh1">[15]เงินกู้ธนชาติ!$F$15</definedName>
    <definedName name="_h1">#REF!</definedName>
    <definedName name="_h2">[35]เงินกู้ธนชาติ!$G$2</definedName>
    <definedName name="_J31">'[17]Trial Balance'!$A$1:$H$65536</definedName>
    <definedName name="_jb1077">#REF!</definedName>
    <definedName name="_jjj1" hidden="1">#REF!</definedName>
    <definedName name="_joy1">#REF!</definedName>
    <definedName name="_K11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 localSheetId="5">#REF!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5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_nh6">#REF!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SO2" hidden="1">{"'Sheet1'!$L$16"}</definedName>
    <definedName name="_oct1099" hidden="1">{#N/A,#N/A,FALSE,"P&amp;LVIETNAM";#N/A,#N/A,FALSE,"P&amp;L summary";#N/A,#N/A,FALSE,"Treasury";#N/A,#N/A,FALSE,"CB";#N/A,#N/A,FALSE,"CEO ";#N/A,#N/A,FALSE,"IBG";#N/A,#N/A,FALSE,"FIN";#N/A,#N/A,FALSE,"BS97"}</definedName>
    <definedName name="_Order1" hidden="1">255</definedName>
    <definedName name="_Order2" hidden="1">0</definedName>
    <definedName name="_P1000" hidden="1">{"cashflow",#N/A,FALSE,"cash flow"}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ge_1new">#REF!</definedName>
    <definedName name="_Page_2new">#REF!</definedName>
    <definedName name="_Parse_Out" hidden="1">#REF!</definedName>
    <definedName name="_PNG0506">157692.82-11808</definedName>
    <definedName name="_PNG0606">176709.72-8942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ik1" localSheetId="1">IF(#REF!&lt;=5,INDEX(#REF!,(#REF!*5)-4),#REF!)</definedName>
    <definedName name="_rik1" localSheetId="9">IF(#REF!&lt;=5,INDEX(#REF!,(#REF!*5)-4),#REF!)</definedName>
    <definedName name="_rik1" localSheetId="7">IF(#REF!&lt;=5,INDEX(#REF!,(#REF!*5)-4),#REF!)</definedName>
    <definedName name="_rik1" localSheetId="4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'[36]TrialBalance Q3-2002'!$A$1:$H$301</definedName>
    <definedName name="_SCB1">'[8]SCB 1 - Current'!$F$10</definedName>
    <definedName name="_SCB2">'[8]SCB 2 - Current'!$F$11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t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b1">'[37]TrialBalance Q3-2002'!$A$1:$H$301</definedName>
    <definedName name="_tb2">'[38]TrialBalance Q3-2002'!$A$1:$H$301</definedName>
    <definedName name="_tot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5">#REF!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5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3">#REF!</definedName>
    <definedName name="_USD1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WH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ZZ41">'[24]N-4.4'!#REF!</definedName>
    <definedName name="a" localSheetId="5">#REF!</definedName>
    <definedName name="a" localSheetId="4">#REF!</definedName>
    <definedName name="a" localSheetId="2">#REF!</definedName>
    <definedName name="a" localSheetId="3">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444444444444">'[39]Budget-Bal'!#REF!</definedName>
    <definedName name="a555555555555555">'[39]Budget-Bal'!#REF!</definedName>
    <definedName name="A5a1744">'[40]5.Product with out Order'!#REF!</definedName>
    <definedName name="aa" localSheetId="5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>#REF!</definedName>
    <definedName name="aaaa">#REF!</definedName>
    <definedName name="aaaaa" localSheetId="1">IF(#REF!&lt;=5,INDEX(#REF!,(#REF!*5)-4),#REF!)</definedName>
    <definedName name="aaaaa" localSheetId="9">IF(#REF!&lt;=5,INDEX(#REF!,(#REF!*5)-4),#REF!)</definedName>
    <definedName name="aaaaa" localSheetId="7">IF(#REF!&lt;=5,INDEX(#REF!,(#REF!*5)-4),#REF!)</definedName>
    <definedName name="aaaaa" localSheetId="4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1">IF(#REF!&lt;=5,INDEX(#REF!,(#REF!*5)-4),#REF!)</definedName>
    <definedName name="aaaaaa" localSheetId="9">IF(#REF!&lt;=5,INDEX(#REF!,(#REF!*5)-4),#REF!)</definedName>
    <definedName name="aaaaaa" localSheetId="7">IF(#REF!&lt;=5,INDEX(#REF!,(#REF!*5)-4),#REF!)</definedName>
    <definedName name="aaaaaa" localSheetId="4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[41]Sheet1!$A$2:$H$186</definedName>
    <definedName name="aaaaaaaaa">#REF!</definedName>
    <definedName name="aaaaaaaaaaa">#REF!</definedName>
    <definedName name="aaaab" hidden="1">{"conso",#N/A,FALSE,"cash flow"}</definedName>
    <definedName name="AB">#REF!</definedName>
    <definedName name="abc">#REF!</definedName>
    <definedName name="ACC_RESP_SIGN">#REF!,#REF!</definedName>
    <definedName name="AccessDatabase" hidden="1">"C:\My Documents\tippaporn\MAT PRICE.mdb"</definedName>
    <definedName name="Accrual_Others">#REF!</definedName>
    <definedName name="ACCTG_RATE_BASE">#REF!</definedName>
    <definedName name="ACT">[42]เงินกู้ธนชาติ!$F$15</definedName>
    <definedName name="AcTable">[43]table!$C$4:$D$110</definedName>
    <definedName name="Active_Year">[44]MAIN!$C$5</definedName>
    <definedName name="Actual">[45]data!$D$9:$R$470</definedName>
    <definedName name="ActualNumberOfPayments">#N/A</definedName>
    <definedName name="AD">'[46]เงินกู้ MGC'!$B$4</definedName>
    <definedName name="add">#REF!</definedName>
    <definedName name="ADDG">[41]Sheet1!$A$2:$K$186</definedName>
    <definedName name="ADDITION_TAC">#REF!</definedName>
    <definedName name="ADDITION_TIC">#REF!</definedName>
    <definedName name="ADDITION_TSC">#REF!</definedName>
    <definedName name="address">[47]data!$D$9:$R$470</definedName>
    <definedName name="ADF">[41]Sheet1!$I$1:$K$1</definedName>
    <definedName name="ADMIN">#REF!</definedName>
    <definedName name="ADMIN0506">254868.51+18.98</definedName>
    <definedName name="ADMIN0606">249429.24</definedName>
    <definedName name="ado">[48]노무비!#REF!</definedName>
    <definedName name="AE">#REF!</definedName>
    <definedName name="afda">'[49]เงินกู้ MGC'!$B$4</definedName>
    <definedName name="afdwfrw">[50]เงินกู้ธนชาติ!$E$17</definedName>
    <definedName name="AGDAS">#REF!</definedName>
    <definedName name="Aging_For_Auditor_by_Crncy_Aging_Local_List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#REF!</definedName>
    <definedName name="Amount_JPY" localSheetId="5">#REF!</definedName>
    <definedName name="Amount_JPY" localSheetId="4">#REF!</definedName>
    <definedName name="Amount_JPY" localSheetId="2">#REF!</definedName>
    <definedName name="Amount_JPY" localSheetId="3">#REF!</definedName>
    <definedName name="Amount_JPY">#REF!</definedName>
    <definedName name="Amount_USD" localSheetId="5">#REF!</definedName>
    <definedName name="Amount_USD" localSheetId="4">#REF!</definedName>
    <definedName name="Amount_USD" localSheetId="2">#REF!</definedName>
    <definedName name="Amount_USD" localSheetId="3">#REF!</definedName>
    <definedName name="Amount_USD">#REF!</definedName>
    <definedName name="ana">#REF!</definedName>
    <definedName name="Ana_U_5">[51]ตั๋วเงินรับ!$F$1</definedName>
    <definedName name="anscount" hidden="1">3</definedName>
    <definedName name="AP_code">#REF!</definedName>
    <definedName name="AP_value">#REF!</definedName>
    <definedName name="APage_Interest">#REF!</definedName>
    <definedName name="Apartment">#REF!</definedName>
    <definedName name="Apr_Building">[52]BUILD95!$AE$9:$AE$17</definedName>
    <definedName name="aqaq" hidden="1">{"cashflow",#N/A,FALSE,"cash flow"}</definedName>
    <definedName name="ar">#REF!</definedName>
    <definedName name="ARCLASS">#REF!</definedName>
    <definedName name="ARCUST">#REF!</definedName>
    <definedName name="ARDEFLTS">#REF!</definedName>
    <definedName name="ARLEVEL">#REF!</definedName>
    <definedName name="ARSALESP">#REF!</definedName>
    <definedName name="AS">[41]Sheet1!$E$2:$E$186</definedName>
    <definedName name="as111111111" hidden="1">[26]Operating!#REF!</definedName>
    <definedName name="AS2DocOpenMode" hidden="1">"AS2DocumentEdit"</definedName>
    <definedName name="AS2NamedRange" hidden="1">4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[41]Sheet1!$H$2:$H$186</definedName>
    <definedName name="asd">#REF!</definedName>
    <definedName name="asdf">#REF!</definedName>
    <definedName name="asdfasdf" hidden="1">[26]Operating!#REF!</definedName>
    <definedName name="asdfasf" hidden="1">[53]Operating!#REF!</definedName>
    <definedName name="asffa">[54]เงินกู้ธนชาติ!$F$15</definedName>
    <definedName name="ashshhd">[55]เจ้าหน้าที่แผนก!$A$1:$B$65536</definedName>
    <definedName name="asi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">#REF!</definedName>
    <definedName name="Asset41_42">[56]Asset41_42!$A$1:$K$5880</definedName>
    <definedName name="AssetCode_Building">[52]BUILD95!$I$9:$I$17</definedName>
    <definedName name="ASSETS">#REF!</definedName>
    <definedName name="Asstes">#REF!</definedName>
    <definedName name="ATSeXToEUR" hidden="1">1/EUReXToATS</definedName>
    <definedName name="Aug_Building">[52]BUILD95!$AI$9:$AI$17</definedName>
    <definedName name="AUT">#REF!</definedName>
    <definedName name="AW" hidden="1">{"cashflow",#N/A,FALSE,"cash flow"}</definedName>
    <definedName name="awewert">IF(#REF!&lt;=5,INDEX(#REF!,(#REF!*5)-4),#REF!)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L_Date" localSheetId="5">#REF!</definedName>
    <definedName name="B_L_Date" localSheetId="4">#REF!</definedName>
    <definedName name="B_L_Date" localSheetId="2">#REF!</definedName>
    <definedName name="B_L_Date" localSheetId="3">#REF!</definedName>
    <definedName name="B_L_Date">#REF!</definedName>
    <definedName name="B1a1">#REF!</definedName>
    <definedName name="b1sd2">#REF!</definedName>
    <definedName name="Baht" localSheetId="5">#REF!</definedName>
    <definedName name="Baht" localSheetId="4">#REF!</definedName>
    <definedName name="Baht" localSheetId="2">#REF!</definedName>
    <definedName name="Baht" localSheetId="3">#REF!</definedName>
    <definedName name="Baht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L" localSheetId="5">'[57]ADJ - RATE'!#REF!</definedName>
    <definedName name="BBL" localSheetId="4">'[57]ADJ - RATE'!#REF!</definedName>
    <definedName name="BBL" localSheetId="2">'[57]ADJ - RATE'!#REF!</definedName>
    <definedName name="BBL" localSheetId="3">'[57]ADJ - RATE'!#REF!</definedName>
    <definedName name="BBL">'[57]ADJ - RATE'!#REF!</definedName>
    <definedName name="BEFeXToEUR" hidden="1">1/EUReXToBEF</definedName>
    <definedName name="begin">#REF!</definedName>
    <definedName name="begin1">#REF!</definedName>
    <definedName name="begin2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OW4502">#REF!</definedName>
    <definedName name="BLPH200001" hidden="1">'[58]Stock Chart'!$B$5</definedName>
    <definedName name="bnnn\">[59]J1!$L$10</definedName>
    <definedName name="bobsum" hidden="1">{"bobsum",#N/A,FALSE,"BobSummary"}</definedName>
    <definedName name="BOOK">#REF!</definedName>
    <definedName name="BookPeriod">'[60]K-4A'!#REF!</definedName>
    <definedName name="BookPeriodBUIMPR">'[60]K-4C'!#REF!</definedName>
    <definedName name="BookPeriodFURFBS">'[60]K-4K'!#REF!</definedName>
    <definedName name="BookPeriodFUROTH">'[60]K-4L'!#REF!</definedName>
    <definedName name="BookPeriodGMAPAR">'[60]K-4F'!#REF!</definedName>
    <definedName name="BookPeriodMOCKUP">'[60]K-4I'!#REF!</definedName>
    <definedName name="BookPeriodMOTVEH">'[60]K-4H'!#REF!</definedName>
    <definedName name="BookPeriodOFFQUO">'[60]K-4D'!#REF!</definedName>
    <definedName name="BookPeriodOFFURO">'[60]K-4E'!#REF!</definedName>
    <definedName name="BookPeriodOFIMPO">'[60]K-4B'!#REF!</definedName>
    <definedName name="BookPeriodQSEQUP">'[60]K-4J'!#REF!</definedName>
    <definedName name="BookPriorBUILDI">'[60]K-4A'!#REF!</definedName>
    <definedName name="BookPriorBUIMPR">'[60]K-4C'!#REF!</definedName>
    <definedName name="brall" hidden="1">{"brmonth",#N/A,FALSE,"brazil";"brroll",#N/A,FALSE,"brazil";"brprof",#N/A,FALSE,"brazil"}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U">[61]BUInfo!$A$2:$C$10</definedName>
    <definedName name="BUDGET">[62]BUDGET!#REF!</definedName>
    <definedName name="buyh">#REF!</definedName>
    <definedName name="BW" localSheetId="5">#REF!</definedName>
    <definedName name="BW" localSheetId="4">#REF!</definedName>
    <definedName name="BW" localSheetId="2">#REF!</definedName>
    <definedName name="BW" localSheetId="3">#REF!</definedName>
    <definedName name="BW">#REF!</definedName>
    <definedName name="BW__06" localSheetId="5">#REF!</definedName>
    <definedName name="BW__06" localSheetId="4">#REF!</definedName>
    <definedName name="BW__06" localSheetId="2">#REF!</definedName>
    <definedName name="BW__06" localSheetId="3">#REF!</definedName>
    <definedName name="BW__06">#REF!</definedName>
    <definedName name="c.LTMYear" hidden="1">#REF!</definedName>
    <definedName name="c_1_type">[63]Header!$D$17</definedName>
    <definedName name="c_1_year">[63]Header!$D$18</definedName>
    <definedName name="c_2_type">[63]Header!$D$19</definedName>
    <definedName name="c_2_year">[63]Header!$D$20</definedName>
    <definedName name="cal">[64]Cal_b!$A:$IV</definedName>
    <definedName name="capitalstructure1" hidden="1">#REF!</definedName>
    <definedName name="cas">[50]เงินกู้ธนชาติ!$F$15</definedName>
    <definedName name="cash">#REF!</definedName>
    <definedName name="Cashflow">#REF!</definedName>
    <definedName name="Cashflow1">#REF!</definedName>
    <definedName name="CashflowStt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[65]Regression!$A$7:$C$48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>#REF!</definedName>
    <definedName name="ccc" hidden="1">{"PRINT_EST",#N/A,FALSE,"ESTMON"}</definedName>
    <definedName name="ccccccccccccccccccccc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[66]노무비!#REF!</definedName>
    <definedName name="CELLNOTE4">[66]노무비!#REF!</definedName>
    <definedName name="CELLNOTE5">[67]노무비!#REF!</definedName>
    <definedName name="CELLNOTE6">[66]노무비!#REF!</definedName>
    <definedName name="cellnotes">[67]노무비!#REF!</definedName>
    <definedName name="cf" hidden="1">{"cashflow",#N/A,FALSE,"cash flow"}</definedName>
    <definedName name="cfdxc">#REF!</definedName>
    <definedName name="CFF">#REF!</definedName>
    <definedName name="cfg">'[15]เงินกู้ MGC'!$F$15</definedName>
    <definedName name="cfxc">#REF!</definedName>
    <definedName name="cg">#REF!</definedName>
    <definedName name="cghjto7ify7u" hidden="1">{"revsale",#N/A,FALSE,"REV-ยุพดี"}</definedName>
    <definedName name="cgpc1">#REF!</definedName>
    <definedName name="Chain">[68]J2!$U$17</definedName>
    <definedName name="ChangeRange" hidden="1">[69]!ChangeRange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na1">#REF!</definedName>
    <definedName name="chjcghj" hidden="1">{"PRINT_EST",#N/A,FALSE,"ESTMON"}</definedName>
    <definedName name="cjccf">[70]BUILD95!$Z$9:$Z$17</definedName>
    <definedName name="Class" localSheetId="5">#REF!</definedName>
    <definedName name="Class" localSheetId="4">#REF!</definedName>
    <definedName name="Class" localSheetId="2">#REF!</definedName>
    <definedName name="Class" localSheetId="3">#REF!</definedName>
    <definedName name="Class">#REF!</definedName>
    <definedName name="CLIENT">'[71]N0-Lead'!#REF!</definedName>
    <definedName name="CNT_RECON_DTL">#REF!</definedName>
    <definedName name="Code" localSheetId="5">#REF!</definedName>
    <definedName name="Code" localSheetId="4">#REF!</definedName>
    <definedName name="Code" localSheetId="2">#REF!</definedName>
    <definedName name="Code" localSheetId="3">#REF!</definedName>
    <definedName name="Code">#REF!</definedName>
    <definedName name="Code__06" localSheetId="5">#REF!</definedName>
    <definedName name="Code__06" localSheetId="4">#REF!</definedName>
    <definedName name="Code__06" localSheetId="2">#REF!</definedName>
    <definedName name="Code__06" localSheetId="3">#REF!</definedName>
    <definedName name="Code__06">#REF!</definedName>
    <definedName name="Color" localSheetId="5">#REF!</definedName>
    <definedName name="Color" localSheetId="4">#REF!</definedName>
    <definedName name="Color" localSheetId="2">#REF!</definedName>
    <definedName name="Color" localSheetId="3">#REF!</definedName>
    <definedName name="Color">#REF!</definedName>
    <definedName name="Color__06" localSheetId="5">#REF!</definedName>
    <definedName name="Color__06" localSheetId="4">#REF!</definedName>
    <definedName name="Color__06" localSheetId="2">#REF!</definedName>
    <definedName name="Color__06" localSheetId="3">#REF!</definedName>
    <definedName name="Color__06">#REF!</definedName>
    <definedName name="ColumnTitle1">#REF!</definedName>
    <definedName name="Combine">#REF!</definedName>
    <definedName name="Comp.2">#REF!</definedName>
    <definedName name="Company">[44]MAIN!$C$4</definedName>
    <definedName name="CompanyName" localSheetId="1">[72]Basic_Information!$E$7</definedName>
    <definedName name="CompanyName" localSheetId="9">[72]Basic_Information!$E$7</definedName>
    <definedName name="CompanyName" localSheetId="7">[72]Basic_Information!$E$7</definedName>
    <definedName name="CompanyName" localSheetId="4">[72]Basic_Information!$E$7</definedName>
    <definedName name="CompanyName" localSheetId="3">[72]Basic_Information!$E$7</definedName>
    <definedName name="CompanyName">[72]Basic_Information!$E$7</definedName>
    <definedName name="CompanyNameShort" localSheetId="1">[72]Basic_Information!$E$8</definedName>
    <definedName name="CompanyNameShort" localSheetId="9">[72]Basic_Information!$E$8</definedName>
    <definedName name="CompanyNameShort" localSheetId="7">[72]Basic_Information!$E$8</definedName>
    <definedName name="CompanyNameShort" localSheetId="4">[72]Basic_Information!$E$8</definedName>
    <definedName name="CompanyNameShort" localSheetId="3">[72]Basic_Information!$E$8</definedName>
    <definedName name="CompanyNameShort">[72]Basic_Information!$E$8</definedName>
    <definedName name="Competito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Cons_">#REF!</definedName>
    <definedName name="Consolidated_21">'[73]NW Actual'!#REF!</definedName>
    <definedName name="Cont">[74]Assumptions!$B$79</definedName>
    <definedName name="ContentsHelp" hidden="1">[69]!ContentsHelp</definedName>
    <definedName name="CONTIN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">#REF!</definedName>
    <definedName name="cost_per_unit">#REF!</definedName>
    <definedName name="COSUB">[62]COSUB!$A$86:$T$112</definedName>
    <definedName name="cpdaa">'[75]PL _ ผลงานใหม่รวม'!$J$11:$K$19</definedName>
    <definedName name="cppca">'[75]PL _ ผลงานใหม่รวม'!$G$22:$H$22</definedName>
    <definedName name="CPY">[76]Content!$D$2</definedName>
    <definedName name="CR">#REF!</definedName>
    <definedName name="CRa">#REF!</definedName>
    <definedName name="CRb">#REF!</definedName>
    <definedName name="CreateTable" hidden="1">[69]!CreateTable</definedName>
    <definedName name="Credit_term" localSheetId="5">#REF!</definedName>
    <definedName name="Credit_term" localSheetId="4">#REF!</definedName>
    <definedName name="Credit_term" localSheetId="2">#REF!</definedName>
    <definedName name="Credit_term" localSheetId="3">#REF!</definedName>
    <definedName name="Credit_term">#REF!</definedName>
    <definedName name="CrrTY">[77]Content!$D$7</definedName>
    <definedName name="CTCT1" hidden="1">{"'Sheet1'!$L$16"}</definedName>
    <definedName name="ctng1">#REF!</definedName>
    <definedName name="ctnga">'[75]PL _ ผลงานใหม่รวม'!$S$7:$T$8</definedName>
    <definedName name="cu00.UserArea" hidden="1">'[78]InterimsFinancials&amp;Estimates'!$B$2:$P$194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 localSheetId="5">#REF!</definedName>
    <definedName name="CUR" localSheetId="4">#REF!</definedName>
    <definedName name="CUR" localSheetId="2">#REF!</definedName>
    <definedName name="CUR" localSheetId="3">#REF!</definedName>
    <definedName name="CUR">#REF!</definedName>
    <definedName name="Cur_AccDepre_Building">[52]BUILD95!$AQ$9:$AQ$17</definedName>
    <definedName name="Cur_NBV_Building">[52]BUILD95!$AR$9:$AR$17</definedName>
    <definedName name="CUR_SUM" localSheetId="5">#REF!</definedName>
    <definedName name="CUR_SUM" localSheetId="4">#REF!</definedName>
    <definedName name="CUR_SUM" localSheetId="2">#REF!</definedName>
    <definedName name="CUR_SUM" localSheetId="3">#REF!</definedName>
    <definedName name="CUR_SUM">#REF!</definedName>
    <definedName name="Currency" localSheetId="1">[72]Basic_Information!$E$10</definedName>
    <definedName name="Currency" localSheetId="9">[72]Basic_Information!$E$10</definedName>
    <definedName name="Currency" localSheetId="7">[72]Basic_Information!$E$10</definedName>
    <definedName name="Currency" localSheetId="4">[72]Basic_Information!$E$10</definedName>
    <definedName name="Currency" localSheetId="3">[72]Basic_Information!$E$10</definedName>
    <definedName name="Currency">[72]Basic_Information!$E$10</definedName>
    <definedName name="currencyunit">[79]Header!$D$14</definedName>
    <definedName name="currentyear">[79]Header!$D$10</definedName>
    <definedName name="CURVE" hidden="1">{#N/A,#N/A,FALSE,"COVER1.XLS ";#N/A,#N/A,FALSE,"RACT1.XLS";#N/A,#N/A,FALSE,"RACT2.XLS";#N/A,#N/A,FALSE,"ECCMP";#N/A,#N/A,FALSE,"WELDER.XLS"}</definedName>
    <definedName name="CUSPassword" hidden="1">"MDL238GBWP678SDA16)E^CBC"</definedName>
    <definedName name="Custom_No." localSheetId="5">#REF!</definedName>
    <definedName name="Custom_No." localSheetId="4">#REF!</definedName>
    <definedName name="Custom_No." localSheetId="2">#REF!</definedName>
    <definedName name="Custom_No." localSheetId="3">#REF!</definedName>
    <definedName name="Custom_No.">#REF!</definedName>
    <definedName name="customer" localSheetId="5">#REF!</definedName>
    <definedName name="customer" localSheetId="4">#REF!</definedName>
    <definedName name="customer" localSheetId="2">#REF!</definedName>
    <definedName name="customer" localSheetId="3">#REF!</definedName>
    <definedName name="customer">#REF!</definedName>
    <definedName name="Customer__06" localSheetId="5">#REF!</definedName>
    <definedName name="Customer__06" localSheetId="4">#REF!</definedName>
    <definedName name="Customer__06" localSheetId="2">#REF!</definedName>
    <definedName name="Customer__06" localSheetId="3">#REF!</definedName>
    <definedName name="Customer__06">#REF!</definedName>
    <definedName name="Customer_Warehouse" localSheetId="5">#REF!</definedName>
    <definedName name="Customer_Warehouse" localSheetId="4">#REF!</definedName>
    <definedName name="Customer_Warehouse" localSheetId="2">#REF!</definedName>
    <definedName name="Customer_Warehouse" localSheetId="3">#REF!</definedName>
    <definedName name="Customer_Warehouse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">'[73]NW Actual'!#REF!</definedName>
    <definedName name="D" localSheetId="9">'[73]NW Actual'!#REF!</definedName>
    <definedName name="D" localSheetId="7">'[73]NW Actual'!#REF!</definedName>
    <definedName name="D" localSheetId="5">'[73]NW Actual'!#REF!</definedName>
    <definedName name="D" localSheetId="4">'[73]NW Actual'!#REF!</definedName>
    <definedName name="D" localSheetId="2">'[73]NW Actual'!#REF!</definedName>
    <definedName name="D" localSheetId="3">'[73]NW Actual'!#REF!</definedName>
    <definedName name="D">'[73]NW Actual'!#REF!</definedName>
    <definedName name="D_O_or_Reference" localSheetId="5">#REF!</definedName>
    <definedName name="D_O_or_Reference" localSheetId="4">#REF!</definedName>
    <definedName name="D_O_or_Reference" localSheetId="2">#REF!</definedName>
    <definedName name="D_O_or_Reference" localSheetId="3">#REF!</definedName>
    <definedName name="D_O_or_Reference">#REF!</definedName>
    <definedName name="D_Purchased_Vehicles">'[80]K-5'!#REF!</definedName>
    <definedName name="DAE">#REF!</definedName>
    <definedName name="danai">#REF!</definedName>
    <definedName name="DAR">#REF!</definedName>
    <definedName name="DAT15a">#REF!</definedName>
    <definedName name="DATA" localSheetId="5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_1">#REF!</definedName>
    <definedName name="DATA_DB" localSheetId="5">#REF!</definedName>
    <definedName name="DATA_DB" localSheetId="4">#REF!</definedName>
    <definedName name="DATA_DB" localSheetId="2">#REF!</definedName>
    <definedName name="DATA_DB" localSheetId="3">#REF!</definedName>
    <definedName name="DATA_DB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3">'[81]Land 28101'!#REF!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[82]ตั๋วเงินรับ!$F$1</definedName>
    <definedName name="DATE___0">[83]เงินกู้ธนชาติ!$G$2</definedName>
    <definedName name="DATE___4">[84]เงินกู้ธนชาติ!$G$2</definedName>
    <definedName name="DATE1">#REF!</definedName>
    <definedName name="Date2">[85]ตั๋วเงินรับ!$F$1</definedName>
    <definedName name="Datee">[86]เงินกู้ธนชาติ!$G$2</definedName>
    <definedName name="dates">[87]ตั๋วเงินรับ!$F$1</definedName>
    <definedName name="DB" localSheetId="5">#REF!</definedName>
    <definedName name="DB" localSheetId="4">#REF!</definedName>
    <definedName name="DB" localSheetId="2">#REF!</definedName>
    <definedName name="DB" localSheetId="3">#REF!</definedName>
    <definedName name="DB">#REF!</definedName>
    <definedName name="DB_DATA" localSheetId="5">#REF!</definedName>
    <definedName name="DB_DATA" localSheetId="4">#REF!</definedName>
    <definedName name="DB_DATA" localSheetId="2">#REF!</definedName>
    <definedName name="DB_DATA" localSheetId="3">#REF!</definedName>
    <definedName name="DB_DATA">#REF!</definedName>
    <definedName name="dcga">'[75]PL _ ผลงานใหม่รวม'!$N$33:$R$33</definedName>
    <definedName name="dchinaa">'[75]PL _ ผลงานใหม่รวม'!$Y$33:$AB$33</definedName>
    <definedName name="dcpa">'[75]PL _ ผลงานใหม่รวม'!$G$33:$H$33</definedName>
    <definedName name="dd">#REF!</definedName>
    <definedName name="DDD">[41]Sheet1!$F$2:$F$186</definedName>
    <definedName name="dddd">#REF!</definedName>
    <definedName name="ddddd">[55]เจ้าหน้าที่แผนก!$A$1:$A$65536</definedName>
    <definedName name="ddddddddddddddddd" hidden="1">{#N/A,#N/A,FALSE,"P&amp;LVIETNAM";#N/A,#N/A,FALSE,"P&amp;L summary";#N/A,#N/A,FALSE,"Treasury";#N/A,#N/A,FALSE,"CB";#N/A,#N/A,FALSE,"CEO ";#N/A,#N/A,FALSE,"IBG";#N/A,#N/A,FALSE,"FIN";#N/A,#N/A,FALSE,"BS97"}</definedName>
    <definedName name="dddddddf">#REF!</definedName>
    <definedName name="ddefgwrgwrgv">#REF!</definedName>
    <definedName name="ddfhhjj" hidden="1">[26]Operating!#REF!</definedName>
    <definedName name="ddg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DE">#REF!</definedName>
    <definedName name="Dec_Building">[52]BUILD95!$AM$9:$AM$17</definedName>
    <definedName name="deee">'[88]ข้อมูลบัญชี -Sep-06'!#REF!</definedName>
    <definedName name="Delay_Charge" localSheetId="5">#REF!</definedName>
    <definedName name="Delay_Charge" localSheetId="4">#REF!</definedName>
    <definedName name="Delay_Charge" localSheetId="2">#REF!</definedName>
    <definedName name="Delay_Charge" localSheetId="3">#REF!</definedName>
    <definedName name="Delay_Charge">#REF!</definedName>
    <definedName name="Delay_Date" localSheetId="5">#REF!</definedName>
    <definedName name="Delay_Date" localSheetId="4">#REF!</definedName>
    <definedName name="Delay_Date" localSheetId="2">#REF!</definedName>
    <definedName name="Delay_Date" localSheetId="3">#REF!</definedName>
    <definedName name="Delay_Date">#REF!</definedName>
    <definedName name="DeleteRange" hidden="1">[69]!DeleteRange</definedName>
    <definedName name="DeleteTable" hidden="1">[69]!DeleteTable</definedName>
    <definedName name="DEMeXToEUR" hidden="1">1/EUReXToDEM</definedName>
    <definedName name="DEP">#REF!</definedName>
    <definedName name="Depre_Building">[52]BUILD95!$AA$9:$AA$17</definedName>
    <definedName name="desc">[89]desc!$A$1:$C$255</definedName>
    <definedName name="description">#REF!</definedName>
    <definedName name="Destination_port" localSheetId="5">#REF!</definedName>
    <definedName name="Destination_port" localSheetId="4">#REF!</definedName>
    <definedName name="Destination_port" localSheetId="2">#REF!</definedName>
    <definedName name="Destination_port" localSheetId="3">#REF!</definedName>
    <definedName name="Destination_port">#REF!</definedName>
    <definedName name="detail">#REF!</definedName>
    <definedName name="detail2001">#REF!</definedName>
    <definedName name="dfg" hidden="1">{#N/A,#N/A,FALSE,"One Pager";#N/A,#N/A,FALSE,"Technical"}</definedName>
    <definedName name="dfgf" hidden="1">{#N/A,#N/A,FALSE,"PM1";#N/A,#N/A,FALSE,"PM2";#N/A,#N/A,FALSE,"PM3";#N/A,#N/A,FALSE,"PM4";#N/A,#N/A,FALSE,"PM5";#N/A,#N/A,FALSE,"PM6";#N/A,#N/A,FALSE,"CM1"}</definedName>
    <definedName name="dfgh1">'[15]เงินกู้ MGC'!$B$4</definedName>
    <definedName name="dflt7">[90]Invoice!#REF!</definedName>
    <definedName name="dfsawa" hidden="1">#REF!</definedName>
    <definedName name="dfv">#REF!</definedName>
    <definedName name="DGAS">#REF!</definedName>
    <definedName name="dgfgfd" hidden="1">{#N/A,#N/A,FALSE,"COVER.XLS";#N/A,#N/A,FALSE,"RACT1.XLS";#N/A,#N/A,FALSE,"RACT2.XLS";#N/A,#N/A,FALSE,"ECCMP";#N/A,#N/A,FALSE,"WELDER.XLS"}</definedName>
    <definedName name="DGGHH">[41]Sheet1!$I$2:$I$186</definedName>
    <definedName name="dglory">#REF!</definedName>
    <definedName name="dhhf">'[91]เงินกู้ MGC'!$E$17</definedName>
    <definedName name="director">'[92]VariableII  period'!$E$146</definedName>
    <definedName name="Discount" hidden="1">#REF!</definedName>
    <definedName name="DISCOUNT99">#REF!</definedName>
    <definedName name="display_area_2" hidden="1">#REF!</definedName>
    <definedName name="DIVISION">[61]BUInfo!$E$3:$J$84</definedName>
    <definedName name="djdfh">#REF!</definedName>
    <definedName name="djfh">[91]เงินกู้ธนชาติ!$E$17</definedName>
    <definedName name="dk">#REF!</definedName>
    <definedName name="dkd" localSheetId="1">IF(#REF!&lt;=5,INDEX(#REF!,(#REF!*5)-4),#REF!)</definedName>
    <definedName name="dkd" localSheetId="9">IF(#REF!&lt;=5,INDEX(#REF!,(#REF!*5)-4),#REF!)</definedName>
    <definedName name="dkd" localSheetId="7">IF(#REF!&lt;=5,INDEX(#REF!,(#REF!*5)-4),#REF!)</definedName>
    <definedName name="dkd" localSheetId="4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[93]เงินกู้ธนชาติ!$G$2</definedName>
    <definedName name="DKK">'[94]ADJ - RATE'!$B$4</definedName>
    <definedName name="dkl">#REF!</definedName>
    <definedName name="DME_Dirty" hidden="1">"False"</definedName>
    <definedName name="DME_LocalFile" hidden="1">"True"</definedName>
    <definedName name="DOC" localSheetId="5">#REF!</definedName>
    <definedName name="DOC" localSheetId="4">#REF!</definedName>
    <definedName name="DOC" localSheetId="2">#REF!</definedName>
    <definedName name="DOC" localSheetId="3">#REF!</definedName>
    <definedName name="DOC">#REF!</definedName>
    <definedName name="Doc._Code" localSheetId="5">#REF!</definedName>
    <definedName name="Doc._Code" localSheetId="4">#REF!</definedName>
    <definedName name="Doc._Code" localSheetId="2">#REF!</definedName>
    <definedName name="Doc._Code" localSheetId="3">#REF!</definedName>
    <definedName name="Doc._Code">#REF!</definedName>
    <definedName name="Doc._Type" localSheetId="5">#REF!</definedName>
    <definedName name="Doc._Type" localSheetId="4">#REF!</definedName>
    <definedName name="Doc._Type" localSheetId="2">#REF!</definedName>
    <definedName name="Doc._Type" localSheetId="3">#REF!</definedName>
    <definedName name="Doc._Type">#REF!</definedName>
    <definedName name="DOC.TYPE" localSheetId="5">#REF!</definedName>
    <definedName name="DOC.TYPE" localSheetId="4">#REF!</definedName>
    <definedName name="DOC.TYPE" localSheetId="2">#REF!</definedName>
    <definedName name="DOC.TYPE" localSheetId="3">#REF!</definedName>
    <definedName name="DOC.TYPE">#REF!</definedName>
    <definedName name="Doc_Type__06" localSheetId="5">#REF!</definedName>
    <definedName name="Doc_Type__06" localSheetId="4">#REF!</definedName>
    <definedName name="Doc_Type__06" localSheetId="2">#REF!</definedName>
    <definedName name="Doc_Type__06" localSheetId="3">#REF!</definedName>
    <definedName name="Doc_Type__06">#REF!</definedName>
    <definedName name="ds">[91]เงินกู้ธนชาติ!$F$15</definedName>
    <definedName name="dsa">#REF!</definedName>
    <definedName name="dsds" hidden="1">{"cashflow",#N/A,FALSE,"cash flow"}</definedName>
    <definedName name="DSF">#REF!</definedName>
    <definedName name="dsfdsds">#REF!</definedName>
    <definedName name="dsfxgch">#REF!</definedName>
    <definedName name="dt">IF(#REF!&lt;=5,INDEX(#REF!,(#REF!*5)-4),#REF!)</definedName>
    <definedName name="Due_Date" localSheetId="5">#REF!</definedName>
    <definedName name="Due_Date" localSheetId="4">#REF!</definedName>
    <definedName name="Due_Date" localSheetId="2">#REF!</definedName>
    <definedName name="Due_Date" localSheetId="3">#REF!</definedName>
    <definedName name="Due_Date">#REF!</definedName>
    <definedName name="dwdf">#REF!</definedName>
    <definedName name="e">#REF!</definedName>
    <definedName name="Ease_to_implemenr">[95]Sheet2!$A$2:$A$4</definedName>
    <definedName name="easr">#REF!</definedName>
    <definedName name="ed">'[96]เงินกู้ MGC'!$B$4</definedName>
    <definedName name="EDIT_DT">#REF!,#REF!</definedName>
    <definedName name="ee">'[97]เงินกู้ MGC'!$E$17</definedName>
    <definedName name="eee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'[96]เงินกู้ MGC'!$E$17</definedName>
    <definedName name="efereererere">'[3]????-??'!#REF!</definedName>
    <definedName name="effect">#REF!</definedName>
    <definedName name="efwef">[98]เงินกู้ธนชาติ!$B$4</definedName>
    <definedName name="Elim">#REF!</definedName>
    <definedName name="ElimDif">#REF!</definedName>
    <definedName name="End_Bal">#REF!</definedName>
    <definedName name="End_customer" localSheetId="5">#REF!</definedName>
    <definedName name="End_customer" localSheetId="4">#REF!</definedName>
    <definedName name="End_customer" localSheetId="2">#REF!</definedName>
    <definedName name="End_customer" localSheetId="3">#REF!</definedName>
    <definedName name="End_customer">#REF!</definedName>
    <definedName name="eqq" hidden="1">{"cashflow",#N/A,FALSE,"cash flow"}</definedName>
    <definedName name="eqw">[99]เงินกู้ธนชาติ!$E$17</definedName>
    <definedName name="er">#REF!</definedName>
    <definedName name="ert" hidden="1">#REF!</definedName>
    <definedName name="ertfy">[15]เงินกู้ธนชาติ!$B$4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eXToEUR" hidden="1">1/EUReXToESP</definedName>
    <definedName name="ETA">#REF!</definedName>
    <definedName name="ev.Calculation" hidden="1">-4135</definedName>
    <definedName name="ev.Initialized" hidden="1">FALSE</definedName>
    <definedName name="EV__LASTREFTIME__" hidden="1">40102.7175</definedName>
    <definedName name="eve" hidden="1">{"conso",#N/A,FALSE,"cash flow"}</definedName>
    <definedName name="ewae">IF(#REF!&lt;=5,INDEX(#REF!,(#REF!*5)-4),#REF!)</definedName>
    <definedName name="ewew" hidden="1">{"cashflow",#N/A,FALSE,"cash flow"}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">'[100]10-cut'!#REF!</definedName>
    <definedName name="Excel_BuiltIn_Print_Titles">'[100]10-cut'!$1:$5</definedName>
    <definedName name="Exchange_Rate" localSheetId="5">#REF!</definedName>
    <definedName name="Exchange_Rate" localSheetId="4">#REF!</definedName>
    <definedName name="Exchange_Rate" localSheetId="2">#REF!</definedName>
    <definedName name="Exchange_Rate" localSheetId="3">#REF!</definedName>
    <definedName name="Exchange_Rate">#REF!</definedName>
    <definedName name="Exp_Det_EBITA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EXP04\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[101]Exp!$B$1:$AD$39</definedName>
    <definedName name="Exrate">31</definedName>
    <definedName name="_xlnm.Extract">'[102]Business Model'!#REF!</definedName>
    <definedName name="Extract_FA">#REF!</definedName>
    <definedName name="ExtraPayments">#REF!</definedName>
    <definedName name="f">#REF!</definedName>
    <definedName name="f2w">'[10]2002'!$A$2:$H$301</definedName>
    <definedName name="fa">IF(#REF!&lt;=5,INDEX(#REF!,(#REF!*5)-4),#REF!)</definedName>
    <definedName name="Face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falmn">[103]เงินกู้ธนชาติ!$B$4</definedName>
    <definedName name="fas">#REF!</definedName>
    <definedName name="fchfgh" hidden="1">{#N/A,#N/A,FALSE,"VPM(1-4)_12";#N/A,#N/A,FALSE,"CONV(1-4)_12"}</definedName>
    <definedName name="FCode" hidden="1">#REF!</definedName>
    <definedName name="fdfdf">#REF!</definedName>
    <definedName name="FDFDFDD">'[3]????-??'!#REF!</definedName>
    <definedName name="fdgad">'[104]2002'!$A$2:$H$301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fd">#REF!</definedName>
    <definedName name="fdss">#REF!</definedName>
    <definedName name="fdsv">#REF!</definedName>
    <definedName name="fe2q">'[99]เงินกู้ MGC'!$E$17</definedName>
    <definedName name="Feb_Building">[52]BUILD95!$AC$9:$AC$17</definedName>
    <definedName name="FeedPrice">[105]ChickOrder!$AB$6:$AF$36</definedName>
    <definedName name="fef">#REF!</definedName>
    <definedName name="feqw">'[99]เงินกู้ MGC'!$F$15</definedName>
    <definedName name="fewfw">'[98]เงินกู้ MGC'!$B$4</definedName>
    <definedName name="ff">#REF!</definedName>
    <definedName name="ffddfs">#REF!</definedName>
    <definedName name="FFE_ADDBACK">#REF!</definedName>
    <definedName name="fff" localSheetId="1">'[106]Master table'!$B$5:$I$296</definedName>
    <definedName name="fff" localSheetId="9">'[106]Master table'!$B$5:$I$296</definedName>
    <definedName name="fff" localSheetId="7">'[106]Master table'!$B$5:$I$296</definedName>
    <definedName name="fff" localSheetId="4">'[106]Master table'!$B$5:$I$296</definedName>
    <definedName name="fff" localSheetId="3">'[106]Master table'!$B$5:$I$296</definedName>
    <definedName name="fff">'[106]Master table'!$B$5:$I$296</definedName>
    <definedName name="fffds">#REF!</definedName>
    <definedName name="ffffffffffffffffff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">[107]เงินกู้ธนชาติ!$E$17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hdjf">#REF!</definedName>
    <definedName name="fhjdf">#REF!</definedName>
    <definedName name="FIMeXToEUR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ss" hidden="1">{#N/A,#N/A,FALSE,"Sub-Mekong";#N/A,#N/A,FALSE,"IB";#N/A,#N/A,FALSE,"CB";#N/A,#N/A,FALSE,"CIB";#N/A,#N/A,FALSE,"Tsy - seg";#N/A,#N/A,FALSE,"Fin";#N/A,#N/A,FALSE,"CEO";#N/A,#N/A,FALSE,"VN"}</definedName>
    <definedName name="fn">#REF!</definedName>
    <definedName name="FOB" localSheetId="5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>#REF!</definedName>
    <definedName name="FORM02_ACCOUNT" localSheetId="5">#REF!</definedName>
    <definedName name="FORM02_ACCOUNT" localSheetId="4">#REF!</definedName>
    <definedName name="FORM02_ACCOUNT" localSheetId="2">#REF!</definedName>
    <definedName name="FORM02_ACCOUNT" localSheetId="3">#REF!</definedName>
    <definedName name="FORM02_ACCOUNT">#REF!</definedName>
    <definedName name="FORM02_AMOUNT" localSheetId="5">#REF!</definedName>
    <definedName name="FORM02_AMOUNT" localSheetId="4">#REF!</definedName>
    <definedName name="FORM02_AMOUNT" localSheetId="2">#REF!</definedName>
    <definedName name="FORM02_AMOUNT" localSheetId="3">#REF!</definedName>
    <definedName name="FORM02_AMOUNT">#REF!</definedName>
    <definedName name="FORM02_OPTION" localSheetId="5">#REF!</definedName>
    <definedName name="FORM02_OPTION" localSheetId="4">#REF!</definedName>
    <definedName name="FORM02_OPTION" localSheetId="2">#REF!</definedName>
    <definedName name="FORM02_OPTION" localSheetId="3">#REF!</definedName>
    <definedName name="FORM02_OPTION">#REF!</definedName>
    <definedName name="FORM14A_ACCOUNT" localSheetId="5">#REF!</definedName>
    <definedName name="FORM14A_ACCOUNT" localSheetId="4">#REF!</definedName>
    <definedName name="FORM14A_ACCOUNT" localSheetId="2">#REF!</definedName>
    <definedName name="FORM14A_ACCOUNT" localSheetId="3">#REF!</definedName>
    <definedName name="FORM14A_ACCOUNT">#REF!</definedName>
    <definedName name="FORM14A_AMOUNT" localSheetId="5">#REF!</definedName>
    <definedName name="FORM14A_AMOUNT" localSheetId="4">#REF!</definedName>
    <definedName name="FORM14A_AMOUNT" localSheetId="2">#REF!</definedName>
    <definedName name="FORM14A_AMOUNT" localSheetId="3">#REF!</definedName>
    <definedName name="FORM14A_AMOUNT">#REF!</definedName>
    <definedName name="FORM14A_OPTION" localSheetId="5">#REF!</definedName>
    <definedName name="FORM14A_OPTION" localSheetId="4">#REF!</definedName>
    <definedName name="FORM14A_OPTION" localSheetId="2">#REF!</definedName>
    <definedName name="FORM14A_OPTION" localSheetId="3">#REF!</definedName>
    <definedName name="FORM14A_OPTION">#REF!</definedName>
    <definedName name="ForX">[108]Content!$D$8</definedName>
    <definedName name="fq">#REF!</definedName>
    <definedName name="fre">#REF!</definedName>
    <definedName name="free">#REF!</definedName>
    <definedName name="Freight" localSheetId="5">#REF!</definedName>
    <definedName name="Freight" localSheetId="4">#REF!</definedName>
    <definedName name="Freight" localSheetId="2">#REF!</definedName>
    <definedName name="Freight" localSheetId="3">#REF!</definedName>
    <definedName name="Freight">#REF!</definedName>
    <definedName name="Freight_Cost" localSheetId="5">#REF!</definedName>
    <definedName name="Freight_Cost" localSheetId="4">#REF!</definedName>
    <definedName name="Freight_Cost" localSheetId="2">#REF!</definedName>
    <definedName name="Freight_Cost" localSheetId="3">#REF!</definedName>
    <definedName name="Freight_Cost">#REF!</definedName>
    <definedName name="Freight_Type" localSheetId="5">#REF!</definedName>
    <definedName name="Freight_Type" localSheetId="4">#REF!</definedName>
    <definedName name="Freight_Type" localSheetId="2">#REF!</definedName>
    <definedName name="Freight_Type" localSheetId="3">#REF!</definedName>
    <definedName name="Freight_Type">#REF!</definedName>
    <definedName name="frewf">#REF!</definedName>
    <definedName name="FRFeXToEUR" hidden="1">#N/A</definedName>
    <definedName name="frt">#REF!</definedName>
    <definedName name="frtitem">#REF!</definedName>
    <definedName name="frtmkt">#REF!</definedName>
    <definedName name="fs">#REF!</definedName>
    <definedName name="fshhfkjakl" hidden="1">{#N/A,#N/A,FALSE,"P&amp;LVIETNAM";#N/A,#N/A,FALSE,"P&amp;L summary";#N/A,#N/A,FALSE,"Treasury";#N/A,#N/A,FALSE,"CB";#N/A,#N/A,FALSE,"CEO ";#N/A,#N/A,FALSE,"IBG";#N/A,#N/A,FALSE,"FIN";#N/A,#N/A,FALSE,"BS97"}</definedName>
    <definedName name="FTBtt2">#REF!</definedName>
    <definedName name="Furniture">#REF!</definedName>
    <definedName name="FX">#REF!</definedName>
    <definedName name="fxgfhgj">#REF!</definedName>
    <definedName name="fyhj">#REF!</definedName>
    <definedName name="g">#REF!</definedName>
    <definedName name="g4hds">[15]เงินกู้ธนชาติ!$E$17</definedName>
    <definedName name="g4w2">#REF!</definedName>
    <definedName name="g8uoi">'[99]เงินกู้ MGC'!$B$4</definedName>
    <definedName name="gch">[109]เงินกู้ธนชาติ!$F$15</definedName>
    <definedName name="gd">#REF!</definedName>
    <definedName name="gdfe">#REF!</definedName>
    <definedName name="gf">#REF!</definedName>
    <definedName name="GFADS">#REF!</definedName>
    <definedName name="gfghffg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gg" localSheetId="1">IF(#REF!&lt;=5,INDEX(#REF!,(#REF!*5)-4),#REF!)</definedName>
    <definedName name="gg" localSheetId="9">IF(#REF!&lt;=5,INDEX(#REF!,(#REF!*5)-4),#REF!)</definedName>
    <definedName name="gg" localSheetId="7">IF(#REF!&lt;=5,INDEX(#REF!,(#REF!*5)-4),#REF!)</definedName>
    <definedName name="gg" localSheetId="4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>#REF!</definedName>
    <definedName name="gggffdfd">'[110]???'!#REF!</definedName>
    <definedName name="gggg">#REF!</definedName>
    <definedName name="gggggf">#REF!</definedName>
    <definedName name="gggggggg" hidden="1">#N/A</definedName>
    <definedName name="gggggggggggggggggggg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ghjcvgh" hidden="1">{"hilight3",#N/A,FALSE,"HILIGHT3"}</definedName>
    <definedName name="ghjkl">#REF!</definedName>
    <definedName name="ghvj">[46]เงินกู้ธนชาติ!$B$4</definedName>
    <definedName name="gq5h3u">#REF!</definedName>
    <definedName name="Grade" localSheetId="5">#REF!</definedName>
    <definedName name="Grade" localSheetId="4">#REF!</definedName>
    <definedName name="Grade" localSheetId="2">#REF!</definedName>
    <definedName name="Grade" localSheetId="3">#REF!</definedName>
    <definedName name="Grade">#REF!</definedName>
    <definedName name="Grade__06" localSheetId="5">#REF!</definedName>
    <definedName name="Grade__06" localSheetId="4">#REF!</definedName>
    <definedName name="Grade__06" localSheetId="2">#REF!</definedName>
    <definedName name="Grade__06" localSheetId="3">#REF!</definedName>
    <definedName name="Grade__06">#REF!</definedName>
    <definedName name="Grading" hidden="1">[6]DETAIL!#REF!</definedName>
    <definedName name="Gross_Inventory">[111]DATACNLT!#REF!</definedName>
    <definedName name="GrowthRateRange">'[112]Base Rental'!$AK$8:$AK$20</definedName>
    <definedName name="GW">#REF!</definedName>
    <definedName name="h">[113]เงินกู้ธนชาติ!$G$2</definedName>
    <definedName name="HDR_2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er">#REF!</definedName>
    <definedName name="HEADER_INFO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er3Find" hidden="1">MID([0]!Header2,1,FIND(".",[0]!Header2,1))&amp;MID([0]!Header2,FIND(".",[0]!Header2,1)+1,LEN([0]!Header2))-1</definedName>
    <definedName name="Heading">#REF!</definedName>
    <definedName name="hg">#REF!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h">#REF!</definedName>
    <definedName name="hhh" hidden="1">{"lev1bt",#N/A,FALSE,"1_LEVB-T"}</definedName>
    <definedName name="HHHHHHHHHHHHHHHHHHHHHHHHHH">#REF!</definedName>
    <definedName name="hhkh" hidden="1">{"lev2ytd",#N/A,FALSE,"2_LEVYTD"}</definedName>
    <definedName name="HiddenRows" hidden="1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jkhjk" hidden="1">{"cashflow",#N/A,FALSE,"CASHFLOW "}</definedName>
    <definedName name="hjvkn">'[114]เงินกู้ MGC'!$E$17</definedName>
    <definedName name="hkjl">'[115]Trial Balance'!$A$1:$H$65536</definedName>
    <definedName name="hkkjhkj" hidden="1">{"balance",#N/A,FALSE,"BALANCE"}</definedName>
    <definedName name="hkuuyoi">[70]BUILD95!$AQ$9:$AQ$17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[116]LTM!$G$22:$J$22,[116]LTM!$G$24:$J$25,[116]LTM!$G$29:$J$30,[116]LTM!$G$34:$J$36,[116]LTM!$G$41:$J$41,[116]LTM!$G$45:$J$46,[116]LTM!$G$51:$J$51,[116]LTM!$G$75:$J$79,[116]LTM!$G$86:$J$87,[116]LTM!$G$93:$J$98</definedName>
    <definedName name="hn.ConvertZero2" hidden="1">[116]LTM!$G$121:$J$121,[116]LTM!$H$151:$J$152,[116]LTM!$H$175:$J$175,[116]LTM!$H$196:$J$197,[116]LTM!$G$237:$J$241,[116]LTM!$G$247:$J$247,[116]LTM!$G$249:$J$255,[116]LTM!$G$242:$J$243</definedName>
    <definedName name="hn.ConvertZero3" hidden="1">[116]LTM!$G$260:$J$267,[116]LTM!$G$271:$J$275,[116]LTM!$G$278:$J$295,[116]LTM!$G$299:$J$299,[116]LTM!$G$306:$J$312</definedName>
    <definedName name="hn.ConvertZero4" hidden="1">[116]LTM!$G$398:$J$399,[116]LTM!$H$406:$J$406,[116]LTM!$G$407:$J$407,[116]LTM!$J$409:$J$412,[116]LTM!$G$413:$J$416,[116]LTM!$J$417,[116]LTM!$J$418,[116]LTM!$G$423:$J$424</definedName>
    <definedName name="hn.ConvertZeroUnhide1" hidden="1">[116]LTM!$G$424:$J$424,[116]LTM!$L$424:$N$424,[116]LTM!$H$406:$J$406</definedName>
    <definedName name="hn.Delete015" hidden="1">#REF!,#REF!,#REF!,#REF!,#REF!</definedName>
    <definedName name="hn.DZ_MultByFXRates" hidden="1">[116]DropZone!$B$2:$I$118,[116]DropZone!$B$120:$I$132,[116]DropZone!$B$134:$I$136,[116]DropZone!$B$138:$I$146</definedName>
    <definedName name="hn.dz_ThouToMil" hidden="1">[116]DropZone!$B$2:$I$119,[116]DropZone!$E$120:$I$123,[116]DropZone!$B$124:$I$126,[116]DropZone!$B$131:$I$132,[116]DropZone!$B$137:$I$147</definedName>
    <definedName name="hn.ExtDb" hidden="1">FALSE</definedName>
    <definedName name="hn.LTM_CS" hidden="1">[116]LTM!$H$121:$J$121,[116]LTM!$I$146:$J$146,[116]LTM!$I$151:$J$152,[116]LTM!$I$175:$J$192,[116]LTM!$I$196:$J$197,[116]LTM!$I$204:$J$221</definedName>
    <definedName name="hn.LTM_Misc" hidden="1">[116]LTM!$H$398:$J$407,[116]LTM!$H$413:$J$416,[116]LTM!$H$423:$J$424</definedName>
    <definedName name="hn.LTM_MultByFXRates" hidden="1">[116]LTM!$G$22:$N$38,[116]LTM!$G$41:$N$100,[116]LTM!$G$109:$N$228,[116]LTM!$G$237:$N$406,[116]LTM!$G$409:$N$416,[116]LTM!$G$418:$N$420,[116]LTM!$G$423:$N$424</definedName>
    <definedName name="hn.ModelType" hidden="1">"DEAL"</definedName>
    <definedName name="hn.ModelVersion" hidden="1">1</definedName>
    <definedName name="hn.MultbyFXRates" hidden="1">[116]LTM!$G$22:$N$38,[116]LTM!$G$41:$N$100,[116]LTM!$G$109:$N$228,[116]LTM!$G$237:$N$406,[116]LTM!$G$409:$N$416,[116]LTM!$G$418:$N$420,[116]LTM!$G$423:$N$424</definedName>
    <definedName name="hn.MultByFXRates1" hidden="1">[116]LTM!$G$22:$G$38,[116]LTM!$G$41:$G$100,[116]LTM!$G$109:$G$123,[116]LTM!$G$237:$G$401,[116]LTM!$G$409:$G$424</definedName>
    <definedName name="hn.MultByFXRates2" hidden="1">[116]LTM!$H$22:$H$38,[116]LTM!$H$41:$H$100,[116]LTM!$H$109:$H$228,[116]LTM!$H$237:$H$406,[116]LTM!$H$409:$H$424</definedName>
    <definedName name="hn.MultByFXRates3" hidden="1">[116]LTM!$I$22:$I$38,[116]LTM!$I$41:$I$100,[116]LTM!$I$109:$I$228,[116]LTM!$I$237:$I$406,[116]LTM!$I$409:$I$424</definedName>
    <definedName name="hn.MultbyFxrates4" hidden="1">[116]LTM!$J$22:$J$38,[116]LTM!$J$41:$J$100,[116]LTM!$J$109:$J$229,[116]LTM!$J$237:$J$406,[116]LTM!$J$409:$J$416,[116]LTM!$J$418:$J$420,[116]LTM!$J$423</definedName>
    <definedName name="hn.multbyfxrates5" hidden="1">[116]LTM!$L$22:$L$38,[116]LTM!$L$41:$L$100,[116]LTM!$L$109:$L$123,[116]LTM!$L$237:$L$401,[116]LTM!$L$409:$L$424</definedName>
    <definedName name="hn.multbyfxrates6" hidden="1">[116]LTM!$M$22:$M$38,[116]LTM!$M$41:$M$100,[116]LTM!$M$109:$M$229,[116]LTM!$M$237:$M$406,[116]LTM!$M$409:$M$424</definedName>
    <definedName name="hn.multbyfxrates7" hidden="1">[116]LTM!$N$22:$N$38,[116]LTM!$N$41:$N$100,[116]LTM!$N$109:$N$228,[116]LTM!$N$237:$N$406,[116]LTM!$N$409:$N$424</definedName>
    <definedName name="hn.MultByFXRatesBot1" hidden="1">[116]LTM!$G$237:$G$243,[116]LTM!$G$247,[116]LTM!$G$249:$G$255,[116]LTM!$G$260:$G$267,[116]LTM!$G$271:$G$275,[116]LTM!$G$278:$G$295,[116]LTM!$G$299,[116]LTM!$G$299,[116]LTM!$G$306:$G$312,[116]LTM!$G$401,[116]LTM!$G$409:$G$416,[116]LTM!$G$423:$G$424</definedName>
    <definedName name="hn.MultByFXRatesBot2" hidden="1">[116]LTM!$H$237:$H$243,[116]LTM!$H$247,[116]LTM!$H$249:$H$255,[116]LTM!$H$260:$H$267,[116]LTM!$H$271:$H$275,[116]LTM!$H$278:$H$295,[116]LTM!$H$299,[116]LTM!$H$306:$H$312,[116]LTM!$H$401,[116]LTM!$H$406,[116]LTM!$H$409:$H$416,[116]LTM!$H$423:$H$424</definedName>
    <definedName name="hn.MultByFXRatesBot3" hidden="1">[116]LTM!$I$237:$I$243,[116]LTM!$I$247,[116]LTM!$I$249:$I$255,[116]LTM!$I$260:$I$267,[116]LTM!$I$271:$I$275,[116]LTM!$I$278:$I$295,[116]LTM!$I$299,[116]LTM!$I$306:$I$312,[116]LTM!$I$401,[116]LTM!$I$406,[116]LTM!$I$409:$I$416,[116]LTM!$I$423:$I$424</definedName>
    <definedName name="hn.MultByFXRatesBot4" hidden="1">[116]LTM!$J$237:$J$243,[116]LTM!$J$247,[116]LTM!$J$249:$J$255,[116]LTM!$J$260:$J$267,[116]LTM!$J$271:$J$275,[116]LTM!$J$278:$J$295,[116]LTM!$J$299,[116]LTM!$J$306:$J$312,[116]LTM!$J$401,[116]LTM!$J$406,[116]LTM!$J$409:$J$416,[116]LTM!$J$418:$J$420,[116]LTM!$J$423</definedName>
    <definedName name="hn.MultByFXRatesBot5" hidden="1">[116]LTM!$L$237:$L$243,[116]LTM!$L$247,[116]LTM!$L$249:$L$255,[116]LTM!$L$260:$L$267,[116]LTM!$L$271:$L$275,[116]LTM!$L$278:$L$295,[116]LTM!$L$299,[116]LTM!$L$306:$L$312,[116]LTM!$L$398:$L$399,[116]LTM!$L$409:$L$413,[116]LTM!$L$423:$L$424</definedName>
    <definedName name="hn.MultByFXRatesBot6" hidden="1">[116]LTM!$M$237:$M$243,[116]LTM!$M$247,[116]LTM!$M$249:$M$255,[116]LTM!$M$260:$M$267,[116]LTM!$M$271:$M$275,[116]LTM!$M$278:$M$295,[116]LTM!$M$299,[116]LTM!$M$306:$M$312,[116]LTM!$M$398:$M$399,[116]LTM!$M$409:$M$413,[116]LTM!$M$423:$M$424</definedName>
    <definedName name="hn.MultByFXRatesBot7" hidden="1">[116]LTM!$N$237:$N$243,[116]LTM!$N$247,[116]LTM!$N$249:$N$255,[116]LTM!$N$260:$N$267,[116]LTM!$N$271:$N$275,[116]LTM!$N$278:$N$295,[116]LTM!$N$299,[116]LTM!$N$306:$N$312,[116]LTM!$N$398:$N$399,[116]LTM!$N$409:$N$413,[116]LTM!$N$423:$N$424</definedName>
    <definedName name="hn.MultByFXRatesTop1" hidden="1">[116]LTM!$G$22,[116]LTM!$G$24:$G$25,[116]LTM!$G$29:$G$30,[116]LTM!$G$34:$G$36,[116]LTM!$G$41,[116]LTM!$G$45:$G$46,[116]LTM!$G$51:$G$70,[116]LTM!$G$73,[116]LTM!$G$75:$G$79,[116]LTM!$G$86:$G$87,[116]LTM!$G$93:$G$98,[116]LTM!$G$121</definedName>
    <definedName name="hn.MultByFXRatesTop2" hidden="1">[116]LTM!$H$22,[116]LTM!$H$24:$H$25,[116]LTM!$H$29:$H$30,[116]LTM!$H$34:$H$36,[116]LTM!$H$41,[116]LTM!$H$45:$H$46,[116]LTM!$H$51:$H$70,[116]LTM!$H$73,[116]LTM!$H$75:$H$79,[116]LTM!$H$86:$H$87,[116]LTM!$H$93:$H$98,[116]LTM!$H$121,[116]LTM!$H$151:$H$152,[116]LTM!$H$175:$H$192,[116]LTM!$H$196:$H$197</definedName>
    <definedName name="hn.MultByFXRatesTop3" hidden="1">[116]LTM!$I$22,[116]LTM!$I$24:$I$25,[116]LTM!$I$29:$I$30,[116]LTM!$I$34:$I$36,[116]LTM!$I$41,[116]LTM!$I$45:$I$46,[116]LTM!$I$51:$I$70,[116]LTM!$I$73,[116]LTM!$I$75:$I$79,[116]LTM!$I$86:$I$87,[116]LTM!$I$93:$I$98,[116]LTM!$I$121,[116]LTM!$I$151:$I$152,[116]LTM!$I$175:$I$192,[116]LTM!$I$196:$I$197</definedName>
    <definedName name="hn.MultByFXRatesTop4" hidden="1">[116]LTM!$J$22,[116]LTM!$J$24:$J$25,[116]LTM!$J$29:$J$30,[116]LTM!$J$34:$J$36,[116]LTM!$J$41,[116]LTM!$J$45:$J$46,[116]LTM!$J$51:$J$70,[116]LTM!$J$73,[116]LTM!$J$75:$J$79,[116]LTM!$J$86:$J$87,[116]LTM!$J$93:$J$98,[116]LTM!$J$121,[116]LTM!$J$151:$J$152,[116]LTM!$J$175:$J$192,[116]LTM!$J$196:$J$197</definedName>
    <definedName name="hn.MultByFXRatesTop5" hidden="1">[116]LTM!$L$22,[116]LTM!$L$24:$L$25,[116]LTM!$L$29:$L$30,[116]LTM!$L$34:$L$36,[116]LTM!$L$41,[116]LTM!$L$45:$L$46,[116]LTM!$L$51:$L$70,[116]LTM!$L$73,[116]LTM!$L$75:$L$79,[116]LTM!$L$86:$L$87,[116]LTM!$L$93:$L$98,[116]LTM!$L$121</definedName>
    <definedName name="hn.MultByFXRatesTop6" hidden="1">[116]LTM!$M$22,[116]LTM!$M$24:$M$25,[116]LTM!$M$29:$M$30,[116]LTM!$M$34:$M$36,[116]LTM!$M$41,[116]LTM!$M$45:$M$46,[116]LTM!$M$51:$M$70,[116]LTM!$M$73,[116]LTM!$M$75:$M$79,[116]LTM!$M$86:$M$87,[116]LTM!$M$93:$M$98,[116]LTM!$M$121,[116]LTM!$M$151:$M$152,[116]LTM!$M$175:$M$192,[116]LTM!$M$196:$M$197</definedName>
    <definedName name="hn.MultByFXRatesTop7" hidden="1">[116]LTM!$N$22,[116]LTM!$N$24:$N$25,[116]LTM!$N$29:$N$30,[116]LTM!$N$34:$N$36,[116]LTM!$N$41,[116]LTM!$N$45:$N$46,[116]LTM!$N$51:$N$70,[116]LTM!$N$73,[116]LTM!$N$75:$N$79,[116]LTM!$N$86:$N$87,[116]LTM!$N$93:$N$98,[116]LTM!$N$121,[116]LTM!$N$151:$N$152,[116]LTM!$N$175:$N$192,[116]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SCB" localSheetId="5">'[57]ADJ - RATE'!#REF!</definedName>
    <definedName name="HSCB" localSheetId="4">'[57]ADJ - RATE'!#REF!</definedName>
    <definedName name="HSCB" localSheetId="2">'[57]ADJ - RATE'!#REF!</definedName>
    <definedName name="HSCB" localSheetId="3">'[57]ADJ - RATE'!#REF!</definedName>
    <definedName name="HSCB">'[57]ADJ - RATE'!#REF!</definedName>
    <definedName name="ht">#REF!</definedName>
    <definedName name="HTML_CodePage" hidden="1">874</definedName>
    <definedName name="HTML_Control" localSheetId="1" hidden="1">{"'Model'!$A$1:$N$53"}</definedName>
    <definedName name="HTML_Control" localSheetId="9" hidden="1">{"'Model'!$A$1:$N$53"}</definedName>
    <definedName name="HTML_Control" localSheetId="7" hidden="1">{"'Model'!$A$1:$N$53"}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uu">#REF!</definedName>
    <definedName name="huy" hidden="1">{"'Sheet1'!$L$16"}</definedName>
    <definedName name="i">#REF!</definedName>
    <definedName name="IEPeXToEUR" hidden="1">#N/A</definedName>
    <definedName name="ier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 localSheetId="5">#REF!</definedName>
    <definedName name="In" localSheetId="4">#REF!</definedName>
    <definedName name="In" localSheetId="2">#REF!</definedName>
    <definedName name="In" localSheetId="3">#REF!</definedName>
    <definedName name="In">#REF!</definedName>
    <definedName name="Inco_term" localSheetId="5">#REF!</definedName>
    <definedName name="Inco_term" localSheetId="4">#REF!</definedName>
    <definedName name="Inco_term" localSheetId="2">#REF!</definedName>
    <definedName name="Inco_term" localSheetId="3">#REF!</definedName>
    <definedName name="Inco_term">#REF!</definedName>
    <definedName name="Inco_term_06" localSheetId="5">#REF!</definedName>
    <definedName name="Inco_term_06" localSheetId="4">#REF!</definedName>
    <definedName name="Inco_term_06" localSheetId="2">#REF!</definedName>
    <definedName name="Inco_term_06" localSheetId="3">#REF!</definedName>
    <definedName name="Inco_term_06">#REF!</definedName>
    <definedName name="income_by_month">#REF!</definedName>
    <definedName name="InputBasis">#REF!</definedName>
    <definedName name="Insurance" localSheetId="5">#REF!</definedName>
    <definedName name="Insurance" localSheetId="4">#REF!</definedName>
    <definedName name="Insurance" localSheetId="2">#REF!</definedName>
    <definedName name="Insurance" localSheetId="3">#REF!</definedName>
    <definedName name="Insurance">#REF!</definedName>
    <definedName name="int.">#REF!</definedName>
    <definedName name="InterestRate">#REF!</definedName>
    <definedName name="Internal_Grade" localSheetId="5">#REF!</definedName>
    <definedName name="Internal_Grade" localSheetId="4">#REF!</definedName>
    <definedName name="Internal_Grade" localSheetId="2">#REF!</definedName>
    <definedName name="Internal_Grade" localSheetId="3">#REF!</definedName>
    <definedName name="Internal_Grade">#REF!</definedName>
    <definedName name="Internal_Grade.__06" localSheetId="5">#REF!</definedName>
    <definedName name="Internal_Grade.__06" localSheetId="4">#REF!</definedName>
    <definedName name="Internal_Grade.__06" localSheetId="2">#REF!</definedName>
    <definedName name="Internal_Grade.__06" localSheetId="3">#REF!</definedName>
    <definedName name="Internal_Grade.__06">#REF!</definedName>
    <definedName name="Invoice_No." localSheetId="5">#REF!</definedName>
    <definedName name="Invoice_No." localSheetId="4">#REF!</definedName>
    <definedName name="Invoice_No." localSheetId="2">#REF!</definedName>
    <definedName name="Invoice_No." localSheetId="3">#REF!</definedName>
    <definedName name="Invoice_No.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39869.6748958333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LTMColHidden" hidden="1">FALSE</definedName>
    <definedName name="issecurerevolver2" hidden="1">#REF!</definedName>
    <definedName name="issecureseniore7" hidden="1">#REF!</definedName>
    <definedName name="Item" localSheetId="1">'[117]Master table'!$B$5:$I$296</definedName>
    <definedName name="Item" localSheetId="9">'[117]Master table'!$B$5:$I$296</definedName>
    <definedName name="Item" localSheetId="7">'[117]Master table'!$B$5:$I$296</definedName>
    <definedName name="Item" localSheetId="4">'[117]Master table'!$B$5:$I$296</definedName>
    <definedName name="Item" localSheetId="3">'[117]Master table'!$B$5:$I$296</definedName>
    <definedName name="Item">'[117]Master table'!$B$5:$I$296</definedName>
    <definedName name="Item_master" localSheetId="5">#REF!</definedName>
    <definedName name="Item_master" localSheetId="4">#REF!</definedName>
    <definedName name="Item_master" localSheetId="2">#REF!</definedName>
    <definedName name="Item_master" localSheetId="3">#REF!</definedName>
    <definedName name="Item_master">#REF!</definedName>
    <definedName name="Item_Master__06" localSheetId="5">#REF!</definedName>
    <definedName name="Item_Master__06" localSheetId="4">#REF!</definedName>
    <definedName name="Item_Master__06" localSheetId="2">#REF!</definedName>
    <definedName name="Item_Master__06" localSheetId="3">#REF!</definedName>
    <definedName name="Item_Master__06">#REF!</definedName>
    <definedName name="Item_name" localSheetId="1">'[117]Master table'!$B$6:$B$295</definedName>
    <definedName name="Item_name" localSheetId="9">'[117]Master table'!$B$6:$B$295</definedName>
    <definedName name="Item_name" localSheetId="7">'[117]Master table'!$B$6:$B$295</definedName>
    <definedName name="Item_name" localSheetId="4">'[117]Master table'!$B$6:$B$295</definedName>
    <definedName name="Item_name" localSheetId="3">'[117]Master table'!$B$6:$B$295</definedName>
    <definedName name="Item_name">'[117]Master table'!$B$6:$B$295</definedName>
    <definedName name="ITLeXToEUR" hidden="1">#N/A</definedName>
    <definedName name="iuoo">#REF!</definedName>
    <definedName name="Jan_Building">[52]BUILD95!$AB$9:$AB$17</definedName>
    <definedName name="Janitorial_Service___BDC">'[118]detail_profit&amp;loss'!#REF!</definedName>
    <definedName name="january" hidden="1">#REF!</definedName>
    <definedName name="jas">'[119]TrialBalance Q3-2002'!$A$1:$H$301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i">'[120]เงินกู้ MGC'!$F$15</definedName>
    <definedName name="jj">#REF!</definedName>
    <definedName name="JJJ">#REF!</definedName>
    <definedName name="jk">[121]ตั๋วเงินรับ!$F$1</definedName>
    <definedName name="joy">'[122]Trial Balance'!$A$1:$H$65536</definedName>
    <definedName name="Jul_Building">[52]BUILD95!$AH$9:$AH$17</definedName>
    <definedName name="Jun_Building">[52]BUILD95!$AG$9:$AG$17</definedName>
    <definedName name="k">[123]เงินกู้ธนชาติ!$G$2</definedName>
    <definedName name="K2.1">'[124]Trial Balance'!$A$1:$H$65536</definedName>
    <definedName name="kaa">#REF!</definedName>
    <definedName name="KC_Retur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[125]J2!$U$17</definedName>
    <definedName name="KF_Return">#REF!</definedName>
    <definedName name="KHJGDFGFHGHJ" hidden="1">{"cashflow",#N/A,FALSE,"cash flow"}</definedName>
    <definedName name="KJJJJJJHGTBV">#REF!</definedName>
    <definedName name="kk">#REF!</definedName>
    <definedName name="kkarih" hidden="1">{#N/A,#N/A,FALSE,"P&amp;LVIETNAM";#N/A,#N/A,FALSE,"P&amp;L summary";#N/A,#N/A,FALSE,"Treasury";#N/A,#N/A,FALSE,"CB";#N/A,#N/A,FALSE,"CEO ";#N/A,#N/A,FALSE,"IBG";#N/A,#N/A,FALSE,"FIN";#N/A,#N/A,FALSE,"BS97"}</definedName>
    <definedName name="KKJ">#REF!</definedName>
    <definedName name="KKK">'[126]เงินกู้ MGC'!$F$15</definedName>
    <definedName name="KKKK">[126]เงินกู้ธนชาติ!$E$17</definedName>
    <definedName name="kkkkk">'[127]인원계획-미화'!#REF!</definedName>
    <definedName name="kkkkkk">#REF!</definedName>
    <definedName name="kkkkkkkkk" hidden="1">#REF!</definedName>
    <definedName name="kkl">#REF!</definedName>
    <definedName name="kklk">#REF!</definedName>
    <definedName name="kl">[128]เงินกู้ธนชาติ!$E$17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[123]เงินกู้ธนชาติ!$B$4</definedName>
    <definedName name="Language" localSheetId="1">[72]Basic_Information!$E$4</definedName>
    <definedName name="Language" localSheetId="9">[72]Basic_Information!$E$4</definedName>
    <definedName name="Language" localSheetId="7">[72]Basic_Information!$E$4</definedName>
    <definedName name="Language" localSheetId="4">[72]Basic_Information!$E$4</definedName>
    <definedName name="Language" localSheetId="3">[72]Basic_Information!$E$4</definedName>
    <definedName name="Language">[72]Basic_Information!$E$4</definedName>
    <definedName name="LastCol">MATCH(REPT("z",255),#REF!)</definedName>
    <definedName name="LastRow">MATCH(9.99E+307,#REF!)</definedName>
    <definedName name="LB_023">'[129]FG-ISSUED'!#REF!</definedName>
    <definedName name="LDLDLDLDDCD">#REF!</definedName>
    <definedName name="lead">#REF!</definedName>
    <definedName name="leas">'[46]เงินกู้ MGC'!$B$4</definedName>
    <definedName name="LenderName">#REF!</definedName>
    <definedName name="Letter" localSheetId="5">#REF!</definedName>
    <definedName name="Letter" localSheetId="4">#REF!</definedName>
    <definedName name="Letter" localSheetId="2">#REF!</definedName>
    <definedName name="Letter" localSheetId="3">#REF!</definedName>
    <definedName name="Letter">#REF!</definedName>
    <definedName name="Letter2" localSheetId="5">#REF!</definedName>
    <definedName name="Letter2" localSheetId="4">#REF!</definedName>
    <definedName name="Letter2" localSheetId="2">#REF!</definedName>
    <definedName name="Letter2" localSheetId="3">#REF!</definedName>
    <definedName name="Letter2">#REF!</definedName>
    <definedName name="LIAB">#REF!</definedName>
    <definedName name="list">#REF!</definedName>
    <definedName name="list_portfolios" hidden="1">[130]Org!$C$35:$E$54</definedName>
    <definedName name="ListOffset" hidden="1">1</definedName>
    <definedName name="LIT">'[94]ADJ - RATE'!$B$2</definedName>
    <definedName name="litt1">#REF!</definedName>
    <definedName name="litt2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>#REF!</definedName>
    <definedName name="ll0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lll" hidden="1">{"sales",#N/A,FALSE,"SALES"}</definedName>
    <definedName name="LLLLLLLLLLLLLLLLLLLLLLLLLL">#REF!</definedName>
    <definedName name="lllppp">#REF!</definedName>
    <definedName name="Loan">[113]เงินกู้ธนชาติ!$B$4</definedName>
    <definedName name="Loan___0">[83]เงินกู้ธนชาติ!$B$4</definedName>
    <definedName name="Loan___4">[84]เงินกู้ธนชาติ!$B$4</definedName>
    <definedName name="Loan1">'[113]เงินกู้ MGC'!$B$4</definedName>
    <definedName name="Loan1___0">[83]เงินกู้MGC!$B$4</definedName>
    <definedName name="Loan1___4">[84]เงินกู้MGC!$B$4</definedName>
    <definedName name="Loan2">[131]เงินกู้ธนชาติ!$B$4</definedName>
    <definedName name="Loan3">'[131]เงินกู้ MGC'!$B$4</definedName>
    <definedName name="LoanAmount">#REF!</definedName>
    <definedName name="LoanIsGood">(#REF!*#REF!*#REF!*#REF!)&gt;0</definedName>
    <definedName name="Loann">[86]เงินกู้ธนชาติ!$B$4</definedName>
    <definedName name="Loann1">'[86]เงินกู้ MGC'!$B$4</definedName>
    <definedName name="Loannn">[86]เงินกู้ธนชาติ!$B$4</definedName>
    <definedName name="LoanPeriod">#REF!</definedName>
    <definedName name="LoanStartDate">#REF!</definedName>
    <definedName name="LOC">[89]type!$A$3:$B$125</definedName>
    <definedName name="Long">[113]เงินกู้ธนชาติ!$F$15</definedName>
    <definedName name="Long___0">[83]เงินกู้ธนชาติ!$F$15</definedName>
    <definedName name="Long___4">[84]เงินกู้ธนชาติ!$F$15</definedName>
    <definedName name="Long1">'[113]เงินกู้ MGC'!$F$15</definedName>
    <definedName name="Long1___0">[83]เงินกู้MGC!$F$15</definedName>
    <definedName name="Long1___4">[84]เงินกู้MGC!$F$15</definedName>
    <definedName name="Long2">'[132]เงินกู้ MGC'!$F$15</definedName>
    <definedName name="LonGG">[86]เงินกู้ธนชาติ!$F$15</definedName>
    <definedName name="Longg1">'[86]เงินกู้ MGC'!$F$15</definedName>
    <definedName name="Longgg">'[86]เงินกู้ MGC'!$F$15</definedName>
    <definedName name="Longggg">[86]เงินกู้ธนชาติ!$F$15</definedName>
    <definedName name="LowerAmount">'[133]PM-TE'!$E$30</definedName>
    <definedName name="lplan">[63]Header!$D$12</definedName>
    <definedName name="lrhlrh">#REF!</definedName>
    <definedName name="LT4031WT2212">'[129]FG-ISSUED'!#REF!</definedName>
    <definedName name="LUFeXToEUR" hidden="1">#N/A</definedName>
    <definedName name="LY_AccDepre_Building">[52]BUILD95!$AO$9:$AO$17</definedName>
    <definedName name="LY_NBV_Building">[52]BUILD95!$AP$9:$AP$17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r">[134]노무비!#REF!</definedName>
    <definedName name="Mar_Building">[52]BUILD95!$AD$9:$AD$17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y_Building">[52]BUILD95!$AF$9:$AF$17</definedName>
    <definedName name="MB">1000000</definedName>
    <definedName name="menu">#REF!</definedName>
    <definedName name="MerrillPrintIt" hidden="1">[69]!MerrillPrintIt</definedName>
    <definedName name="mf">#REF!</definedName>
    <definedName name="mgg">#REF!</definedName>
    <definedName name="mkt">#REF!</definedName>
    <definedName name="mm">IF(#REF!&lt;=5,INDEX(#REF!,(#REF!*5)-4),#REF!)</definedName>
    <definedName name="mmm">#REF!</definedName>
    <definedName name="MMMMMMMMMMMMMM">#REF!</definedName>
    <definedName name="mnn">[135]เงินกู้ธนชาติ!$G$2</definedName>
    <definedName name="Month" localSheetId="5">#REF!</definedName>
    <definedName name="Month" localSheetId="4">#REF!</definedName>
    <definedName name="Month" localSheetId="2">#REF!</definedName>
    <definedName name="Month" localSheetId="3">#REF!</definedName>
    <definedName name="Month">#REF!</definedName>
    <definedName name="MOO">[46]เงินกู้ธนชาติ!$G$2</definedName>
    <definedName name="MTH">[136]Index!$M$5</definedName>
    <definedName name="n">#REF!</definedName>
    <definedName name="nam">[136]Index!$M$7</definedName>
    <definedName name="Name" localSheetId="5">#REF!</definedName>
    <definedName name="Name" localSheetId="4">#REF!</definedName>
    <definedName name="Name" localSheetId="2">#REF!</definedName>
    <definedName name="Name" localSheetId="3">#REF!</definedName>
    <definedName name="Name">#REF!</definedName>
    <definedName name="NB2A.">#REF!</definedName>
    <definedName name="nbjlk">[99]เงินกู้ธนชาติ!$F$15</definedName>
    <definedName name="nbk">'[128]เงินกู้ MGC'!$E$17</definedName>
    <definedName name="nbvc">'[137]TrialBalance Q3-2002'!$A$1:$H$301</definedName>
    <definedName name="nee">#REF!</definedName>
    <definedName name="new">#REF!</definedName>
    <definedName name="NewName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ewRange" hidden="1">[69]!NewRange</definedName>
    <definedName name="nfa">'[138]7 Jan 02'!$D$38</definedName>
    <definedName name="nhaslk">#REF!</definedName>
    <definedName name="ni" hidden="1">{"conso",#N/A,FALSE,"cash flow"}</definedName>
    <definedName name="nkkd">'[3]????-??'!#REF!</definedName>
    <definedName name="nklnj">[139]เงินกู้ธนชาติ!$B$4</definedName>
    <definedName name="nko">#REF!</definedName>
    <definedName name="NL">#REF!</definedName>
    <definedName name="NLGeXToEUR" hidden="1">#N/A</definedName>
    <definedName name="nmkl">'[128]เงินกู้ MGC'!$B$4</definedName>
    <definedName name="nnn" hidden="1">{"conso",#N/A,FALSE,"cash flow"}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." localSheetId="5">#REF!</definedName>
    <definedName name="No." localSheetId="4">#REF!</definedName>
    <definedName name="No." localSheetId="2">#REF!</definedName>
    <definedName name="No." localSheetId="3">#REF!</definedName>
    <definedName name="No.">#REF!</definedName>
    <definedName name="noc">[140]J1!$L$10</definedName>
    <definedName name="noInputPeriod" hidden="1">121</definedName>
    <definedName name="NominalAmount">#REF!</definedName>
    <definedName name="Non" hidden="1">{#N/A,#N/A,FALSE,"P&amp;LVIETNAM";#N/A,#N/A,FALSE,"P&amp;L summary";#N/A,#N/A,FALSE,"Treasury";#N/A,#N/A,FALSE,"CB";#N/A,#N/A,FALSE,"CEO ";#N/A,#N/A,FALSE,"IBG";#N/A,#N/A,FALSE,"FIN";#N/A,#N/A,FALSE,"BS97"}</definedName>
    <definedName name="NonSig" hidden="1">{#N/A,#N/A,FALSE,"P&amp;LVIETNAM";#N/A,#N/A,FALSE,"P&amp;L summary";#N/A,#N/A,FALSE,"Treasury";#N/A,#N/A,FALSE,"CB";#N/A,#N/A,FALSE,"CEO ";#N/A,#N/A,FALSE,"IBG";#N/A,#N/A,FALSE,"FIN";#N/A,#N/A,FALSE,"BS97"}</definedName>
    <definedName name="Notes">#REF!</definedName>
    <definedName name="Nov_Building">[52]BUILD95!$AL$9:$AL$17</definedName>
    <definedName name="NOW">'[141]TB-2001-Apr''01'!#REF!</definedName>
    <definedName name="nu" hidden="1">{"cashflow",#N/A,FALSE,"cash flow"}</definedName>
    <definedName name="nu." hidden="1">{"cashflow",#N/A,FALSE,"cash flow"}</definedName>
    <definedName name="nuc">'[142]TrialBalance Q3-2002'!$A$1:$H$301</definedName>
    <definedName name="nuch">#REF!</definedName>
    <definedName name="nut" hidden="1">[143]A!#REF!</definedName>
    <definedName name="NvsEndTime">38660.3293087963</definedName>
    <definedName name="O">#REF!</definedName>
    <definedName name="o9ujoiuo">'[144]เงินกู้ MGC'!$B$4</definedName>
    <definedName name="ociuhdsoic">#REF!</definedName>
    <definedName name="oCT_bUILDING">[52]BUILD95!$AK$9:$AK$17</definedName>
    <definedName name="office">[145]anaysis_sheet!$A$2:$CV$297</definedName>
    <definedName name="old" hidden="1">{"cashflow",#N/A,FALSE,"cash flow"}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>#REF!</definedName>
    <definedName name="OPEN_USR_REC_USD">#REF!</definedName>
    <definedName name="Operationals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Order">'[129]FG-ISSUED'!#REF!</definedName>
    <definedName name="ORDER_NO." localSheetId="5">#REF!</definedName>
    <definedName name="ORDER_NO." localSheetId="4">#REF!</definedName>
    <definedName name="ORDER_NO." localSheetId="2">#REF!</definedName>
    <definedName name="ORDER_NO." localSheetId="3">#REF!</definedName>
    <definedName name="ORDER_NO.">#REF!</definedName>
    <definedName name="OrderTable" hidden="1">#REF!</definedName>
    <definedName name="OtherBasis">#REF!</definedName>
    <definedName name="p">[146]เงินกู้ธนชาติ!$B$4</definedName>
    <definedName name="Page_GLTBAR1">#REF!</definedName>
    <definedName name="PAGE2">#N/A</definedName>
    <definedName name="paul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Payment_Date" localSheetId="5">#REF!</definedName>
    <definedName name="Payment_Date" localSheetId="4">#REF!</definedName>
    <definedName name="Payment_Date" localSheetId="2">#REF!</definedName>
    <definedName name="Payment_Date" localSheetId="3">#REF!</definedName>
    <definedName name="Payment_Date">#REF!</definedName>
    <definedName name="Payment_method" localSheetId="5">#REF!</definedName>
    <definedName name="Payment_method" localSheetId="4">#REF!</definedName>
    <definedName name="Payment_method" localSheetId="2">#REF!</definedName>
    <definedName name="Payment_method" localSheetId="3">#REF!</definedName>
    <definedName name="Payment_method">#REF!</definedName>
    <definedName name="Payment_type" localSheetId="5">#REF!</definedName>
    <definedName name="Payment_type" localSheetId="4">#REF!</definedName>
    <definedName name="Payment_type" localSheetId="2">#REF!</definedName>
    <definedName name="Payment_type" localSheetId="3">#REF!</definedName>
    <definedName name="Payment_type">#REF!</definedName>
    <definedName name="PaymentsPerYear">#REF!</definedName>
    <definedName name="payroll">#REF!</definedName>
    <definedName name="PD" localSheetId="5">#REF!</definedName>
    <definedName name="PD" localSheetId="4">#REF!</definedName>
    <definedName name="PD" localSheetId="2">#REF!</definedName>
    <definedName name="PD" localSheetId="3">#REF!</definedName>
    <definedName name="PD">#REF!</definedName>
    <definedName name="PeriodEnding" localSheetId="1">[72]Basic_Information!$E$9</definedName>
    <definedName name="PeriodEnding" localSheetId="9">[72]Basic_Information!$E$9</definedName>
    <definedName name="PeriodEnding" localSheetId="7">[72]Basic_Information!$E$9</definedName>
    <definedName name="PeriodEnding" localSheetId="4">[72]Basic_Information!$E$9</definedName>
    <definedName name="PeriodEnding" localSheetId="3">[72]Basic_Information!$E$9</definedName>
    <definedName name="PeriodEnding">[72]Basic_Information!$E$9</definedName>
    <definedName name="PeriodInYear">'[147]P&amp;L'!$G$6</definedName>
    <definedName name="PeriodsInYear">#REF!</definedName>
    <definedName name="Pfdusiof">#REF!</definedName>
    <definedName name="PHYSICAL_SIGHT_TAC">#REF!</definedName>
    <definedName name="PHYSICAL_SIGHT_TIC">#REF!</definedName>
    <definedName name="pl" hidden="1">{"conso",#N/A,FALSE,"cash flow"}</definedName>
    <definedName name="PL_Def_Numeric_List_11_05">#REF!</definedName>
    <definedName name="PL12M">[148]PL12M!$A$1:$T$548</definedName>
    <definedName name="pla">#REF!</definedName>
    <definedName name="PlanningAmount">'[133]PM-TE'!$J$9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'[92]VariableII  period'!$E$150</definedName>
    <definedName name="plOtherIncome">#REF!</definedName>
    <definedName name="pl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oo">#REF!</definedName>
    <definedName name="Port" localSheetId="5">#REF!</definedName>
    <definedName name="Port" localSheetId="4">#REF!</definedName>
    <definedName name="Port" localSheetId="2">#REF!</definedName>
    <definedName name="Port" localSheetId="3">#REF!</definedName>
    <definedName name="Port">#REF!</definedName>
    <definedName name="Positionsbezeichnungen">'[149]GAAP Pru'!$E$15:$E$145</definedName>
    <definedName name="possible">#REF!</definedName>
    <definedName name="pp">#REF!</definedName>
    <definedName name="PPE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print">#REF!</definedName>
    <definedName name="Print_a">[150]!Print_a</definedName>
    <definedName name="_xlnm.Print_Area" localSheetId="0">BS!$A$1:$M$88</definedName>
    <definedName name="_xlnm.Print_Area" localSheetId="1">BS_21!$A$1:$M$91</definedName>
    <definedName name="_xlnm.Print_Area" localSheetId="8">'Cash flow EY'!$A$1:$L$75</definedName>
    <definedName name="_xlnm.Print_Area" localSheetId="9">'Cash flow''21'!$A$1:$K$80</definedName>
    <definedName name="_xlnm.Print_Area" localSheetId="6">Company!$A$1:$O$28</definedName>
    <definedName name="_xlnm.Print_Area" localSheetId="5">Consolidated!$A$1:$P$27</definedName>
    <definedName name="_xlnm.Print_Area" localSheetId="2">PL!$A$1:$K$100</definedName>
    <definedName name="_xlnm.Print_Area" localSheetId="3">'PL 21'!$A$1:$K$104</definedName>
    <definedName name="_xlnm.Print_Area">#REF!</definedName>
    <definedName name="Print_Area_MI" localSheetId="5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intArea">'[151]Incoms.sta.Sep-03'!#REF!</definedName>
    <definedName name="PrintArea_SET">OFFSET(#REF!,,,LastRow,LastCol)</definedName>
    <definedName name="Printysdf">#REF!</definedName>
    <definedName name="ProdForm" hidden="1">#REF!</definedName>
    <definedName name="Product" hidden="1">#REF!</definedName>
    <definedName name="PROMMIS">#REF!</definedName>
    <definedName name="property">#REF!</definedName>
    <definedName name="pteCxtEEURO" hidden="1">#N/A</definedName>
    <definedName name="PTEeXToEUR" hidden="1">#N/A</definedName>
    <definedName name="pu" hidden="1">{"'Sell_Office'!$C$5:$D$6"}</definedName>
    <definedName name="PurCost_Building">[52]BUILD95!$Z$9:$Z$17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IR322I_LoanSell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e">[99]เงินกู้ธนชาติ!$F$15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Report_PartDue_Detail">#REF!</definedName>
    <definedName name="Qry_Report_PartDue_Summary">#REF!</definedName>
    <definedName name="QTOTAL_CPD">[152]PL11!$D$5+[152]PL11!$D$6+[152]PL11!$E$5</definedName>
    <definedName name="Quantity__Kg" localSheetId="5">#REF!</definedName>
    <definedName name="Quantity__Kg" localSheetId="4">#REF!</definedName>
    <definedName name="Quantity__Kg" localSheetId="2">#REF!</definedName>
    <definedName name="Quantity__Kg" localSheetId="3">#REF!</definedName>
    <definedName name="Quantity__Kg">#REF!</definedName>
    <definedName name="qw" hidden="1">#REF!</definedName>
    <definedName name="qwet">#REF!</definedName>
    <definedName name="qwqwq" hidden="1">{"cashflow",#N/A,FALSE,"cash flow"}</definedName>
    <definedName name="qwww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ngeHigher">#REF!</definedName>
    <definedName name="RangeLower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CArea" hidden="1">#REF!</definedName>
    <definedName name="RE">#REF!</definedName>
    <definedName name="REC">[153]ตั๋วเงินรับ!$F$1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eipt_No." localSheetId="5">#REF!</definedName>
    <definedName name="Receipt_No." localSheetId="4">#REF!</definedName>
    <definedName name="Receipt_No." localSheetId="2">#REF!</definedName>
    <definedName name="Receipt_No." localSheetId="3">#REF!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definePrintTableRange" hidden="1">[69]!RedefinePrintTableRange</definedName>
    <definedName name="region">'[154]input data'!$B$4</definedName>
    <definedName name="Remark" localSheetId="5">#REF!</definedName>
    <definedName name="Remark" localSheetId="4">#REF!</definedName>
    <definedName name="Remark" localSheetId="2">#REF!</definedName>
    <definedName name="Remark" localSheetId="3">#REF!</definedName>
    <definedName name="Remark">#REF!</definedName>
    <definedName name="report" localSheetId="1">'[155]FA(NEW)'!$E$5:$G$45</definedName>
    <definedName name="report" localSheetId="9">'[155]FA(NEW)'!$E$5:$G$45</definedName>
    <definedName name="report" localSheetId="7">'[155]FA(NEW)'!$E$5:$G$45</definedName>
    <definedName name="report" localSheetId="4">'[155]FA(NEW)'!$E$5:$G$45</definedName>
    <definedName name="report" localSheetId="3">'[155]FA(NEW)'!$E$5:$G$45</definedName>
    <definedName name="report">'[155]FA(NEW)'!$E$5:$G$45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al_acc_name">#REF!</definedName>
    <definedName name="revenue">#REF!</definedName>
    <definedName name="rewa">[49]เงินกู้ธนชาติ!$F$15</definedName>
    <definedName name="rfg">#REF!</definedName>
    <definedName name="rik">IF(#REF!&lt;=5,INDEX(#REF!,(#REF!*5)-4),#REF!)</definedName>
    <definedName name="RM">'[94]ADJ - RATE'!$B$5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"*000000000000000"</definedName>
    <definedName name="rmcPeriod">9407</definedName>
    <definedName name="RowTitleRegion1..E9">#REF!</definedName>
    <definedName name="RowTitleRegion2..I7">#REF!</definedName>
    <definedName name="RowTitleRegion3..E9">#REF!</definedName>
    <definedName name="RowTitleRegion4..H9">#REF!</definedName>
    <definedName name="rr">#REF!</definedName>
    <definedName name="rrr">#REF!</definedName>
    <definedName name="rrrr">#REF!</definedName>
    <definedName name="rrrrr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rsedt">#REF!</definedName>
    <definedName name="rty">[46]เงินกู้ธนชาติ!$G$2</definedName>
    <definedName name="rwere" hidden="1">{#N/A,#N/A,FALSE,"COVER1.XLS ";#N/A,#N/A,FALSE,"RACT1.XLS";#N/A,#N/A,FALSE,"RACT2.XLS";#N/A,#N/A,FALSE,"ECCMP";#N/A,#N/A,FALSE,"WELDER.XLS"}</definedName>
    <definedName name="S">[41]Sheet1!$B$2:$B$186</definedName>
    <definedName name="S_ToP" hidden="1">{#N/A,#N/A,FALSE,"Sub-Mekong";#N/A,#N/A,FALSE,"IB";#N/A,#N/A,FALSE,"CB";#N/A,#N/A,FALSE,"CIB";#N/A,#N/A,FALSE,"Tsy - seg";#N/A,#N/A,FALSE,"Fin";#N/A,#N/A,FALSE,"CEO";#N/A,#N/A,FALSE,"VN"}</definedName>
    <definedName name="S0DF">#REF!</definedName>
    <definedName name="sa">#REF!</definedName>
    <definedName name="SAD">'[71]N0-Lead'!#REF!</definedName>
    <definedName name="SAL">[89]type!$D$3:$E$125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12" hidden="1">{#N/A,#N/A,FALSE,"P&amp;LVIETNAM";#N/A,#N/A,FALSE,"P&amp;L summary";#N/A,#N/A,FALSE,"Treasury";#N/A,#N/A,FALSE,"CB";#N/A,#N/A,FALSE,"CEO ";#N/A,#N/A,FALSE,"IBG";#N/A,#N/A,FALSE,"FIN";#N/A,#N/A,FALSE,"BS97"}</definedName>
    <definedName name="Salden">'[149]GAAP Pru'!$H$15:$H$145</definedName>
    <definedName name="sale">#REF!</definedName>
    <definedName name="SALECHP0150">284411.98-135053.74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 localSheetId="5">'[57]ADJ - RATE'!#REF!</definedName>
    <definedName name="SCB" localSheetId="4">'[57]ADJ - RATE'!#REF!</definedName>
    <definedName name="SCB" localSheetId="2">'[57]ADJ - RATE'!#REF!</definedName>
    <definedName name="SCB" localSheetId="3">'[57]ADJ - RATE'!#REF!</definedName>
    <definedName name="SCB">'[57]ADJ - RATE'!#REF!</definedName>
    <definedName name="ScheduledNumberOfPayments">#REF!</definedName>
    <definedName name="ScheduledPayment">#REF!</definedName>
    <definedName name="SChonsei">#REF!</definedName>
    <definedName name="scscsc" hidden="1">{"cashflow",#N/A,FALSE,"cash flow"}</definedName>
    <definedName name="sdad">'[24]N-4.4'!#REF!</definedName>
    <definedName name="sdasd" hidden="1">{"cashflow",#N/A,FALSE,"CASHFLOW "}</definedName>
    <definedName name="sdd">'[91]เงินกู้ MGC'!$F$15</definedName>
    <definedName name="sdds">#REF!</definedName>
    <definedName name="sdf" hidden="1">{#N/A,#N/A,FALSE,"Sub-Mekong";#N/A,#N/A,FALSE,"IB";#N/A,#N/A,FALSE,"CB";#N/A,#N/A,FALSE,"CIB";#N/A,#N/A,FALSE,"Tsy - seg";#N/A,#N/A,FALSE,"Fin";#N/A,#N/A,FALSE,"CEO";#N/A,#N/A,FALSE,"VN"}</definedName>
    <definedName name="sdfg">[109]เงินกู้ธนชาติ!$E$17</definedName>
    <definedName name="sdisu">#REF!</definedName>
    <definedName name="sdsadsds">#REF!</definedName>
    <definedName name="sdsd">#REF!</definedName>
    <definedName name="SDSDS">'[3]????-??'!#REF!</definedName>
    <definedName name="sdsdsdasda" hidden="1">{#N/A,#N/A,TRUE,"Insert";#N/A,#N/A,TRUE,"Balance Sheet";#N/A,#N/A,TRUE,"P&amp;L";#N/A,#N/A,TRUE,"Interest&amp;ManFees";#N/A,#N/A,TRUE,"Real Estate Assets for sale";#N/A,#N/A,TRUE,"Owned Fixed assets";#N/A,#N/A,TRUE,"Assets under capital lease";#N/A,#N/A,TRUE,"Group Investments";#N/A,#N/A,TRUE,"Deferred costs";#N/A,#N/A,TRUE,"Working capital";#N/A,#N/A,TRUE,"Debt";#N/A,#N/A,TRUE,"Obl under cap lease";#N/A,#N/A,TRUE,"Tax";#N/A,#N/A,TRUE,"Intercompanies";#N/A,#N/A,TRUE,"Commitments";#N/A,#N/A,TRUE,"Bad debts";#N/A,#N/A,TRUE,"Other receivables";#N/A,#N/A,TRUE,"Prepayments";#N/A,#N/A,TRUE,"Inventories";#N/A,#N/A,TRUE,"Non-group Investments";#N/A,#N/A,TRUE,"Accrued liabilities";#N/A,#N/A,TRUE,"Accrued interest";#N/A,#N/A,TRUE,"Intercompany";#N/A,#N/A,TRUE,"Fixed Assets"}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p_Building">[52]BUILD95!$AJ$9:$AJ$17</definedName>
    <definedName name="set">[156]set_!$A:$IV</definedName>
    <definedName name="sfdsf" hidden="1">#REF!</definedName>
    <definedName name="sfgrd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_TO" localSheetId="5">#REF!</definedName>
    <definedName name="SHIP_TO" localSheetId="4">#REF!</definedName>
    <definedName name="SHIP_TO" localSheetId="2">#REF!</definedName>
    <definedName name="SHIP_TO" localSheetId="3">#REF!</definedName>
    <definedName name="SHIP_TO">#REF!</definedName>
    <definedName name="Short">[113]เงินกู้ธนชาติ!$E$17</definedName>
    <definedName name="Short___0">[83]เงินกู้ธนชาติ!$E$17</definedName>
    <definedName name="Short___4">[84]เงินกู้ธนชาติ!$E$17</definedName>
    <definedName name="short1">'[113]เงินกู้ MGC'!$E$17</definedName>
    <definedName name="short1___0">[83]เงินกู้MGC!$E$17</definedName>
    <definedName name="short1___4">[84]เงินกู้MGC!$E$17</definedName>
    <definedName name="short2">'[157]เงินกู้ MGC'!$E$17</definedName>
    <definedName name="Short3">'[131]เงินกู้ MGC'!$E$17</definedName>
    <definedName name="Shortt">[86]เงินกู้ธนชาติ!$E$17</definedName>
    <definedName name="shortt1">'[86]เงินกู้ MGC'!$E$17</definedName>
    <definedName name="shorttt">'[86]เงินกู้ MGC'!$E$17</definedName>
    <definedName name="shuji" localSheetId="5">#REF!</definedName>
    <definedName name="shuji" localSheetId="4">#REF!</definedName>
    <definedName name="shuji" localSheetId="2">#REF!</definedName>
    <definedName name="shuji" localSheetId="3">#REF!</definedName>
    <definedName name="shuji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olver_typ" hidden="1">3</definedName>
    <definedName name="solver_val" hidden="1">0</definedName>
    <definedName name="SORT_VOUCH_DISP_ADD">#REF!</definedName>
    <definedName name="Spec">'[158]31.12.04'!#REF!</definedName>
    <definedName name="SpecialPrice" hidden="1">#REF!</definedName>
    <definedName name="sq">#REF!</definedName>
    <definedName name="sre">#REF!</definedName>
    <definedName name="ss" hidden="1">{"conso",#N/A,FALSE,"cash flow"}</definedName>
    <definedName name="sss">#REF!</definedName>
    <definedName name="sssssssssssssssssssss" hidden="1">{#N/A,#N/A,FALSE,"P&amp;LVIETNAM";#N/A,#N/A,FALSE,"P&amp;L summary";#N/A,#N/A,FALSE,"Treasury";#N/A,#N/A,FALSE,"CB";#N/A,#N/A,FALSE,"CEO ";#N/A,#N/A,FALSE,"IBG";#N/A,#N/A,FALSE,"FIN";#N/A,#N/A,FALSE,"BS97"}</definedName>
    <definedName name="st">#REF!</definedName>
    <definedName name="Standard">[105]STD!$M$5:$AD$85</definedName>
    <definedName name="StartDate">#REF!</definedName>
    <definedName name="STD">[159]STD!$B$3:$AB$44</definedName>
    <definedName name="Stub_Header2" hidden="1">[160]Lagasse!#REF!</definedName>
    <definedName name="stub_header22" hidden="1">#REF!</definedName>
    <definedName name="Stub_Header3" hidden="1">[160]Lagasse!#REF!</definedName>
    <definedName name="stub_header33" hidden="1">#REF!</definedName>
    <definedName name="stub_header43" hidden="1">#REF!</definedName>
    <definedName name="stub1" hidden="1">#REF!</definedName>
    <definedName name="stub2" hidden="1">[161]Gemstar!$I$11</definedName>
    <definedName name="stubheader" hidden="1">[161]Gemstar!$K$11</definedName>
    <definedName name="stubheader2" hidden="1">[161]Gemstar!$L$11</definedName>
    <definedName name="stubheader3" hidden="1">[161]Gemstar!$M$11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'[162]DATABASE -sumifTB'!$A$1:$A$65536</definedName>
    <definedName name="sumif_auditacccode">[163]GL06!$K$1:$K$65536</definedName>
    <definedName name="sumif_auditcode">[163]GL06!$I$1:$I$65536</definedName>
    <definedName name="sumif_auditvalue">[163]GL06!$J$1:$J$65536</definedName>
    <definedName name="sumif_code44">'[164]P&amp;LFINAL - 44'!$A$1:$A$65536</definedName>
    <definedName name="sumif_codePL">'[165]งบบริหาร PL-report'!$AS$1:$AS$65536</definedName>
    <definedName name="sumif_moncodeAsset">'[166]acc.depre-report-old'!$C$1:$C$65536</definedName>
    <definedName name="sumif_moncodeDep">'[166]acc.depre-report-old'!$B$1:$B$65536</definedName>
    <definedName name="sumif_monthaccname">'[166]acc.depre-report-old'!$E$1:$E$65536</definedName>
    <definedName name="sumif_monthcode">'[166]acc.depre-report-old'!$A$1:$A$65536</definedName>
    <definedName name="sumif_monthdepre">'[166]acc.depre-report-old'!$T$1:$T$65536</definedName>
    <definedName name="sumif_value_Cr">'[162]DATABASE -sumifTB'!$F$1:$F$65536</definedName>
    <definedName name="sumif_value_Dr">'[162]DATABASE -sumifTB'!$E$1:$E$65536</definedName>
    <definedName name="sumif_value44">'[164]P&amp;LFINAL - 44'!$G$1:$G$65536</definedName>
    <definedName name="sumif_ValuePL">'[165]งบบริหาร PL-report'!$AT$1:$AT$65536</definedName>
    <definedName name="summary_aging">#REF!</definedName>
    <definedName name="SUNG">#REF!</definedName>
    <definedName name="SYNF">#REF!</definedName>
    <definedName name="T">'[167]ELEC45-01'!#REF!</definedName>
    <definedName name="TABLE">#REF!</definedName>
    <definedName name="Table1">#REF!</definedName>
    <definedName name="tanoi">#REF!</definedName>
    <definedName name="Tarn">[132]เงินกู้ธนชาติ!$F$15</definedName>
    <definedName name="TAT" hidden="1">[168]TA!$C$7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'[169]TrialBalance Q3-2002'!$A$1:$H$301</definedName>
    <definedName name="TB_group" hidden="1">{"'Sell_Office'!$C$5:$D$6"}</definedName>
    <definedName name="TB_print" hidden="1">{"'Sell_Office'!$C$5:$D$6"}</definedName>
    <definedName name="TBARdiscount">#REF!</definedName>
    <definedName name="tbData">#REF!</definedName>
    <definedName name="tbIndex">#REF!</definedName>
    <definedName name="tbl_ProdInfo" hidden="1">#REF!</definedName>
    <definedName name="tbold">#REF!</definedName>
    <definedName name="TChonsei">#REF!</definedName>
    <definedName name="TDB">'[170]B&amp;S 1999'!#REF!</definedName>
    <definedName name="TDeposit">#REF!</definedName>
    <definedName name="TE">'[71]N0-Lead'!#REF!</definedName>
    <definedName name="TE_Pct">#REF!</definedName>
    <definedName name="Tea" hidden="1">{"'Sell_Office'!$C$5:$D$6"}</definedName>
    <definedName name="temp">#REF!</definedName>
    <definedName name="temp1">#REF!</definedName>
    <definedName name="temp2">#REF!</definedName>
    <definedName name="test" localSheetId="5">#REF!</definedName>
    <definedName name="test" localSheetId="4">#REF!</definedName>
    <definedName name="test" localSheetId="2">#REF!</definedName>
    <definedName name="test" localSheetId="3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'[171]Int.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testje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TESTKEYS">#REF!</definedName>
    <definedName name="TESTVKEY">#REF!</definedName>
    <definedName name="TextRefCopy1">'[172]K-1A'!#REF!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4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hreeQ">#REF!</definedName>
    <definedName name="tle">'[173]เงินกู้ MGC'!$E$17</definedName>
    <definedName name="To_Print">#REF!</definedName>
    <definedName name="To_Print_by_Date">#REF!</definedName>
    <definedName name="To_Print_ห้ามลบ">#REF!</definedName>
    <definedName name="toll1">'[174]D-con-toll'!$BV$10:$CB$17</definedName>
    <definedName name="toll2">'[174]D-con-toll'!$BV$23:$CA$32</definedName>
    <definedName name="toll3">'[174]D-con-toll'!$BW$39:$CA$44</definedName>
    <definedName name="tom" hidden="1">{#N/A,#N/A,FALSE,"Sub-Mekong";#N/A,#N/A,FALSE,"IB";#N/A,#N/A,FALSE,"CB";#N/A,#N/A,FALSE,"CIB";#N/A,#N/A,FALSE,"Tsy - seg";#N/A,#N/A,FALSE,"Fin";#N/A,#N/A,FALSE,"CEO";#N/A,#N/A,FALSE,"VN"}</definedName>
    <definedName name="TOP" hidden="1">#REF!</definedName>
    <definedName name="Total" localSheetId="5">#REF!</definedName>
    <definedName name="Total" localSheetId="4">#REF!</definedName>
    <definedName name="Total" localSheetId="2">#REF!</definedName>
    <definedName name="Total" localSheetId="3">#REF!</definedName>
    <definedName name="Total">#REF!</definedName>
    <definedName name="Total_MKT">[175]Cashflow!#REF!</definedName>
    <definedName name="TotalDepre_Building">[52]BUILD95!$AN$9:$AN$17</definedName>
    <definedName name="TotalEarlyPayments">SUM(#REF!)</definedName>
    <definedName name="TotalInterest">SUM(#REF!)</definedName>
    <definedName name="toy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tr">#REF!</definedName>
    <definedName name="TRent">#REF!</definedName>
    <definedName name="trfc_19">'[176]trfc02-26(Fes+Ses)'!$S$5:$S$8</definedName>
    <definedName name="tribal">#REF!</definedName>
    <definedName name="trt">#REF!</definedName>
    <definedName name="tt">[177]노무비!#REF!</definedName>
    <definedName name="ttr">#REF!</definedName>
    <definedName name="ttttt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tuck">[55]เจ้าหน้าที่แผนก!$A$1:$B$65536</definedName>
    <definedName name="Type" localSheetId="1">[178]Sheet1!$E$2:$E$4</definedName>
    <definedName name="Type" localSheetId="9">[178]Sheet1!$E$2:$E$4</definedName>
    <definedName name="Type" localSheetId="7">[178]Sheet1!$E$2:$E$4</definedName>
    <definedName name="Type" localSheetId="4">[178]Sheet1!$E$2:$E$4</definedName>
    <definedName name="Type" localSheetId="3">[178]Sheet1!$E$2:$E$4</definedName>
    <definedName name="Type">[178]Sheet1!$E$2:$E$4</definedName>
    <definedName name="tyuixgjx" hidden="1">{"sales",#N/A,FALSE,"SALES"}</definedName>
    <definedName name="U210new">#REF!</definedName>
    <definedName name="u64w">#REF!</definedName>
    <definedName name="UFPrn20050420155141">[179]Sum!$A$1:$M$37</definedName>
    <definedName name="uirfuy">[98]เงินกู้ธนชาติ!$F$15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nit" localSheetId="1">[72]Basic_Information!$E$11</definedName>
    <definedName name="Unit" localSheetId="9">[72]Basic_Information!$E$11</definedName>
    <definedName name="Unit" localSheetId="7">[72]Basic_Information!$E$11</definedName>
    <definedName name="Unit" localSheetId="4">[72]Basic_Information!$E$11</definedName>
    <definedName name="Unit" localSheetId="3">[72]Basic_Information!$E$11</definedName>
    <definedName name="Unit">[72]Basic_Information!$E$11</definedName>
    <definedName name="Units_Filled">[111]DATACNLT!#REF!</definedName>
    <definedName name="US">'[94]ADJ - RATE'!$B$3</definedName>
    <definedName name="Usa">#REF!</definedName>
    <definedName name="USD" localSheetId="5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>#REF!</definedName>
    <definedName name="uu" hidden="1">{"cashflow",#N/A,FALSE,"cash flow"}</definedName>
    <definedName name="uuuu">#REF!</definedName>
    <definedName name="VALUE">#REF!</definedName>
    <definedName name="variance" localSheetId="1">'[155]FA(NEW)'!$BI$5:$CF$44</definedName>
    <definedName name="variance" localSheetId="9">'[155]FA(NEW)'!$BI$5:$CF$44</definedName>
    <definedName name="variance" localSheetId="7">'[155]FA(NEW)'!$BI$5:$CF$44</definedName>
    <definedName name="variance" localSheetId="4">'[155]FA(NEW)'!$BI$5:$CF$44</definedName>
    <definedName name="variance" localSheetId="3">'[155]FA(NEW)'!$BI$5:$CF$44</definedName>
    <definedName name="variance">'[155]FA(NEW)'!$BI$5:$CF$44</definedName>
    <definedName name="Vat" localSheetId="5">#REF!</definedName>
    <definedName name="Vat" localSheetId="4">#REF!</definedName>
    <definedName name="Vat" localSheetId="2">#REF!</definedName>
    <definedName name="Vat" localSheetId="3">#REF!</definedName>
    <definedName name="Vat">#REF!</definedName>
    <definedName name="vdf">[180]ตั๋วเงินรับ!$F$1</definedName>
    <definedName name="vhj">#REF!</definedName>
    <definedName name="vhubjnk">#REF!</definedName>
    <definedName name="vnbvuly" hidden="1">{"income",#N/A,FALSE,"INCOME"}</definedName>
    <definedName name="voice" localSheetId="5">#REF!</definedName>
    <definedName name="voice" localSheetId="4">#REF!</definedName>
    <definedName name="voice" localSheetId="2">#REF!</definedName>
    <definedName name="voice" localSheetId="3">#REF!</definedName>
    <definedName name="voice">#REF!</definedName>
    <definedName name="VR">[181]macroA!#REF!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yfyhj">[99]เงินกู้ธนชาติ!$G$2</definedName>
    <definedName name="w">'[99]เงินกู้ MGC'!$B$4</definedName>
    <definedName name="wat">[125]J1!$L$10</definedName>
    <definedName name="WDEWFCD" hidden="1">#REF!</definedName>
    <definedName name="we">[49]เงินกู้ธนชาติ!$E$17</definedName>
    <definedName name="wer">[182]J1!$L$10</definedName>
    <definedName name="werert">#REF!</definedName>
    <definedName name="wfn" hidden="1">{#N/A,#N/A,TRUE,"Financials";#N/A,#N/A,TRUE,"Operating Statistics";#N/A,#N/A,TRUE,"Capex &amp; Depreciation";#N/A,#N/A,TRUE,"Debt"}</definedName>
    <definedName name="wht">'[183]2007'!$A$2:$J$37</definedName>
    <definedName name="workbook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612.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wrn.613." hidden="1">{#N/A,#N/A,FALSE,"Schalter u. Päckchen";#N/A,#N/A,FALSE,"Selbstbucher";#N/A,#N/A,FALSE,"Infopost Schwer";#N/A,#N/A,FALSE,"Zusatzleistungen";#N/A,#N/A,FALSE,"INTERNAT POST Bf i.d.A";#N/A,#N/A,FALSE,"INTERNAT POST Fracht i.d.A.";#N/A,#N/A,FALSE,"INTERNAT POST Bf a.d.A.";#N/A,#N/A,FALSE,"INTERNAT POST Fracht a.d.A."}</definedName>
    <definedName name="wrn.614." hidden="1">{#N/A,#N/A,FALSE,"PF PBANK";#N/A,#N/A,FALSE,"POSTFILIALEN TELEKOM";#N/A,#N/A,FALSE,"POSTFILIALEN LSTG F DRITTE";#N/A,#N/A,FALSE,"POSTFILIALEN HANDELSWARE"}</definedName>
    <definedName name="wrn.615." hidden="1">{#N/A,#N/A,FALSE,"SFD";#N/A,#N/A,FALSE,"RENTE"}</definedName>
    <definedName name="wrn.A." hidden="1">{#N/A,#N/A,FALSE,"Sheet1";#N/A,#N/A,FALSE,"Compliance";#N/A,#N/A,FALSE,"Liquidity Summary - Local";#N/A,#N/A,FALSE,"Liquidity Summary - Foreign";#N/A,#N/A,FALSE,"Interest Rate Risk - Local";#N/A,#N/A,FALSE,"Interest Rate Risk - Foreign";#N/A,#N/A,FALSE,"Sources &amp; Uses - Local";#N/A,#N/A,FALSE,"Sources &amp; Uses - Foreign";#N/A,#N/A,FALSE,"Forecast-USD";#N/A,#N/A,FALSE,"Forecast-VND"}</definedName>
    <definedName name="wrn.acall." hidden="1">{"acmonth",#N/A,FALSE,"AirControls";"acroll",#N/A,FALSE,"AirControls";"acprof",#N/A,FALSE,"AirControls"}</definedName>
    <definedName name="wrn.acmonth." hidden="1">{"acmonth",#N/A,FALSE,"AirControls"}</definedName>
    <definedName name="wrn.acprof." hidden="1">{"acprof",#N/A,FALSE,"AirControls"}</definedName>
    <definedName name="wrn.acroll." hidden="1">{"acroll",#N/A,FALSE,"AirControls"}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ericht." hidden="1">{#N/A,#N/A,FALSE,"Briefsendungen i. d. A.";#N/A,#N/A,FALSE,"Frachtpost i. d. A.";#N/A,#N/A,FALSE,"Briefsendungen a. d. A.";#N/A,#N/A,FALSE,"Frachtpost a. d. A.";#N/A,#N/A,FALSE,"Erlöse";#N/A,#N/A,FALSE,"Briefpost";#N/A,#N/A,FALSE,"Frachtpost";#N/A,#N/A,FALSE,"Postfilialen";#N/A,#N/A,FALSE,"ePost";#N/A,#N/A,FALSE,"Philatelie";#N/A,#N/A,FALSE,"Postrentendienst";#N/A,#N/A,FALSE,"Dritte";#N/A,#N/A,FALSE,"Telekom";#N/A,#N/A,FALSE,"Postbank";#N/A,#N/A,FALSE,"Immobilien LSU"}</definedName>
    <definedName name="wrn.bobsum." hidden="1">{"bobsum",#N/A,FALSE,"BobSummary"}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osit" hidden="1">{#N/A,#N/A,FALSE,"Sub-Mekong";#N/A,#N/A,FALSE,"IB";#N/A,#N/A,FALSE,"CB";#N/A,#N/A,FALSE,"CIB";#N/A,#N/A,FALSE,"Tsy - seg";#N/A,#N/A,FALSE,"Fin";#N/A,#N/A,FALSE,"CEO";#N/A,#N/A,FALSE,"VN"}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s." hidden="1">{#N/A,#N/A,FALSE,"P&amp;L - segmental";#N/A,#N/A,FALSE,"BSheet";#N/A,#N/A,FALSE,"Cashflow"}</definedName>
    <definedName name="wrn.Full._.Financials." hidden="1">{#N/A,#N/A,TRUE,"Financials";#N/A,#N/A,TRUE,"Operating Statistics";#N/A,#N/A,TRUE,"Capex &amp; Depreciation";#N/A,#N/A,TRUE,"Debt"}</definedName>
    <definedName name="wrn.FULLPLN." hidden="1">{"FULLPLN",#N/A,FALSE,"Full Yr vs Plan"}</definedName>
    <definedName name="wrn.fullprior." hidden="1">{"fullprior",#N/A,FALSE,"Full Yr v Prior"}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One._.Pager._.plus._.Technicals." hidden="1">{#N/A,#N/A,FALSE,"One Pager";#N/A,#N/A,FALSE,"Technical"}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97schedules." hidden="1">{"plansummary",#N/A,FALSE,"PlanSummary";"sales",#N/A,FALSE,"Sales Rec";"productivity",#N/A,FALSE,"Productivity Rec";"capitalspending",#N/A,FALSE,"Capital Spending"}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qtrpvs." hidden="1">{#N/A,#N/A,FALSE,"CurQtr vsPriorQ"}</definedName>
    <definedName name="wrn.qtrpyr." hidden="1">{"qtrpyr",#N/A,FALSE,"CurQTR vsPriorY"}</definedName>
    <definedName name="wrn.Quarter._.Pack." hidden="1">{#N/A,#N/A,TRUE,"Insert";#N/A,#N/A,TRUE,"Balance Sheet";#N/A,#N/A,TRUE,"P&amp;L";#N/A,#N/A,TRUE,"Interest&amp;ManFees";#N/A,#N/A,TRUE,"Real Estate Assets for sale";#N/A,#N/A,TRUE,"Owned Fixed assets";#N/A,#N/A,TRUE,"Assets under capital lease";#N/A,#N/A,TRUE,"Group Investments";#N/A,#N/A,TRUE,"Deferred costs";#N/A,#N/A,TRUE,"Working capital";#N/A,#N/A,TRUE,"Debt";#N/A,#N/A,TRUE,"Obl under cap lease";#N/A,#N/A,TRUE,"Tax";#N/A,#N/A,TRUE,"Intercompanies";#N/A,#N/A,TRUE,"Commitments";#N/A,#N/A,TRUE,"Bad debts";#N/A,#N/A,TRUE,"Other receivables";#N/A,#N/A,TRUE,"Prepayments";#N/A,#N/A,TRUE,"Inventories";#N/A,#N/A,TRUE,"Non-group Investments";#N/A,#N/A,TRUE,"Accrued liabilities";#N/A,#N/A,TRUE,"Accrued interest";#N/A,#N/A,TRUE,"Intercompany";#N/A,#N/A,TRUE,"Fixed Assets"}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._.2." hidden="1">{#N/A,#N/A,FALSE,"Hotel Details";#N/A,#N/A,FALSE,"Bud-Summary";#N/A,#N/A,FALSE,"P&amp;L-Current";#N/A,#N/A,FALSE,"P&amp;L-Current R$";#N/A,#N/A,FALSE,"P&amp;L-YTD";#N/A,#N/A,FALSE,"Balance-Sheet";#N/A,#N/A,FALSE,"Cashflow YTD";#N/A,#N/A,FALSE,"Check List"}</definedName>
    <definedName name="wrn.REPORT_EST." hidden="1">{"PRINT_EST",#N/A,FALSE,"ESTMON"}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" hidden="1">{"bobsum",#N/A,FALSE,"BobSummary";"Month",#N/A,FALSE,"Mnthly Roll";"fullprior",#N/A,FALSE,"Full Yr v Prior";"FULLPLN",#N/A,FALSE,"Full Yr vs Plan"}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call." hidden="1">{"scmonth",#N/A,FALSE,"Super";"scroll",#N/A,FALSE,"Super";"scprof",#N/A,FALSE,"Super"}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.事業開發." hidden="1">{#N/A,#N/A,TRUE,"事業開發本部(業)";#N/A,#N/A,TRUE,"事-部辦(業)";#N/A,#N/A,TRUE,"事-第一(業)";#N/A,#N/A,TRUE,"事-第二(業)";#N/A,#N/A,TRUE,"事-第三(業)";#N/A,#N/A,TRUE,"事-第四(業)"}</definedName>
    <definedName name="wrn.客服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wrn.客服.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wrn.工務資訊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工務資訊研發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工務資訊研發.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wrn.業務" hidden="1">{#N/A,#N/A,TRUE,"營業本部(業)";#N/A,#N/A,TRUE,"業務本部(業)";#N/A,#N/A,TRUE,"業-部辦(業)";#N/A,#N/A,TRUE,"業-北直營(業)";#N/A,#N/A,TRUE,"業-中直營(業)";#N/A,#N/A,TRUE,"業-南直營(業)";#N/A,#N/A,TRUE,"業-直銷(業)";#N/A,#N/A,TRUE,"業-經銷(業)";#N/A,#N/A,TRUE,"業-營管(業)";#N/A,#N/A,TRUE,"業-裝修(業)"}</definedName>
    <definedName name="wrn.業務本部." hidden="1">{#N/A,#N/A,TRUE,"營業本部(業)";#N/A,#N/A,TRUE,"業務本部(業)";#N/A,#N/A,TRUE,"業-部辦(業)";#N/A,#N/A,TRUE,"業-北直營(業)";#N/A,#N/A,TRUE,"業-中直營(業)";#N/A,#N/A,TRUE,"業-南直營(業)";#N/A,#N/A,TRUE,"業-直銷(業)";#N/A,#N/A,TRUE,"業-經銷(業)";#N/A,#N/A,TRUE,"業-營管(業)";#N/A,#N/A,TRUE,"業-裝修(業)"}</definedName>
    <definedName name="wrn.管理本部." hidden="1">{#N/A,#N/A,TRUE,"管理本部(業)";#N/A,#N/A,TRUE,"管-部辦(業)";#N/A,#N/A,TRUE,"管-人事(業)";#N/A,#N/A,TRUE,"管-資材(業)";#N/A,#N/A,TRUE,"管-總務(業)"}</definedName>
    <definedName name="wrn.行銷." hidden="1">{#N/A,#N/A,TRUE,"行銷本部 (業)";#N/A,#N/A,TRUE,"行-部辦(業)";#N/A,#N/A,TRUE,"行-行銷(業)";#N/A,#N/A,TRUE,"行-計劃(業)";#N/A,#N/A,TRUE,"行-媒體(業)"}</definedName>
    <definedName name="wt_JUNE2008">[41]Sheet1!$K$2:$K$186</definedName>
    <definedName name="wth">'[183]2007'!$F$2:$F$37</definedName>
    <definedName name="WW" hidden="1">{"cashflow",#N/A,FALSE,"cash flow"}</definedName>
    <definedName name="wwqq" hidden="1">{"cashflow",#N/A,FALSE,"cash flow"}</definedName>
    <definedName name="WWW">#REF!</definedName>
    <definedName name="www.">[184]TB!$A$1:$H$65536</definedName>
    <definedName name="www..">[184]TB!$A$1:$A$65536</definedName>
    <definedName name="wwwww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[135]เงินกู้ธนชาติ!$B$4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'[185]Trial Balance'!$A$1:$H$65536</definedName>
    <definedName name="XXX" hidden="1">{"conso",#N/A,FALSE,"cash flow"}</definedName>
    <definedName name="xxxxx" hidden="1">{#N/A,#N/A,FALSE,"SFD";#N/A,#N/A,FALSE,"RENTE"}</definedName>
    <definedName name="yagi" localSheetId="5">#REF!</definedName>
    <definedName name="yagi" localSheetId="4">#REF!</definedName>
    <definedName name="yagi" localSheetId="2">#REF!</definedName>
    <definedName name="yagi" localSheetId="3">#REF!</definedName>
    <definedName name="yagi">#REF!</definedName>
    <definedName name="YE">'[71]N0-Lead'!#REF!</definedName>
    <definedName name="Year_end">#REF!</definedName>
    <definedName name="YearEnd">'[71]N0-Lead'!#REF!</definedName>
    <definedName name="yg7ui">[99]เงินกู้ธนชาติ!$B$4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ticfhht" hidden="1">{"hilight1",#N/A,FALSE,"HILIGHT1"}</definedName>
    <definedName name="yr">#REF!</definedName>
    <definedName name="ytdbs">#REF!</definedName>
    <definedName name="ytdbs1">#REF!</definedName>
    <definedName name="ytdpl">#REF!</definedName>
    <definedName name="ytdpl1">#REF!</definedName>
    <definedName name="yti76" hidden="1">{"hilight2",#N/A,FALSE,"HILIGHT2"}</definedName>
    <definedName name="ytixgfjx" hidden="1">{"revable",#N/A,FALSE,"REVABLE"}</definedName>
    <definedName name="ytuio">#REF!</definedName>
    <definedName name="yu">#REF!</definedName>
    <definedName name="yuitycv" hidden="1">{"index",#N/A,FALSE,"INDEX"}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Z_1088741D_F37A_4A34_8EDB_E70FB9E8AF6A_.wvu.Cols" hidden="1">#REF!</definedName>
    <definedName name="Z_1088741D_F37A_4A34_8EDB_E70FB9E8AF6A_.wvu.PrintArea" hidden="1">#REF!</definedName>
    <definedName name="Z_1088741D_F37A_4A34_8EDB_E70FB9E8AF6A_.wvu.Rows" hidden="1">#REF!</definedName>
    <definedName name="Z_8A8AA4F7_5EE5_11D1_AAA6_0060B0A3C924_.wvu.Rows" hidden="1">#REF!,#REF!</definedName>
    <definedName name="Z_9A8E6326_60A8_11D1_AAA6_0060B0A3C924_.wvu.Rows" hidden="1">'[186]Debt analysis'!$A$49:$IV$63,[186]BSHEET!#REF!,[186]BSHEET!#REF!,[186]BSHEET!#REF!,[186]BSHEET!$A$163:$IV$174,[186]BSHEET!$A$188:$IV$215,[186]BSHEET!$A$242:$IV$521,[186]BSHEET!$A$288:$IV$308,[186]BSHEET!#REF!,[186]BSHEET!#REF!,[186]BSHEET!#REF!,[186]BSHEET!$A$336:$IV$341,[186]BSHEET!$A$319:$IV$327,[186]BSHEET!$A$344:$IV$348,[186]BSHEET!$A$354:$IV$402,[186]BSHEET!$A$84:$IV$89,[186]BSHEET!$A$409:$IV$436</definedName>
    <definedName name="Z_9A8E6327_60A8_11D1_AAA6_0060B0A3C924_.wvu.Rows" hidden="1">'[186]Debt analysis'!$A$49:$IV$63,[186]BSHEET!#REF!,[186]BSHEET!#REF!,[186]BSHEET!#REF!,[186]BSHEET!$A$163:$IV$174,[186]BSHEET!$A$188:$IV$215,[186]BSHEET!$A$242:$IV$521,[186]BSHEET!$A$288:$IV$308,[186]BSHEET!#REF!,[186]BSHEET!#REF!,[186]BSHEET!#REF!,[186]BSHEET!$A$336:$IV$341,[186]BSHEET!$A$319:$IV$327,[186]BSHEET!$A$344:$IV$348,[186]BSHEET!$A$354:$IV$402,[186]BSHEET!$A$84:$IV$89,[186]BSHEET!$A$409:$IV$436</definedName>
    <definedName name="Z_9A8E6328_60A8_11D1_AAA6_0060B0A3C924_.wvu.Rows" hidden="1">'[186]Debt analysis'!$A$49:$IV$63,[186]BSHEET!#REF!,[186]BSHEET!#REF!,[186]BSHEET!#REF!,[186]BSHEET!$A$163:$IV$174,[186]BSHEET!$A$188:$IV$215,[186]BSHEET!$A$242:$IV$521,[186]BSHEET!$A$288:$IV$308,[186]BSHEET!#REF!,[186]BSHEET!#REF!,[186]BSHEET!#REF!,[186]BSHEET!$A$336:$IV$341,[186]BSHEET!$A$319:$IV$327,[186]BSHEET!$A$344:$IV$348,[186]BSHEET!$A$354:$IV$402,[186]BSHEET!$A$84:$IV$89,[186]BSHEET!$A$409:$IV$436</definedName>
    <definedName name="Z_A59403E2_53A1_11D7_8751_0050DA92D794_.wvu.Cols" hidden="1">#REF!</definedName>
    <definedName name="Z_A59403E2_53A1_11D7_8751_0050DA92D794_.wvu.PrintArea" hidden="1">#REF!</definedName>
    <definedName name="Z_A59403E2_53A1_11D7_8751_0050DA92D794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sdfg">#REF!</definedName>
    <definedName name="zxcvb">#REF!</definedName>
    <definedName name="zxcvbmn">'[187]TrialBalance Q3-2002'!$A$1:$H$301</definedName>
    <definedName name="Zxcvbnm">#REF!</definedName>
    <definedName name="zxv">#REF!</definedName>
    <definedName name="zz" hidden="1">{"cashflow",#N/A,FALSE,"cash flow"}</definedName>
    <definedName name="เงินกู้">#REF!</definedName>
    <definedName name="เงินฝากประจำ">#REF!</definedName>
    <definedName name="เจ้าหน้าที่_แผนก">[55]เจ้าหน้าที่แผนก!$A$1:$B$65536</definedName>
    <definedName name="เจ้าหน้าที่ส่งเสริม">[55]เจ้าหน้าที่แผนก!$A$1:$A$65536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แม่สอด">#REF!</definedName>
    <definedName name="โครงการ">[188]PRO1!$A$1:$P$22</definedName>
    <definedName name="โอน">#REF!</definedName>
    <definedName name="โอน3">[189]노무비!#REF!</definedName>
    <definedName name="ไข่ไก่">[190]PRO1!$A$1:$P$22</definedName>
    <definedName name="ก">'[191]0160_12'!$K$2:$K$1395</definedName>
    <definedName name="ก138">'[192]คชจ.ดำเนินงาน6-43'!#REF!</definedName>
    <definedName name="กกก">'[191]0160_12'!$L$2:$L$1395</definedName>
    <definedName name="กกดกดก" hidden="1">#REF!</definedName>
    <definedName name="กนย">[193]Sheet2!$A$2:$A$4</definedName>
    <definedName name="กระแสรายวัน">#REF!</definedName>
    <definedName name="กระบี่">#REF!</definedName>
    <definedName name="กห">#REF!</definedName>
    <definedName name="ขอนแก่น">#REF!</definedName>
    <definedName name="คช">[194]เครื่องมือ!$B$391</definedName>
    <definedName name="คชจ.Q3">[195]Exp!$B$1:$AD$39</definedName>
    <definedName name="คชผ4">[194]เครื่องมือ!$J$391</definedName>
    <definedName name="คชผ5">[194]เครื่องมือ!$K$391</definedName>
    <definedName name="คชผ6">[194]เครื่องมือ!$L$391</definedName>
    <definedName name="คต25">[196]เครื่องตกแต่ง!$B$76</definedName>
    <definedName name="คม25">[196]เครื่องมือ!$B$131</definedName>
    <definedName name="จน.ตาย">[188]PRO1!$A$1:$P$22</definedName>
    <definedName name="จน.ตาย2">[190]PRO1!$A$1:$P$22</definedName>
    <definedName name="ชุมพร">#REF!</definedName>
    <definedName name="ดหเกหกเ" hidden="1">[26]Operating!#REF!</definedName>
    <definedName name="ตรัง">#REF!</definedName>
    <definedName name="ท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ัตตานี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พัทยา">#REF!</definedName>
    <definedName name="พัน">1000</definedName>
    <definedName name="พันธบัตร">#REF!</definedName>
    <definedName name="ฟ12639">#REF!</definedName>
    <definedName name="ฟ218">'[192]คชจ.ดำเนินงาน6-43'!#REF!</definedName>
    <definedName name="ฟ255">'[192]คชจ.ดำเนินงาน6-43'!#REF!</definedName>
    <definedName name="ฟ35">#REF!</definedName>
    <definedName name="ฟ420">'[192]คชจ.ดำเนินงาน6-43'!#REF!</definedName>
    <definedName name="ฟ70">'[197]S-5'!#REF!</definedName>
    <definedName name="ฟ80">#REF!</definedName>
    <definedName name="ฟฟ">'[191]0160_12'!$H$2:$H$1395</definedName>
    <definedName name="ฟๅ">#REF!</definedName>
    <definedName name="ฟๅจ">#REF!</definedName>
    <definedName name="ภาษีนิติ">#REF!</definedName>
    <definedName name="ภูเก็ต">#REF!</definedName>
    <definedName name="ย">[194]ยานพาหนะ!$B$79</definedName>
    <definedName name="รัชดา">#REF!</definedName>
    <definedName name="ราน">'[191]0160_12'!$I$2:$I$1395</definedName>
    <definedName name="ฤ1">[198]ยานพาหนะ!#REF!</definedName>
    <definedName name="ลบ">1000000</definedName>
    <definedName name="ลูกหนี้">#REF!</definedName>
    <definedName name="ศรีนครินทร์">#REF!</definedName>
    <definedName name="ศูนย์คลองตัน">#REF!</definedName>
    <definedName name="สต๊อก">[188]PRO1!$A$1:$P$22</definedName>
    <definedName name="สระบุรี">#REF!</definedName>
    <definedName name="สุราษฎร์">#REF!</definedName>
    <definedName name="ห">'[191]0160_12'!$C$2:$C$1395</definedName>
    <definedName name="ห43">'[199]Detail Item'!#REF!</definedName>
    <definedName name="หกดเ">[200]เงินกู้ธนชาติ!$E$17</definedName>
    <definedName name="หกำ">IF(#REF!&lt;=5,INDEX(#REF!,(#REF!*5)-4),#REF!)</definedName>
    <definedName name="หห">'[191]0160_12'!$D$2:$D$1395</definedName>
    <definedName name="หหหฟ">'[191]0160_12'!$A$1:$M$1</definedName>
    <definedName name="หหหห">'[191]0160_12'!$A$2:$M$1395</definedName>
    <definedName name="หาดใหญ่">#REF!</definedName>
    <definedName name="หุ้นกู้">#REF!</definedName>
    <definedName name="อ">[194]อาคาร!$B$70</definedName>
    <definedName name="อ2">[196]อาคาร!$B$19</definedName>
    <definedName name="อ25">[196]อาคาร!$K$19</definedName>
    <definedName name="อ26">[196]อาคาร!$L$19</definedName>
    <definedName name="ออมทรัพย์">#REF!</definedName>
    <definedName name="อุดร">#REF!</definedName>
    <definedName name="อุบล">#REF!</definedName>
    <definedName name="보보봅">'[201]인원계획-미화'!#REF!</definedName>
    <definedName name="셀노트4">[66]노무비!#REF!</definedName>
    <definedName name="연봉">'[127]인원계획-미화'!#REF!</definedName>
    <definedName name="五大類預算12月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  <definedName name="印刷">'[202]03中'!#REF!</definedName>
    <definedName name="差異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差異分析" hidden="1">{#N/A,#N/A,TRUE,"客服本部(業)";#N/A,#N/A,TRUE,"客-部辦(業)";#N/A,#N/A,TRUE,"客-專案(業)";#N/A,#N/A,TRUE,"客-支援(業)";#N/A,#N/A,TRUE,"客-專一(業)";#N/A,#N/A,TRUE,"客-專二(業)";#N/A,#N/A,TRUE,"客-專三(業)";#N/A,#N/A,TRUE,"客-專四(業)";#N/A,#N/A,TRUE,"客-專五(業)";#N/A,#N/A,TRUE,"客-專五(業)";#N/A,#N/A,TRUE,"客-專六(業)";#N/A,#N/A,TRUE,"客-專七(業)";#N/A,#N/A,TRUE,"客-系統處(業)"}</definedName>
    <definedName name="差異分析AUDIT" hidden="1">{#N/A,#N/A,TRUE,"工務本部(業)";#N/A,#N/A,TRUE,"工-部辦(業)";#N/A,#N/A,TRUE,"工-設計(業)";#N/A,#N/A,TRUE,"工-工務(業)";#N/A,#N/A,TRUE,"工-網管(業)";#N/A,#N/A,TRUE,"工-一維(業)";#N/A,#N/A,TRUE,"工-二維(業)";#N/A,#N/A,TRUE,"工-三維(業)";#N/A,#N/A,TRUE,"工-四維(業)";#N/A,#N/A,TRUE,"資訊管理本部(業)";#N/A,#N/A,TRUE,"研發本部(業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7" l="1"/>
  <c r="H22" i="7" l="1"/>
  <c r="K21" i="6" l="1"/>
  <c r="I21" i="6"/>
  <c r="G21" i="6"/>
  <c r="E21" i="6"/>
  <c r="E16" i="6"/>
  <c r="E62" i="6" l="1"/>
  <c r="G28" i="4" l="1"/>
  <c r="I68" i="6" l="1"/>
  <c r="I62" i="6"/>
  <c r="K26" i="4"/>
  <c r="K44" i="4"/>
  <c r="K16" i="4" l="1"/>
  <c r="G58" i="4"/>
  <c r="G80" i="4" l="1"/>
  <c r="G18" i="4"/>
  <c r="G61" i="6" l="1"/>
  <c r="G66" i="6" s="1"/>
  <c r="G69" i="6" s="1"/>
  <c r="G71" i="6" s="1"/>
  <c r="M58" i="4"/>
  <c r="K58" i="4"/>
  <c r="I58" i="4"/>
  <c r="E27" i="12" l="1"/>
  <c r="G27" i="12"/>
  <c r="E79" i="12"/>
  <c r="M51" i="4"/>
  <c r="M59" i="4" s="1"/>
  <c r="I51" i="4"/>
  <c r="I59" i="4" s="1"/>
  <c r="I18" i="4"/>
  <c r="M18" i="4"/>
  <c r="H70" i="15" l="1"/>
  <c r="D70" i="15"/>
  <c r="J67" i="15"/>
  <c r="H67" i="15"/>
  <c r="F67" i="15"/>
  <c r="D67" i="15"/>
  <c r="J59" i="15"/>
  <c r="H59" i="15"/>
  <c r="F59" i="15"/>
  <c r="D59" i="15"/>
  <c r="BP32" i="15"/>
  <c r="F24" i="15"/>
  <c r="F36" i="15" s="1"/>
  <c r="F41" i="15" s="1"/>
  <c r="F69" i="15" s="1"/>
  <c r="F71" i="15" s="1"/>
  <c r="D24" i="15"/>
  <c r="D36" i="15" s="1"/>
  <c r="D41" i="15" s="1"/>
  <c r="D69" i="15" s="1"/>
  <c r="D71" i="15" s="1"/>
  <c r="D72" i="15" s="1"/>
  <c r="J10" i="15"/>
  <c r="J24" i="15" s="1"/>
  <c r="J36" i="15" s="1"/>
  <c r="J41" i="15" s="1"/>
  <c r="J69" i="15" s="1"/>
  <c r="J71" i="15" s="1"/>
  <c r="H10" i="15"/>
  <c r="H24" i="15" s="1"/>
  <c r="H36" i="15" s="1"/>
  <c r="H41" i="15" s="1"/>
  <c r="H69" i="15" s="1"/>
  <c r="F10" i="15"/>
  <c r="D10" i="15"/>
  <c r="O29" i="14"/>
  <c r="I29" i="14"/>
  <c r="G29" i="14"/>
  <c r="E29" i="14"/>
  <c r="E28" i="14"/>
  <c r="E30" i="14" s="1"/>
  <c r="O27" i="14"/>
  <c r="K26" i="14"/>
  <c r="M26" i="14" s="1"/>
  <c r="G26" i="14"/>
  <c r="G28" i="14" s="1"/>
  <c r="G30" i="14" s="1"/>
  <c r="E26" i="14"/>
  <c r="O25" i="14"/>
  <c r="M25" i="14"/>
  <c r="M24" i="14"/>
  <c r="I24" i="14"/>
  <c r="O24" i="14" s="1"/>
  <c r="O23" i="14"/>
  <c r="M23" i="14"/>
  <c r="M28" i="14" s="1"/>
  <c r="M30" i="14" s="1"/>
  <c r="O20" i="14"/>
  <c r="O19" i="14"/>
  <c r="M17" i="14"/>
  <c r="M21" i="14" s="1"/>
  <c r="K17" i="14"/>
  <c r="K21" i="14" s="1"/>
  <c r="G17" i="14"/>
  <c r="G21" i="14" s="1"/>
  <c r="E17" i="14"/>
  <c r="E21" i="14" s="1"/>
  <c r="O16" i="14"/>
  <c r="M16" i="14"/>
  <c r="M15" i="14"/>
  <c r="I15" i="14"/>
  <c r="I17" i="14" s="1"/>
  <c r="I21" i="14" s="1"/>
  <c r="O14" i="14"/>
  <c r="M14" i="14"/>
  <c r="H28" i="13"/>
  <c r="F28" i="13"/>
  <c r="D28" i="13"/>
  <c r="P26" i="13"/>
  <c r="L25" i="13"/>
  <c r="L27" i="13" s="1"/>
  <c r="F25" i="13"/>
  <c r="F27" i="13" s="1"/>
  <c r="F29" i="13" s="1"/>
  <c r="D25" i="13"/>
  <c r="D27" i="13" s="1"/>
  <c r="D29" i="13" s="1"/>
  <c r="P24" i="13"/>
  <c r="N24" i="13"/>
  <c r="N25" i="13" s="1"/>
  <c r="J24" i="13"/>
  <c r="J25" i="13" s="1"/>
  <c r="J27" i="13" s="1"/>
  <c r="P23" i="13"/>
  <c r="P25" i="13" s="1"/>
  <c r="P27" i="13" s="1"/>
  <c r="P29" i="13" s="1"/>
  <c r="N23" i="13"/>
  <c r="H23" i="13"/>
  <c r="H25" i="13" s="1"/>
  <c r="H27" i="13" s="1"/>
  <c r="H29" i="13" s="1"/>
  <c r="P22" i="13"/>
  <c r="P28" i="13" s="1"/>
  <c r="N22" i="13"/>
  <c r="N27" i="13" s="1"/>
  <c r="N29" i="13" s="1"/>
  <c r="P19" i="13"/>
  <c r="P18" i="13"/>
  <c r="L16" i="13"/>
  <c r="L20" i="13" s="1"/>
  <c r="F16" i="13"/>
  <c r="F20" i="13" s="1"/>
  <c r="D16" i="13"/>
  <c r="D20" i="13" s="1"/>
  <c r="P15" i="13"/>
  <c r="N15" i="13"/>
  <c r="N16" i="13" s="1"/>
  <c r="N20" i="13" s="1"/>
  <c r="J15" i="13"/>
  <c r="J16" i="13" s="1"/>
  <c r="J20" i="13" s="1"/>
  <c r="P14" i="13"/>
  <c r="P16" i="13" s="1"/>
  <c r="P20" i="13" s="1"/>
  <c r="N14" i="13"/>
  <c r="H14" i="13"/>
  <c r="H16" i="13" s="1"/>
  <c r="H20" i="13" s="1"/>
  <c r="P13" i="13"/>
  <c r="N13" i="13"/>
  <c r="E12" i="12"/>
  <c r="E17" i="12" s="1"/>
  <c r="E20" i="12" s="1"/>
  <c r="E22" i="12" s="1"/>
  <c r="G12" i="12"/>
  <c r="I12" i="12"/>
  <c r="I17" i="12" s="1"/>
  <c r="I20" i="12" s="1"/>
  <c r="I22" i="12" s="1"/>
  <c r="K12" i="12"/>
  <c r="G17" i="12"/>
  <c r="G20" i="12" s="1"/>
  <c r="G22" i="12" s="1"/>
  <c r="K17" i="12"/>
  <c r="K20" i="12" s="1"/>
  <c r="K22" i="12" s="1"/>
  <c r="E47" i="12"/>
  <c r="G47" i="12"/>
  <c r="E48" i="12"/>
  <c r="G48" i="12"/>
  <c r="I48" i="12"/>
  <c r="K48" i="12"/>
  <c r="E64" i="12"/>
  <c r="E69" i="12" s="1"/>
  <c r="E72" i="12" s="1"/>
  <c r="E74" i="12" s="1"/>
  <c r="G64" i="12"/>
  <c r="G69" i="12" s="1"/>
  <c r="G72" i="12" s="1"/>
  <c r="G74" i="12" s="1"/>
  <c r="I64" i="12"/>
  <c r="K64" i="12"/>
  <c r="I69" i="12"/>
  <c r="I72" i="12" s="1"/>
  <c r="I74" i="12" s="1"/>
  <c r="K69" i="12"/>
  <c r="K72" i="12" s="1"/>
  <c r="K74" i="12" s="1"/>
  <c r="E99" i="12"/>
  <c r="E100" i="12" s="1"/>
  <c r="G99" i="12"/>
  <c r="G100" i="12" s="1"/>
  <c r="I100" i="12"/>
  <c r="K100" i="12"/>
  <c r="M83" i="11"/>
  <c r="K83" i="11"/>
  <c r="I83" i="11"/>
  <c r="G83" i="11"/>
  <c r="M60" i="11"/>
  <c r="K60" i="11"/>
  <c r="I60" i="11"/>
  <c r="G60" i="11"/>
  <c r="M53" i="11"/>
  <c r="M61" i="11" s="1"/>
  <c r="M84" i="11" s="1"/>
  <c r="K53" i="11"/>
  <c r="K61" i="11" s="1"/>
  <c r="K84" i="11" s="1"/>
  <c r="I53" i="11"/>
  <c r="I61" i="11" s="1"/>
  <c r="I84" i="11" s="1"/>
  <c r="G53" i="11"/>
  <c r="G61" i="11" s="1"/>
  <c r="G84" i="11" s="1"/>
  <c r="G85" i="11" s="1"/>
  <c r="M30" i="11"/>
  <c r="K30" i="11"/>
  <c r="I30" i="11"/>
  <c r="G30" i="11"/>
  <c r="M19" i="11"/>
  <c r="M31" i="11" s="1"/>
  <c r="K19" i="11"/>
  <c r="K31" i="11" s="1"/>
  <c r="I19" i="11"/>
  <c r="I31" i="11" s="1"/>
  <c r="G19" i="11"/>
  <c r="G31" i="11" s="1"/>
  <c r="H71" i="15" l="1"/>
  <c r="O15" i="14"/>
  <c r="O17" i="14"/>
  <c r="O21" i="14" s="1"/>
  <c r="M29" i="14"/>
  <c r="I26" i="14"/>
  <c r="I28" i="14" s="1"/>
  <c r="I30" i="14" s="1"/>
  <c r="K28" i="14"/>
  <c r="N28" i="13"/>
  <c r="G39" i="12"/>
  <c r="G49" i="12" s="1"/>
  <c r="E91" i="12"/>
  <c r="E101" i="12" s="1"/>
  <c r="I39" i="12"/>
  <c r="I49" i="12" s="1"/>
  <c r="I27" i="12"/>
  <c r="G79" i="12"/>
  <c r="G91" i="12"/>
  <c r="G101" i="12" s="1"/>
  <c r="K91" i="12"/>
  <c r="K101" i="12" s="1"/>
  <c r="K79" i="12"/>
  <c r="K27" i="12"/>
  <c r="K39" i="12"/>
  <c r="K49" i="12" s="1"/>
  <c r="I79" i="12"/>
  <c r="I91" i="12"/>
  <c r="I101" i="12" s="1"/>
  <c r="E39" i="12"/>
  <c r="E49" i="12" s="1"/>
  <c r="I85" i="11"/>
  <c r="M85" i="11"/>
  <c r="K85" i="11"/>
  <c r="H72" i="15" l="1"/>
  <c r="O26" i="14"/>
  <c r="O28" i="14" s="1"/>
  <c r="O30" i="14" s="1"/>
  <c r="J62" i="7" l="1"/>
  <c r="J55" i="7"/>
  <c r="F62" i="7"/>
  <c r="F55" i="7"/>
  <c r="K96" i="6"/>
  <c r="G95" i="6"/>
  <c r="G96" i="6" s="1"/>
  <c r="K61" i="6"/>
  <c r="K66" i="6" s="1"/>
  <c r="K69" i="6" s="1"/>
  <c r="K71" i="6" s="1"/>
  <c r="G76" i="6"/>
  <c r="K46" i="6"/>
  <c r="G45" i="6"/>
  <c r="G46" i="6" s="1"/>
  <c r="K11" i="6"/>
  <c r="K16" i="6" s="1"/>
  <c r="K19" i="6" s="1"/>
  <c r="G11" i="6"/>
  <c r="M80" i="4"/>
  <c r="M81" i="4" s="1"/>
  <c r="K80" i="4"/>
  <c r="I80" i="4"/>
  <c r="I81" i="4" s="1"/>
  <c r="K51" i="4"/>
  <c r="K59" i="4" s="1"/>
  <c r="M29" i="4"/>
  <c r="M30" i="4" s="1"/>
  <c r="K29" i="4"/>
  <c r="I29" i="4"/>
  <c r="I30" i="4" s="1"/>
  <c r="K18" i="4"/>
  <c r="J9" i="7" l="1"/>
  <c r="J24" i="7" s="1"/>
  <c r="J34" i="7" s="1"/>
  <c r="K87" i="6"/>
  <c r="K76" i="6"/>
  <c r="K37" i="6"/>
  <c r="K47" i="6" s="1"/>
  <c r="K26" i="6"/>
  <c r="G16" i="6"/>
  <c r="G19" i="6" s="1"/>
  <c r="F9" i="7"/>
  <c r="K97" i="6"/>
  <c r="G87" i="6"/>
  <c r="G97" i="6" s="1"/>
  <c r="I82" i="4"/>
  <c r="K30" i="4"/>
  <c r="K81" i="4"/>
  <c r="G26" i="6" l="1"/>
  <c r="G37" i="6"/>
  <c r="G47" i="6" s="1"/>
  <c r="K82" i="4"/>
  <c r="F24" i="7"/>
  <c r="F34" i="7" s="1"/>
  <c r="M82" i="4"/>
  <c r="O13" i="5"/>
  <c r="P12" i="10"/>
  <c r="N12" i="10"/>
  <c r="J38" i="7" l="1"/>
  <c r="I96" i="6"/>
  <c r="I46" i="6"/>
  <c r="J64" i="7" l="1"/>
  <c r="F38" i="7"/>
  <c r="J66" i="7" l="1"/>
  <c r="F64" i="7"/>
  <c r="I61" i="6"/>
  <c r="E61" i="6"/>
  <c r="I11" i="6"/>
  <c r="I16" i="6" s="1"/>
  <c r="I19" i="6" s="1"/>
  <c r="I26" i="6" s="1"/>
  <c r="E11" i="6"/>
  <c r="E19" i="6" s="1"/>
  <c r="E26" i="6" l="1"/>
  <c r="F66" i="7"/>
  <c r="E66" i="6"/>
  <c r="E69" i="6" s="1"/>
  <c r="I66" i="6"/>
  <c r="I69" i="6" l="1"/>
  <c r="H9" i="7" s="1"/>
  <c r="M20" i="5"/>
  <c r="D9" i="7" l="1"/>
  <c r="E71" i="6"/>
  <c r="E76" i="6" s="1"/>
  <c r="I71" i="6"/>
  <c r="I76" i="6" s="1"/>
  <c r="I87" i="6" l="1"/>
  <c r="J21" i="10"/>
  <c r="O20" i="5"/>
  <c r="P19" i="10"/>
  <c r="N19" i="10"/>
  <c r="BM31" i="7" l="1"/>
  <c r="H62" i="7" l="1"/>
  <c r="G26" i="5" l="1"/>
  <c r="I14" i="5" l="1"/>
  <c r="H13" i="10" l="1"/>
  <c r="O22" i="5"/>
  <c r="E95" i="6"/>
  <c r="E96" i="6" s="1"/>
  <c r="O24" i="5" l="1"/>
  <c r="O17" i="5"/>
  <c r="P23" i="10"/>
  <c r="P16" i="10"/>
  <c r="J14" i="10"/>
  <c r="E87" i="6" l="1"/>
  <c r="H20" i="10" s="1"/>
  <c r="H22" i="10" s="1"/>
  <c r="E97" i="6" l="1"/>
  <c r="P20" i="10"/>
  <c r="I97" i="6"/>
  <c r="I21" i="5"/>
  <c r="P21" i="10"/>
  <c r="P14" i="10"/>
  <c r="H24" i="10" l="1"/>
  <c r="H26" i="10" s="1"/>
  <c r="P22" i="10"/>
  <c r="P24" i="10" s="1"/>
  <c r="D15" i="10"/>
  <c r="D17" i="10" s="1"/>
  <c r="H25" i="10"/>
  <c r="F25" i="10"/>
  <c r="D25" i="10"/>
  <c r="L22" i="10"/>
  <c r="L24" i="10" s="1"/>
  <c r="F22" i="10"/>
  <c r="F24" i="10" s="1"/>
  <c r="D22" i="10"/>
  <c r="D24" i="10" s="1"/>
  <c r="N20" i="10"/>
  <c r="N25" i="10"/>
  <c r="L15" i="10"/>
  <c r="L17" i="10" s="1"/>
  <c r="F15" i="10"/>
  <c r="F17" i="10" s="1"/>
  <c r="N13" i="10"/>
  <c r="D26" i="10" l="1"/>
  <c r="F26" i="10"/>
  <c r="D62" i="7" l="1"/>
  <c r="E45" i="6" l="1"/>
  <c r="E46" i="6" s="1"/>
  <c r="J22" i="10" l="1"/>
  <c r="J24" i="10" s="1"/>
  <c r="N21" i="10"/>
  <c r="N22" i="10" s="1"/>
  <c r="N24" i="10" s="1"/>
  <c r="J15" i="10"/>
  <c r="J17" i="10" s="1"/>
  <c r="N14" i="10"/>
  <c r="N15" i="10" s="1"/>
  <c r="N17" i="10" s="1"/>
  <c r="H55" i="7"/>
  <c r="D55" i="7"/>
  <c r="N26" i="10" l="1"/>
  <c r="E37" i="6"/>
  <c r="E47" i="6" s="1"/>
  <c r="I37" i="6"/>
  <c r="I47" i="6" s="1"/>
  <c r="P13" i="10" l="1"/>
  <c r="P15" i="10" s="1"/>
  <c r="P17" i="10" s="1"/>
  <c r="H15" i="10"/>
  <c r="H17" i="10" s="1"/>
  <c r="P25" i="10"/>
  <c r="G51" i="4"/>
  <c r="G59" i="4" s="1"/>
  <c r="G29" i="4"/>
  <c r="G30" i="4" l="1"/>
  <c r="G81" i="4"/>
  <c r="G82" i="4" l="1"/>
  <c r="P26" i="10"/>
  <c r="D24" i="7"/>
  <c r="D34" i="7" s="1"/>
  <c r="D38" i="7" l="1"/>
  <c r="D64" i="7" s="1"/>
  <c r="D66" i="7" s="1"/>
  <c r="D67" i="7" s="1"/>
  <c r="I26" i="5"/>
  <c r="E26" i="5"/>
  <c r="M21" i="5" l="1"/>
  <c r="M22" i="5"/>
  <c r="E23" i="5"/>
  <c r="E25" i="5" s="1"/>
  <c r="M15" i="5"/>
  <c r="M14" i="5"/>
  <c r="G16" i="5"/>
  <c r="G18" i="5" s="1"/>
  <c r="E16" i="5"/>
  <c r="E18" i="5" s="1"/>
  <c r="K16" i="5" l="1"/>
  <c r="K18" i="5" s="1"/>
  <c r="O15" i="5"/>
  <c r="M16" i="5" l="1"/>
  <c r="M18" i="5" s="1"/>
  <c r="E27" i="5"/>
  <c r="M26" i="5" l="1"/>
  <c r="K23" i="5" l="1"/>
  <c r="K25" i="5" s="1"/>
  <c r="G23" i="5"/>
  <c r="G25" i="5" l="1"/>
  <c r="G27" i="5" s="1"/>
  <c r="M23" i="5"/>
  <c r="M25" i="5" s="1"/>
  <c r="M27" i="5" l="1"/>
  <c r="H24" i="7"/>
  <c r="H34" i="7" s="1"/>
  <c r="O21" i="5" l="1"/>
  <c r="O14" i="5"/>
  <c r="H38" i="7" l="1"/>
  <c r="I16" i="5"/>
  <c r="I18" i="5" s="1"/>
  <c r="I23" i="5"/>
  <c r="I25" i="5" s="1"/>
  <c r="I27" i="5" s="1"/>
  <c r="O23" i="5" l="1"/>
  <c r="O25" i="5" s="1"/>
  <c r="H64" i="7"/>
  <c r="H66" i="7" s="1"/>
  <c r="H67" i="7" s="1"/>
  <c r="O16" i="5"/>
  <c r="O18" i="5" s="1"/>
  <c r="O26" i="5"/>
  <c r="O27" i="5" l="1"/>
</calcChain>
</file>

<file path=xl/sharedStrings.xml><?xml version="1.0" encoding="utf-8"?>
<sst xmlns="http://schemas.openxmlformats.org/spreadsheetml/2006/main" count="789" uniqueCount="224">
  <si>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</si>
  <si>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</si>
  <si>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</si>
  <si>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</si>
  <si>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</si>
  <si>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</si>
  <si>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</si>
  <si>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</si>
  <si>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</si>
  <si>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</si>
  <si>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</si>
  <si>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</si>
  <si>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</si>
  <si>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</si>
  <si>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</si>
  <si>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</si>
  <si>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</si>
  <si>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</si>
  <si>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</si>
  <si>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</si>
  <si>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</si>
  <si>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</si>
  <si>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</si>
  <si>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</si>
  <si>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</si>
  <si>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</si>
  <si>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</si>
  <si>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</si>
  <si>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</si>
  <si>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</si>
  <si>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</si>
  <si>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</si>
  <si>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</si>
  <si>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</si>
  <si>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</si>
  <si>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</si>
  <si>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</si>
  <si>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</si>
  <si>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</si>
  <si>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</si>
  <si>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</si>
  <si>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</si>
  <si>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</si>
  <si>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</si>
  <si>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</si>
  <si>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</si>
  <si>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</si>
  <si>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</si>
  <si>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</si>
  <si>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</si>
  <si>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</si>
  <si>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</si>
  <si>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</si>
  <si>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</si>
  <si>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</si>
  <si>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</si>
  <si>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</si>
  <si>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</si>
  <si>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</si>
  <si>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</si>
  <si>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</si>
  <si>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</si>
  <si>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</si>
  <si>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</si>
  <si>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</si>
  <si>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</si>
  <si>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</si>
  <si>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</si>
  <si>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</si>
  <si>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</si>
  <si>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</si>
  <si>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</si>
  <si>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</si>
  <si>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</si>
  <si>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ดอกเบี้ยรับ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</si>
  <si>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</si>
  <si>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</si>
  <si>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</si>
  <si>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ซื้อสินทรัพย์ไม่มีตัวตน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</si>
  <si>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</si>
  <si>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</si>
  <si>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</si>
  <si>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จ่ายดอกเบี้ย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</si>
  <si>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</si>
  <si>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</si>
  <si>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</si>
  <si>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</si>
  <si>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</si>
  <si>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</si>
  <si>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</si>
  <si>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</si>
  <si>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</si>
  <si>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</si>
  <si>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</si>
  <si>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เงินสดสุทธิจากกิจกรรมจัดหาเงิน</t>
  </si>
  <si>
    <t>เงินฝากธนาคารที่มีภาระค้ำประกันเพิ่มขึ้น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</si>
  <si>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</si>
  <si>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</si>
  <si>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</si>
  <si>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เงินสดรับจากเงินกู้ยืมระยะยาวจากธนาคาร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</si>
  <si>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</si>
  <si>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</si>
  <si>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</si>
  <si>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</si>
  <si>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</si>
  <si>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</si>
  <si>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</si>
  <si>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</si>
  <si>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</si>
  <si>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</si>
  <si>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</si>
  <si>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</si>
  <si>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</si>
  <si>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</si>
  <si>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</si>
  <si>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งบแสดงการเปลี่ยนแปลงส่วนของผู้ถือหุ้น (ต่อ)</t>
  </si>
  <si>
    <t>เงินลงทุนในบริษัทย่อย</t>
  </si>
  <si>
    <t>กำไรต่อหุ้น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</si>
  <si>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</si>
  <si>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</si>
  <si>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</si>
  <si>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</si>
  <si>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หนี้สินไม่หมุนเวียนอื่น</t>
  </si>
  <si>
    <t>ชำระคืนเงินกู้ยืมระยะยาวจากธนาคาร</t>
  </si>
  <si>
    <t xml:space="preserve">เงินเบิกเกินบัญชีและเงินกู้ยืมระยะสั้นจากธนาคารเพิ่มขึ้น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</si>
  <si>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</si>
  <si>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</si>
  <si>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</si>
  <si>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กำไรสุทธิสำหรับงวด</t>
  </si>
  <si>
    <t xml:space="preserve">   ขาดทุน (กำไร) จากอัตราแลกเปลี่ยนที่ยังไม่เกิดขึ้นจริง</t>
  </si>
  <si>
    <t>ค่าใช้จ่ายภาษีเงินได้</t>
  </si>
  <si>
    <t>เงินสดสุทธิจาก (ใช้ไปใน) กิจกรรมดำเนินงาน</t>
  </si>
  <si>
    <t>ผลต่างจากการแปลงค่างบการเงินเพิ่มขึ้น (ลดลง)</t>
  </si>
  <si>
    <t>ค่าใช้จ่ายในการขายและจัดจำหน่าย</t>
  </si>
  <si>
    <t>กำไรก่อนภาษี</t>
  </si>
  <si>
    <t xml:space="preserve">สินทรัพย์สิทธิการใช้ </t>
  </si>
  <si>
    <t>หมายเหตุประกอบงบการเงินรวมระหว่างกาลเป็นส่วนหนึ่งของงบการเงินนี้</t>
  </si>
  <si>
    <t>ชำระคืนหนี้สินตามสัญญาเช่า</t>
  </si>
  <si>
    <t xml:space="preserve">      </t>
  </si>
  <si>
    <t>เงินเบิกเกินบัญชีและเงินกู้ยืมระยะสั้นจากธนาคาร</t>
  </si>
  <si>
    <t>เงินสดจาก (ใช้ไปใน) กิจกรรมดำเนินงาน</t>
  </si>
  <si>
    <t xml:space="preserve">   เงินสดรับจากการขอคืนภาษีมูลค่าเพิ่ม</t>
  </si>
  <si>
    <t>สินทรัพย์ทางการเงินหมุนเวียนอื่น</t>
  </si>
  <si>
    <t xml:space="preserve">   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</si>
  <si>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</si>
  <si>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</si>
  <si>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</si>
  <si>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</si>
  <si>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หนี้สินส่วนที่ถึงกำหนดชำระภายในหนึ่งปี</t>
  </si>
  <si>
    <t>- เงินกู้ยืมระยะยาวจากธนาคาร</t>
  </si>
  <si>
    <t>- หนี้สินตามสัญญาเช่า</t>
  </si>
  <si>
    <t>หนี้สินสุทธิจากส่วนที่ถึงกำหนดชำระภายในหนึ่งปี</t>
  </si>
  <si>
    <t>2564</t>
  </si>
  <si>
    <t>ยอดคงเหลือ ณ วันที่ 1 มกราคม 2564</t>
  </si>
  <si>
    <t>ยอดคงเหลือ ณ วันที่ 30 มิถุนายน 2564</t>
  </si>
  <si>
    <t>กำไรขั้นต้น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</si>
  <si>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</si>
  <si>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</si>
  <si>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</si>
  <si>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จากอัตราแลกเปลี่ยน</t>
  </si>
  <si>
    <t xml:space="preserve">   หนี้สินตามสัญญาเช่าเพิ่มขึ้น</t>
  </si>
  <si>
    <t xml:space="preserve">   ค่าเผื่อผลขาดทุนด้านเครดิตที่คาดว่าจะเกิดขึ้น (โอนกลับ)</t>
  </si>
  <si>
    <t xml:space="preserve">   กำไร (ขาดทุน) จากการจำหน่ายและตัดจำหน่ายอุปกรณ์</t>
  </si>
  <si>
    <t xml:space="preserve">   กำไรจากการวัดมูลค่ายุติธรรมตราสารอนุพันธ์</t>
  </si>
  <si>
    <t>เงินสดสุทธิจาก (ใช้ไปใน) กิจกรรมลงทุน</t>
  </si>
  <si>
    <t xml:space="preserve">   จ่ายผลประโยชน์ระยะยาวของพนักงาน</t>
  </si>
  <si>
    <t xml:space="preserve">  โอนกลับการปรับลดสินค้าคงเหลือเป็นมูลค่าสุทธิที่จะได้รับ </t>
  </si>
  <si>
    <t>เงินสดและรายการเทียบเท่าเงินสดเพิ่มขึ้นสุทธิ</t>
  </si>
  <si>
    <t>กำไรจากอัตราแลกเปลี่ยน</t>
  </si>
  <si>
    <t xml:space="preserve">   ขาดทุนจากการตัดจำหน่ายสินทรัพย์ไม่มีตัวตน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</si>
  <si>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</si>
  <si>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</si>
  <si>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</si>
  <si>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เงินให้กู้ยืมระยะยาวแก่บริษัทย่อยลดลง (เพิ่มขึ้น)</t>
  </si>
  <si>
    <t>เงินปันผลจ่าย</t>
  </si>
  <si>
    <t xml:space="preserve">   เงินลงทุนในบริษัทย่อยเพิ่มขึ้นจากการแปลงเงินให้กู้ยืม</t>
  </si>
  <si>
    <t xml:space="preserve">      ระยะยาวแก่บริษัทย่อย</t>
  </si>
  <si>
    <t>ภาระหนี้สินผลประโยชน์พนักงาน</t>
  </si>
  <si>
    <t>ซื้อเครื่องจักรและอุปกรณ์</t>
  </si>
  <si>
    <t>ณ วันที่ 30 มิถุนายน 2565</t>
  </si>
  <si>
    <t>30 มิถุนายน 2565</t>
  </si>
  <si>
    <t>31 ธันวาคม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</si>
  <si>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</si>
  <si>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</si>
  <si>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</si>
  <si>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</si>
  <si>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2565</t>
  </si>
  <si>
    <t xml:space="preserve">      หุ้นสามัญ 800,000,000 หุ้น มูลค่าหุ้นละ 0.5 บาท</t>
  </si>
  <si>
    <t xml:space="preserve">      หุ้นสามัญ 640,000,000 หุ้น มูลค่าหุ้นละ 0.5 บาท</t>
  </si>
  <si>
    <t>2, 3</t>
  </si>
  <si>
    <t>2, 9</t>
  </si>
  <si>
    <t>เงินปันผลจ่าย (หมายเหตุ 15)</t>
  </si>
  <si>
    <t xml:space="preserve">เงินสดและรายการเทียบเท่าเงินสดปลายงวด </t>
  </si>
  <si>
    <t>(เดิมชื่อ "บริษัท เจริญอุตสาหกรรม จำกัด")</t>
  </si>
  <si>
    <t>ณ วันที่ 30 มิถุนายน 2564</t>
  </si>
  <si>
    <t>30 มิถุนายน 2564</t>
  </si>
  <si>
    <t>31 ธันวาคม 2563</t>
  </si>
  <si>
    <t>3, 5</t>
  </si>
  <si>
    <t>3, 7</t>
  </si>
  <si>
    <t>3, 16</t>
  </si>
  <si>
    <t xml:space="preserve">      หุ้นสามัญ 32,000,000 หุ้น มูลค่าหุ้นละ 10 บาท</t>
  </si>
  <si>
    <t>2563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</si>
  <si>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</si>
  <si>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</si>
  <si>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ยอดคงเหลือ ณ วันที่ 1 มกราคม 2563</t>
  </si>
  <si>
    <t>โอนกำไรสะสมที่ยังไม่จัดสรรเป็น</t>
  </si>
  <si>
    <t xml:space="preserve">   สำรองตามกฎหมาย</t>
  </si>
  <si>
    <t>เงินปันผลจ่าย (หมายเหตุ 27)</t>
  </si>
  <si>
    <t>ยอดคงเหลือ ณ วันที่ 30 มิถุนายน 2563</t>
  </si>
  <si>
    <t>เงินสดและรายการเทียบเท่าเงินสดปลายงวด (หมายเหตุ 4)</t>
  </si>
  <si>
    <t>-</t>
  </si>
  <si>
    <t xml:space="preserve">   ค่าเสื่อมราคาของสินทรัพย์สิทธิการใช้</t>
  </si>
  <si>
    <t xml:space="preserve">                      -  </t>
  </si>
  <si>
    <t xml:space="preserve">   โอนกลับค่าเผื่อผลขาดทุนด้านเครดิตที่คาดว่าจะเกิดขึ้น</t>
  </si>
  <si>
    <t xml:space="preserve">   ขาดทุน (กำไร) จากการวัดมูลค่ายุติธรรมตราสารอนุพันธ์</t>
  </si>
  <si>
    <t xml:space="preserve">   ขาดทุน (กำไร) จากการจำหน่ายและตัดจำหน่ายอุปกรณ์</t>
  </si>
  <si>
    <t>เงินสดสุทธิใช้ไปในกิจกรรมดำเนินงาน</t>
  </si>
  <si>
    <t>เงินให้กู้ยืมระยะยาวแก่บริษัทย่อยลดลง</t>
  </si>
  <si>
    <t>ผลต่างจากการแปลงค่างบการเงินลดลง</t>
  </si>
  <si>
    <t xml:space="preserve">   เงินลงทุนในบริษัทย่อยเพิ่มขึ้นจากการแปลง</t>
  </si>
  <si>
    <t xml:space="preserve">      เงินให้กู้ยืมระยะยาวแก่บริษัทย่อย</t>
  </si>
  <si>
    <t xml:space="preserve">   การปรับลดสินค้าคงเหลือเป็นมูลค่าสุทธิที่จะได้รับ (โอนกลับ)</t>
  </si>
  <si>
    <t xml:space="preserve">   รับดอกเบี้ย</t>
  </si>
  <si>
    <t>ดอกเบี้ยรับจากธนาคาร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</si>
</sst>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</numFmts>
  <fonts count="7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/>
  </cellStyleXfs>
  <cellXfs count="211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quotePrefix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3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Fill="1" applyAlignment="1">
      <alignment vertical="center"/>
    </xf>
    <xf numFmtId="1" fontId="6" fillId="0" borderId="0" xfId="1" applyFont="1" applyFill="1" applyBorder="1" applyAlignment="1">
      <alignment vertical="center"/>
    </xf>
    <xf numFmtId="1" fontId="6" fillId="0" borderId="0" xfId="1" applyFont="1" applyFill="1" applyBorder="1" applyAlignment="1">
      <alignment horizontal="center" vertical="center"/>
    </xf>
    <xf numFmtId="1" fontId="5" fillId="0" borderId="0" xfId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" fontId="6" fillId="0" borderId="0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Alignment="1">
      <alignment vertical="center"/>
    </xf>
    <xf numFmtId="1" fontId="6" fillId="0" borderId="0" xfId="1" applyFont="1" applyBorder="1" applyAlignment="1">
      <alignment vertical="center"/>
    </xf>
    <xf numFmtId="1" fontId="5" fillId="0" borderId="0" xfId="1" applyFont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43" fontId="6" fillId="0" borderId="0" xfId="212" applyFont="1" applyFill="1" applyAlignment="1">
      <alignment vertical="center"/>
    </xf>
    <xf numFmtId="165" fontId="6" fillId="26" borderId="0" xfId="1" applyNumberFormat="1" applyFont="1" applyFill="1" applyBorder="1" applyAlignment="1">
      <alignment vertical="center"/>
    </xf>
    <xf numFmtId="37" fontId="6" fillId="26" borderId="0" xfId="1" applyNumberFormat="1" applyFont="1" applyFill="1" applyAlignment="1">
      <alignment vertical="center"/>
    </xf>
    <xf numFmtId="38" fontId="6" fillId="26" borderId="0" xfId="1" applyNumberFormat="1" applyFont="1" applyFill="1" applyBorder="1" applyAlignment="1">
      <alignment vertical="center"/>
    </xf>
    <xf numFmtId="38" fontId="6" fillId="26" borderId="0" xfId="1" applyNumberFormat="1" applyFont="1" applyFill="1" applyAlignment="1">
      <alignment vertical="center"/>
    </xf>
    <xf numFmtId="38" fontId="6" fillId="26" borderId="0" xfId="1" applyNumberFormat="1" applyFont="1" applyFill="1" applyBorder="1" applyAlignment="1">
      <alignment horizontal="centerContinuous" vertical="center"/>
    </xf>
    <xf numFmtId="38" fontId="6" fillId="26" borderId="0" xfId="1" applyNumberFormat="1" applyFont="1" applyFill="1" applyAlignment="1">
      <alignment horizontal="centerContinuous" vertical="center"/>
    </xf>
    <xf numFmtId="41" fontId="6" fillId="26" borderId="0" xfId="1" applyNumberFormat="1" applyFont="1" applyFill="1" applyBorder="1" applyAlignment="1">
      <alignment vertical="center"/>
    </xf>
    <xf numFmtId="1" fontId="6" fillId="0" borderId="1" xfId="1" applyFont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3" xfId="1" applyNumberFormat="1" applyFont="1" applyBorder="1" applyAlignment="1">
      <alignment vertical="center"/>
    </xf>
    <xf numFmtId="165" fontId="70" fillId="0" borderId="0" xfId="0" applyNumberFormat="1" applyFont="1" applyFill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1" quotePrefix="1" applyNumberFormat="1" applyFont="1" applyFill="1" applyAlignment="1">
      <alignment vertical="center"/>
    </xf>
    <xf numFmtId="9" fontId="6" fillId="0" borderId="0" xfId="213" applyFont="1" applyFill="1" applyAlignment="1">
      <alignment vertical="center"/>
    </xf>
    <xf numFmtId="9" fontId="6" fillId="0" borderId="0" xfId="213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1" fontId="6" fillId="0" borderId="0" xfId="0" applyNumberFormat="1" applyFont="1" applyFill="1" applyAlignment="1">
      <alignment horizontal="center" vertical="top"/>
    </xf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8" fontId="6" fillId="0" borderId="1" xfId="1" applyNumberFormat="1" applyFont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38" fontId="7" fillId="0" borderId="0" xfId="1" applyNumberFormat="1" applyFont="1" applyAlignment="1">
      <alignment horizontal="center" vertical="center"/>
    </xf>
    <xf numFmtId="15" fontId="6" fillId="0" borderId="0" xfId="1" quotePrefix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quotePrefix="1" applyNumberFormat="1" applyFont="1" applyAlignment="1">
      <alignment vertical="center"/>
    </xf>
    <xf numFmtId="164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165" fontId="6" fillId="26" borderId="0" xfId="1" applyNumberFormat="1" applyFont="1" applyFill="1" applyAlignment="1">
      <alignment vertical="center"/>
    </xf>
    <xf numFmtId="1" fontId="8" fillId="0" borderId="0" xfId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6" fillId="26" borderId="0" xfId="1" applyNumberFormat="1" applyFont="1" applyFill="1" applyAlignment="1">
      <alignment vertical="center"/>
    </xf>
    <xf numFmtId="43" fontId="6" fillId="0" borderId="3" xfId="1" applyNumberFormat="1" applyFont="1" applyBorder="1" applyAlignment="1">
      <alignment vertical="center"/>
    </xf>
    <xf numFmtId="41" fontId="6" fillId="0" borderId="5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40" fontId="6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41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5" fontId="70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5" fontId="6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19" xfId="1" applyNumberFormat="1" applyFont="1" applyFill="1" applyBorder="1" applyAlignment="1">
      <alignment horizontal="center" vertical="center"/>
    </xf>
    <xf numFmtId="3" fontId="71" fillId="0" borderId="0" xfId="0" applyNumberFormat="1" applyFont="1" applyAlignment="1">
      <alignment vertical="center" wrapText="1"/>
    </xf>
    <xf numFmtId="38" fontId="5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1" fontId="5" fillId="0" borderId="0" xfId="1" applyFont="1" applyFill="1" applyAlignment="1">
      <alignment horizontal="left"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4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5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6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7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8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9" xr:uid="{00000000-0005-0000-0000-000069000000}"/>
    <cellStyle name="Normal 7" xfId="99" xr:uid="{00000000-0005-0000-0000-00006A000000}"/>
    <cellStyle name="Normal 8" xfId="1" xr:uid="{00000000-0005-0000-0000-00006B000000}"/>
    <cellStyle name="Normal 9" xfId="100" xr:uid="{00000000-0005-0000-0000-00006C000000}"/>
    <cellStyle name="Normal 9 2" xfId="220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" xfId="213" builtinId="5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CCFFCC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styles" Target="styles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customXml" Target="../customXml/item2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theme" Target="theme/theme1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customXml" Target="../customXml/item3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3BEBBAA-7A20-4C32-AD26-6EA4E2E4F374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F84D340-C671-45C3-B24B-315ED04464AD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B19D062-4E0A-4CBF-B845-B688466CC118}"/>
            </a:ext>
          </a:extLst>
        </xdr:cNvPr>
        <xdr:cNvSpPr>
          <a:spLocks noChangeShapeType="1"/>
        </xdr:cNvSpPr>
      </xdr:nvSpPr>
      <xdr:spPr bwMode="auto">
        <a:xfrm>
          <a:off x="736600" y="15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E98246C-7336-48F1-80A1-64D22F719E7C}"/>
            </a:ext>
          </a:extLst>
        </xdr:cNvPr>
        <xdr:cNvSpPr>
          <a:spLocks noChangeShapeType="1"/>
        </xdr:cNvSpPr>
      </xdr:nvSpPr>
      <xdr:spPr bwMode="auto">
        <a:xfrm>
          <a:off x="736600" y="15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F1763F8D-10A2-4CFD-9991-44CD8AF43F97}"/>
            </a:ext>
          </a:extLst>
        </xdr:cNvPr>
        <xdr:cNvSpPr>
          <a:spLocks noChangeShapeType="1"/>
        </xdr:cNvSpPr>
      </xdr:nvSpPr>
      <xdr:spPr bwMode="auto">
        <a:xfrm>
          <a:off x="736600" y="841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58C44008-DCCA-4A91-8D40-F15AF18150F5}"/>
            </a:ext>
          </a:extLst>
        </xdr:cNvPr>
        <xdr:cNvSpPr>
          <a:spLocks noChangeShapeType="1"/>
        </xdr:cNvSpPr>
      </xdr:nvSpPr>
      <xdr:spPr bwMode="auto">
        <a:xfrm>
          <a:off x="736600" y="841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A5A8B-96CC-4466-BCAA-ACD0D05CFF5A}"/>
            </a:ext>
          </a:extLst>
        </xdr:cNvPr>
        <xdr:cNvSpPr>
          <a:spLocks noChangeShapeType="1"/>
        </xdr:cNvSpPr>
      </xdr:nvSpPr>
      <xdr:spPr bwMode="auto">
        <a:xfrm>
          <a:off x="2946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7CF91D7-A1DE-438D-BE96-622818C39385}"/>
            </a:ext>
          </a:extLst>
        </xdr:cNvPr>
        <xdr:cNvSpPr>
          <a:spLocks noChangeShapeType="1"/>
        </xdr:cNvSpPr>
      </xdr:nvSpPr>
      <xdr:spPr bwMode="auto">
        <a:xfrm>
          <a:off x="2946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My%20Documents\Klang%20Parade\Budget\%3f%3f%3f\%3f%3f%3f%3f%3f\%3f%3f%3f%3f%3f\MJR\%3f%3f\%3f%3f%3f%3f%3f%3f%3f%3f%3f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3f%3f\%3f%3f%3f%3f\%3f%3f%3f\%3f%3f%3f%3f\%3f%3f%3f%3f%3f%3f%3f\G%3f\%3f%3f%3f%3f%3f\7%3f%3f\%3f%3f\Mi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jayleeyee/My%20Documents/Jelly/YA2001/00PERD01(CYB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yleeyee\My%20Documents\Jelly\YA2001\00PERD01(CYB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kantha.siriruangam\Desktop\Sansiri%20sub_YE\Promptpattana\Detail%20from%20client\asset\Asset%20Prompatra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E1EF34/Documents%20and%20Settings/bkchp/My%20Documents/My%20Jobs@ey.com/Somboon/BSK-B203/BSK%20Year%202004/BSK%20YE'04/Lead&amp;TB/Documents%20and%20Settings/bkchp/My%20Documents/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khanitta/LOCALS~1/Temp/FS_NO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Temporary%20Directory%201%20for%20Nichiyu.zip/Nichiyu/CSC%202005/C230_2005_Act10/C230_2005_Act10_Section%20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Proformas/Tax%20Section/2008%20Tax%20Section/PROJSEM/newp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Proformas/Tax%20Section/2008%20Tax%20Section/Clients/Angkor%20Beverage%20Company%20(ABC)/ToP/ToP%2004/ABC%20-%20ToP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ttinee/My%20Documents/Westpac/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Klang%20Parade\Budget\%3f%3f%3f\%3f%3f%3f%3f%3f\%3f%3f%3f%3f%3f\MJR\%3f%3f\%3f%3f%3f%3f%3f%3f%3f%3f%3f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PREDSHT/John%20S/Trim%20charts%202000xl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1C91E75\OctAudit1-CC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%3f%3f%3f%3f%3f%3f%3f%3f%3f%3f\%3f%3f\%3f%3f%3f%3f\%3f%3f%3f\%3f%3f%3f%3f\%3f%3f%3f%3f%3f%3f%3f\G%3f\%3f%3f%3f%3f%3f\7%3f%3f\%3f%3f\Mit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%2002/1%20CMC-&#3648;&#3592;&#3657;&#3634;&#3614;&#3619;&#3632;&#3618;&#3634;&#3617;&#3627;&#3634;&#3609;&#3588;&#3619;/CMC%202549/WINDOWS/Desktop/Ess/done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Documents%20and%20Settings\mchankrajang\My%20Documents\Natt\CHINA\Nat-omnova\2005\YE2005\Data\Ratio\Ratio2005\RATIO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-pn05\Daily%20Managment\Daily%20Managment\K.Tipawan\Daily%20Management%20Report%2024%20APR%2004\Daily%20Management%20Report%2025%20Apr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asgm\shareaccount\PL\PL2005\PL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TQM%20-%20Regional\Top%20Down%20Budget-TPM\2008\3.%20Actual%20Result\Mar\supasinc%20on%20Traceability1%20(bfi-supasin.betagro.com)\Cost%20reduction\month\BF\50\&#3626;&#3619;&#3640;&#3611;&#3615;&#3634;&#3619;&#3660;&#3617;&#3607;&#3637;&#3656;&#3617;&#3637;&#3611;&#3633;&#3597;&#3627;&#3634;1%20-%2031%20&#3617;&#3588;%2050%20BF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supasinc%20on%20Traceability1%20(bfi-supasin.betagro.com)\Cost%20reduction\month\BF\50\&#3626;&#3619;&#3640;&#3611;&#3615;&#3634;&#3619;&#3660;&#3617;&#3607;&#3637;&#3656;&#3617;&#3637;&#3611;&#3633;&#3597;&#3627;&#3634;1%20-%2031%20&#3617;&#3588;%2050%20B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pns/My%20Documents/My%20jobs/DMG/ARAC/DETAIL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z154fu/Desktop/CH-C/00_&#3591;&#3610;&#3585;&#3634;&#3619;&#3648;&#3591;&#3636;&#3609;/KPT/2014/2014-05/CaneCostReport/Proformas/Tax%20Section/2008%20Tax%20Section/PROJSEM/newpf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supasinc%20on%20Traceability1%20(bfi-supasin.betagro.com)\&#3591;&#3634;&#3609;&#3604;&#3656;&#3623;&#3609;\code&#3621;&#3641;&#3585;&#3588;&#3657;&#3634;&#3652;&#3585;&#3656;&#3611;&#3619;&#3632;&#3585;&#3633;&#3609;18-01-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meyfp21\sgcacr$\WINNT\Temporary%20Internet%20Files\OLK3\WINDOWS\Temporary%20Internet%20Files\OLK8304\DEZ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MTC\3.31.04\My%20Documents\Sombat\East%20Water\EW-Financial%20Statements\EW-QUARTERLY-FS\FS-EW-Q1-45\EW-FA-09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USL\My%20Documents\BSGREP\2003\0312\4174\74fin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Stephen\Thailand\OL1\OLO%20FY01%20-%20Inter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npa/Desktop/Q2'03-23-7/Interlife/Q2'03/Investment/Debentur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nk_Documents/PM/Room%20AB/Stefan%20Dziarski/Excel/FIG/CLIENTS/COF/TRANS/Monoline%20II/020823/Excel/Monoline_Regression_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JOB\aspac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Startup" Target="POWER7.XLA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ample%20Working%20Paper/Example%20Working%20Paper_Under%20develop/Liabilities/N_Accounts%20Payable_workbo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MIS\B09_BG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AUTO\Auto53_BG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197484\Local%20Settings\Temp\c.data.u197484.notes_cdi\Digi0405%20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Thailand%206%20Month%20Secondment\LRP\LRPFY01-03-MODE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Documents%20and%20Settings/bkklo/Desktop/working/Section%20K.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Thanawut.Singyabuth\My%20Documents\Dropbox\EY\SAN\FY2013\Q2%202013\NFS%20Q2'13\Q1'12\Conso\FS%20Mar12\FS%20for%20consol%20SANSIRI%20Mar12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19\aws\WINDOWS\TEMP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USA%20RUJIPAT\TPm%20JMAC\30%20Oct%20-%203%20Nov%2006\Oct\Problem%20Planning%20rev%2003.11.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NPC/Working%20Paper/YE'03/WINNT/Profiles/a-twarya/Personal/INVOICEprototyp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USA%20RUJIPAT\TPm%20JMAC\30%20Oct%20-%203%20Nov%2006\Oct\Brainstroming-Broiler12-09-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ran.sruamsiri\Desktop\RPC%20group%20FS\RPC%20Group%20Lead%202006\WINDOWS\Desktop\Ess\done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ittima/Local%20Settings/Temporary%20Internet%20Files/Content.Outlook/IYTE0JYQ/DOCUME~1/VSureka/LOCALS~1/Temp/Rar$DI00.984/Aob/CA-CL/TB/tb3107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ADMINI~1/LOCALS~1/Temp/FS_NOT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ranee\d\Bsomchit\Som-BFI\Som-Finance-BFI\AUTO246BF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get/Budget%202007/AddModel/0601JanBF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International\BGC\MIS\RB109_BG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Klang%20Parade\Budget\%3f%3f%3f\%3f%3f%3f%3f%3f\%3f%3f%3f%3f%3f\MJR\%3f%3f\%3f%3f%3f%3f%3f%3f%3f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ile103\Users%20M-R$\Data\Controller's%20Report\DATACNLT079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nk_Documents/TEMP/Old%20Styker%20Model%20(Sep-5)v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pac\My%20Documents\Sombat\East%20Water\EW-Financial%20Statements\EW-QUARTERLY-FS\FS-EW-Q1-45\EW-FA-09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ta\Account\Users\orathaij\AppData\Local\Microsoft\Windows\Temporary%20Internet%20Files\Content.Outlook\VCSA6TI9\ADC%20Group%20Model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WINDOWS\Desktop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pmattana.Soponratt/Desktop/TUC%20Equip%20Q3'05/Documents%20and%20Settings/bkdtm/My%20Documents/Job/TRU-Group'03/TUC/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San%20Siri_YE2006/Section%20U/Conso/lead/Rojnaruemit_2006_Q1_PM%20&amp;%20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333;&#54633;&#50629;&#47924;\&#49352;%20&#54260;&#45908;\MJR\&#44277;&#50976;\&#54620;&#44397;&#51473;&#44277;&#50629;&#48372;&#5050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2\backup\CLIME\Clime2000\ClimeFeb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My%20Documents\Klang%20Parade\Budget\Funds%20Management\Seapc\Assets\Avalon\2002\Jan02%20Avalon%20Leasing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lp/Desktop/Documents%20and%20Settings/bkklc/My%20Documents/Job/TPC/TPC%202003/TPC%20Q3'03/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JOB\ASIMAR\Quarter\Q3'2002\LeadQ3_20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Clients\Westpac\October9900_nch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RGV\BUDGET\1997\SUBMIS1\97B_RE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yo/Desktop/Year%20Ended'2003/UOBR%20Lead%2031.12.03%20(PL12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e%20und%20Einstellungen\PC04\Lokale%20Einstellungen\Temporary%20Internet%20Files\OLK7\Reporting%20Package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pnhfsr01\Clients\Documents%20and%20Settings\thchhay\My%20Documents\Chhay\Client%20audit\Company\MEC\2004\THC\WIP%2030.9.0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omchit/SSuwan%20Documents/Bsomchit/Som-Forcast/Forcast-BFI/F2004/F11-01-05/BFI11-01-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tr\Desktop\A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Thailand%206%20Month%20Secondment\LRP\lrp%20fy02-03%20templat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Local%20Settings/Temporary%20Internet%20Files/Content.IE5/UT6HITM7/commonstock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user\Desktop\GM-mop\47-49\Documents%20and%20Settings\administrator\Local%20Settings\Temporary%20Internet%20Files\Content.IE5\K1X4VY5M\Fat_Pig%20Budget%20Form20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nk_Documents/WINNT/Profiles/dcollin/Desktop/Papyrus/Sales%20Build%20Sponsor4_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nk_Documents/Temp/DOCUME~1/dmcl/000038ae/4f9622ac.hst/80070e54/3-Mode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reer\Local%20Settings\Temporary%20Internet%20Files\OLK1EF4\Support%20consol%20Dec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ya.saptaweewat/Desktop/LH%20Group%20Q1'06/10.LHM/My%20Job/Thai%20Plastic%20Chemical/TPC%20YE2005/K/TPC%20Section%20K%2031.12.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Documents%20and%20Settings\bkwct\My%20Documents\Q'3%20(2004)\Rayong%20Q'3\K\WINDOWS\Desktop\Ess\done\AP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O\Misc\ADO-Project\Maldives%20Palms\CF\Maldives%20Palms%20-cf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Documents%20and%20Settings\avorachacreyanan\Myfile\Audit\Q.2%20'05%20Omnova\Q1'05\p'ning\Omnova\Inventory%20(D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ci\My%20Documents\JOB\Major\MAJOR'Q3%20TCI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IPA/sendemail/Est'03BT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E1EF34\Documents%20and%20Settings\bkttr\Desktop\Lead_ASIMAR_30092004-filled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GKEQT3102\jwong4\Rsh\NITIN\MODELS\HUTCHISO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V2000\Desktop\DOCUME~1\FARM\MYDOCU~1\tum\present4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333;&#54633;&#50629;&#47924;\&#49352;%20&#54260;&#45908;\MJR\&#44277;&#50976;\&#54620;&#44397;&#51473;&#44277;&#50629;&#49884;&#49444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02\bgc\Documents%20and%20Settings\User.BTG-PCD\Local%20Settings\Temporary%20Internet%20Files\Content.Outlook\QKE59Q2J\Documents%20and%20Settings\V2000\Desktop\DOCUME~1\FARM\MYDOCU~1\tum\present4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2C35CB\Brainstroming-Broiler12-09-0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y%20Documents/chotiwat/Quarter2'01/Fixed%20assets_Ranong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y%20Documents/chotiwat/Quarter2'01/Fixed%20assets_kst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ps\My%20Documents\RAV\wp%20rav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hrapp\Account\Budget\2007%20CPD\04\Cost%20Budget%20CPD2'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ites/ChinHuay/Shared%20Documents/General/FS%20Q2'21/C568-Q2'21-Bsplt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ranya.Ruenyan/AppData/Local/Microsoft/Windows/INetCache/Content.Outlook/VD2VPXDK/C568-Q2'21-Bsplt-&#3649;&#3585;&#3657;%20cash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DB-Name List"/>
      <sheetName val="TrialBalance Q3-200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SH-E"/>
      <sheetName val="ต้นไม้ทางเท้า"/>
      <sheetName val="Structure"/>
      <sheetName val="TYPE SD125"/>
      <sheetName val="Driver"/>
      <sheetName val="Drop Down"/>
      <sheetName val="Sheet2"/>
      <sheetName val="Bill No. 2 - Carpark"/>
      <sheetName val="sheetNO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ZPS02"/>
      <sheetName val="Goal"/>
      <sheetName val="วัดใต้"/>
      <sheetName val="I-slab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Data"/>
      <sheetName val="FR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stair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center name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Int Rest"/>
      <sheetName val="HP Int"/>
      <sheetName val="1.04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Update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PLL"/>
      <sheetName val="PP"/>
      <sheetName val="Lead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_BANK.XLS뉮׾_x0003_㌏Joint"/>
      <sheetName val="IE UPS"/>
      <sheetName val="AM_COST"/>
      <sheetName val="Newspaper"/>
      <sheetName val="Drop down list"/>
      <sheetName val="ตารางลูกหนี้สัญญาเช่า.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רכוש קבוע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LOOSECHKLIST"/>
      <sheetName val="PRɉCE_LIST4"/>
      <sheetName val="Bill No. 2 - Carpark"/>
      <sheetName val="February-17"/>
      <sheetName val="K110_NFS"/>
      <sheetName val="LRA"/>
      <sheetName val="InvPlan_NI and WIN 2017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P&amp;LFINAL - 44"/>
      <sheetName val="Prm"/>
      <sheetName val="B131 "/>
      <sheetName val="Quarterly 4"/>
      <sheetName val="Estimation - 2018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สัญญาบริการอื่น"/>
      <sheetName val="ค่าที่ปรึกษา"/>
      <sheetName val="สัญญาเช่าสนง"/>
      <sheetName val="F9 Parameters "/>
      <sheetName val="dongia (2)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YSS31"/>
      <sheetName val="EAS"/>
      <sheetName val="Pd01_vsl_sked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TART"/>
      <sheetName val="JV Entry"/>
      <sheetName val="Nature of Expense"/>
      <sheetName val="mapping"/>
      <sheetName val="tb Q3'08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alamat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PL12M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10">
          <cell r="F10">
            <v>0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10">
          <cell r="F10">
            <v>1746.43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4">
          <cell r="B4">
            <v>111874</v>
          </cell>
        </row>
      </sheetData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/>
      <sheetData sheetId="949">
        <row r="10">
          <cell r="F10">
            <v>1746.43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1746.43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>
        <row r="10">
          <cell r="F10">
            <v>1746.43</v>
          </cell>
        </row>
      </sheetData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10">
          <cell r="F10">
            <v>1746.43</v>
          </cell>
        </row>
      </sheetData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/>
      <sheetData sheetId="1060" refreshError="1"/>
      <sheetData sheetId="1061" refreshError="1"/>
      <sheetData sheetId="1062" refreshError="1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  <sheetData sheetId="1080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Int Rest"/>
      <sheetName val="HP Int"/>
      <sheetName val="1.04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Update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  <sheetName val="2002"/>
      <sheetName val="เงินกู้ธนชาติ"/>
    </sheetNames>
    <sheetDataSet>
      <sheetData sheetId="0">
        <row r="1">
          <cell r="A1" t="str">
            <v>Asset</v>
          </cell>
        </row>
        <row r="2">
          <cell r="N2" t="str">
            <v>THB</v>
          </cell>
        </row>
        <row r="3">
          <cell r="N3" t="str">
            <v>THB</v>
          </cell>
        </row>
        <row r="4">
          <cell r="N4" t="str">
            <v>THB</v>
          </cell>
        </row>
        <row r="5">
          <cell r="N5" t="str">
            <v>THB</v>
          </cell>
        </row>
        <row r="6">
          <cell r="N6" t="str">
            <v>THB</v>
          </cell>
        </row>
        <row r="7">
          <cell r="N7" t="str">
            <v>THB</v>
          </cell>
        </row>
        <row r="8">
          <cell r="N8" t="str">
            <v>THB</v>
          </cell>
        </row>
        <row r="9">
          <cell r="N9" t="str">
            <v>THB</v>
          </cell>
        </row>
        <row r="10">
          <cell r="N10" t="str">
            <v>THB</v>
          </cell>
        </row>
        <row r="11">
          <cell r="N11" t="str">
            <v>THB</v>
          </cell>
        </row>
        <row r="12">
          <cell r="N12" t="str">
            <v>THB</v>
          </cell>
        </row>
        <row r="13">
          <cell r="N13" t="str">
            <v>THB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  <sheetName val="DOMESTIC"/>
      <sheetName val="?????????????"/>
      <sheetName val="AP"/>
      <sheetName val="Dates"/>
      <sheetName val="??????? MGC"/>
      <sheetName val="BMCT2003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/>
          </cell>
          <cell r="AF82" t="e">
            <v>#REF!</v>
          </cell>
          <cell r="AG82">
            <v>0</v>
          </cell>
        </row>
        <row r="83">
          <cell r="AE83" t="str">
            <v/>
          </cell>
          <cell r="AG83">
            <v>0</v>
          </cell>
        </row>
        <row r="84">
          <cell r="AE84" t="str">
            <v/>
          </cell>
          <cell r="AG84">
            <v>0</v>
          </cell>
        </row>
        <row r="85">
          <cell r="AE85" t="str">
            <v/>
          </cell>
          <cell r="AG85">
            <v>0</v>
          </cell>
        </row>
        <row r="86">
          <cell r="AE86" t="str">
            <v/>
          </cell>
          <cell r="AG86">
            <v>0</v>
          </cell>
        </row>
        <row r="133"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</row>
        <row r="134">
          <cell r="AT134" t="str">
            <v/>
          </cell>
        </row>
        <row r="135">
          <cell r="AU135">
            <v>25</v>
          </cell>
        </row>
      </sheetData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Flowchart"/>
      <sheetName val="Menu"/>
      <sheetName val="Summary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Sheet1"/>
      <sheetName val="Module1"/>
      <sheetName val="Module2"/>
      <sheetName val="newp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apital allocation"/>
      <sheetName val="Balance Sheet"/>
      <sheetName val="Liabilities &amp; O.E"/>
      <sheetName val="P&amp;L - Income"/>
      <sheetName val="P&amp;L - Expense"/>
      <sheetName val="Fixed Asset"/>
      <sheetName val="Depreciation Table"/>
      <sheetName val="Depreciation - Class 1"/>
      <sheetName val="Depreciation - Class 2"/>
      <sheetName val="Depreciation - Class 3"/>
      <sheetName val="Depreciation - Class 4"/>
      <sheetName val="Disposal of assets"/>
      <sheetName val="Provision"/>
      <sheetName val="Tax assestment"/>
      <sheetName val="Undeductible provision"/>
      <sheetName val="Personnel"/>
      <sheetName val="ToP calculation"/>
      <sheetName val="LCF and Interest"/>
      <sheetName val="Movement of Provision"/>
      <sheetName val="ToP claculation (TD)"/>
      <sheetName val="P&amp;L(ToP)"/>
      <sheetName val="BS (ToP)"/>
      <sheetName val="Tax Depreciation"/>
      <sheetName val="ToP calculation (TD)"/>
      <sheetName val="Operating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ELEC45-01"/>
      <sheetName val="Trial Balance"/>
      <sheetName val="1201"/>
      <sheetName val="Parameter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May01 rates"/>
      <sheetName val="May02 rates"/>
      <sheetName val="OtherKPI"/>
      <sheetName val="Data"/>
      <sheetName val="Job header"/>
      <sheetName val="Tax computation YE2011"/>
      <sheetName val="03中"/>
      <sheetName val="detail(sum)"/>
      <sheetName val="TrialBalance Q3-2002"/>
      <sheetName val="0-Bas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/>
          </cell>
          <cell r="AV2" t="str">
            <v/>
          </cell>
          <cell r="AW2" t="str">
            <v/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mapping"/>
      <sheetName val="#REF"/>
      <sheetName val="Latex Qty&amp;Price (2)"/>
      <sheetName val="คำชี้แจง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11"/>
      <sheetName val="FEBRUARY"/>
      <sheetName val="ที่ดินอาคาร อุปกรณ์"/>
      <sheetName val="VL"/>
      <sheetName val="TN"/>
      <sheetName val="ND"/>
      <sheetName val="PL"/>
      <sheetName val="TOTAL"/>
      <sheetName val="co"/>
      <sheetName val="WIP"/>
      <sheetName val="SCB 1 - Current"/>
      <sheetName val="SCB 2 - Current"/>
      <sheetName val="AcqBS"/>
      <sheetName val="10K4"/>
      <sheetName val="donnee lct"/>
      <sheetName val="I-Données_de_base"/>
      <sheetName val="L410"/>
      <sheetName val="LCQ"/>
      <sheetName val="TBE_2004012"/>
      <sheetName val="손익"/>
      <sheetName val="2005 DATA"/>
      <sheetName val="10"/>
      <sheetName val="OtherKPI"/>
      <sheetName val="actlst01d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xp&amp;Salary"/>
      <sheetName val="PL2003"/>
      <sheetName val="PLOct03"/>
      <sheetName val="BLOct03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Trial Balance"/>
      <sheetName val="PPE&amp;AUC"/>
      <sheetName val="Total 01'05"/>
      <sheetName val="s006-⑤ (1)"/>
      <sheetName val="SOPSG"/>
      <sheetName val="CST1198"/>
      <sheetName val="DETAIL"/>
      <sheetName val="stat lo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h Product stock"/>
      <sheetName val="Cooked Product Stock"/>
      <sheetName val="1.Complete Allocate"/>
      <sheetName val="2.Pending Order"/>
      <sheetName val="3.1 No Plan(product)"/>
      <sheetName val="3.2 No Plan (RM)"/>
      <sheetName val="4. Local Freeze Stock"/>
      <sheetName val="5.Product with out Order"/>
      <sheetName val="6.1 Stock ห้องเย็นภายนอกมี Orde"/>
      <sheetName val="6.2 Stock ห้องเย็นภายนอกไม่มี O"/>
      <sheetName val="หน้าสรุป "/>
      <sheetName val="หมายเหตุ"/>
      <sheetName val="WH &amp; LOCATION"/>
      <sheetName val="List WH"/>
      <sheetName val="ชี้แจง 1-2"/>
      <sheetName val="5_Product with out Order"/>
      <sheetName val="6_2 Stock ห้องเย็นภายนอกไม่มี O"/>
      <sheetName val="MT_Freshmeat(3)"/>
      <sheetName val="GrowthData07"/>
      <sheetName val="Database"/>
      <sheetName val="ข้อมูลบัญชี -Sep-06"/>
      <sheetName val="Budget-Bal"/>
      <sheetName val="F_OH"/>
      <sheetName val="4)Follow up sheet-TSPF-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key_in"/>
      <sheetName val="KPI_fact"/>
      <sheetName val="sharing_82-1483"/>
      <sheetName val="Sheet3 (2)"/>
      <sheetName val="Sheet3"/>
      <sheetName val="allowance"/>
      <sheetName val="Sheet1"/>
      <sheetName val="SUMM"/>
      <sheetName val="CHM"/>
      <sheetName val="LPA"/>
      <sheetName val="CRI"/>
      <sheetName val="PHE"/>
      <sheetName val="EST_SUM"/>
      <sheetName val="EST_CHM"/>
      <sheetName val="EST_LPA"/>
      <sheetName val="EST_CRI"/>
      <sheetName val="EST_PHE"/>
      <sheetName val="EP_SUM"/>
      <sheetName val="EP_CHM"/>
      <sheetName val="EP_LPA"/>
      <sheetName val="EP_CRI"/>
      <sheetName val="EP_PHE"/>
      <sheetName val="EPQ_SUM"/>
      <sheetName val="EPQ_CHM"/>
      <sheetName val="EPQ_LPA"/>
      <sheetName val="EPQ_CRI"/>
      <sheetName val="EPQ_PHE"/>
      <sheetName val="BRANCH_SUM"/>
      <sheetName val="BRANCH_CHM"/>
      <sheetName val="BRANCH_LPA"/>
      <sheetName val="BRANCH_CRI"/>
      <sheetName val="BRANCH_PHE"/>
      <sheetName val="total_branch"/>
      <sheetName val="comp_sum"/>
      <sheetName val="comp_chm"/>
      <sheetName val="comp_lpa"/>
      <sheetName val="comp_cri"/>
      <sheetName val="comp_phe"/>
      <sheetName val="compareSummary_SUM"/>
      <sheetName val="Sumary_SUM_BUD"/>
      <sheetName val="Sumary_CHM_BUD"/>
      <sheetName val="Sumary_LPA_BUD"/>
      <sheetName val="Sumary_CRI_BUD"/>
      <sheetName val="Sumary_PHE_BUD"/>
      <sheetName val="bud_bna&amp;btn"/>
      <sheetName val="product_chm"/>
      <sheetName val="product_lpa"/>
      <sheetName val="product_cri"/>
      <sheetName val="product_phe"/>
      <sheetName val="สุกรชำแหละ"/>
      <sheetName val="lampang_monthly"/>
      <sheetName val="chiangrai_monthly"/>
      <sheetName val="phare_monthly"/>
      <sheetName val="EPline_compareQ1"/>
      <sheetName val="EPline_compareQ2"/>
      <sheetName val="EPline_compareQ2 (2)"/>
      <sheetName val="TP_SUM"/>
      <sheetName val="TP_CHM"/>
      <sheetName val="TP_LPA"/>
      <sheetName val="TP_CRI"/>
      <sheetName val="TP_PHE"/>
      <sheetName val="est_SUM_perUnit"/>
      <sheetName val="estimate_SUM"/>
      <sheetName val="estimate_CHM"/>
      <sheetName val="estimate_LPA"/>
      <sheetName val="estimate_CRI"/>
      <sheetName val="estimate_PHE"/>
      <sheetName val="ana"/>
      <sheetName val="------&gt;"/>
      <sheetName val="bna&amp;btn"/>
      <sheetName val="EPline_SUM"/>
      <sheetName val="EPline_CHM"/>
      <sheetName val="EPline_LPA"/>
      <sheetName val="EPline_CRI"/>
      <sheetName val="EPline_PHE"/>
      <sheetName val="compare_SUM"/>
      <sheetName val="compare_CHM"/>
      <sheetName val="compare_LPA"/>
      <sheetName val="compare_CRI"/>
      <sheetName val="compare_PHE"/>
      <sheetName val="SUM_EST"/>
      <sheetName val="CHM_EST"/>
      <sheetName val="LPA_EST"/>
      <sheetName val="CRI_EST"/>
      <sheetName val="PHE_EST"/>
      <sheetName val="SUM_BUD"/>
      <sheetName val="CHM_BUD"/>
      <sheetName val="LPA_BUD"/>
      <sheetName val="CRI_BUD"/>
      <sheetName val="PHE_BUD"/>
      <sheetName val="END_P"/>
      <sheetName val="ENDPRODUCT"/>
      <sheetName val="product_summ"/>
      <sheetName val="product_summary"/>
      <sheetName val="print"/>
      <sheetName val="product"/>
      <sheetName val="product_summ_EST"/>
      <sheetName val="vol_sale"/>
      <sheetName val="exp_perunit"/>
      <sheetName val="ana1"/>
      <sheetName val="ana2"/>
      <sheetName val="ana3"/>
      <sheetName val="ana4"/>
      <sheetName val="ana5"/>
      <sheetName val="ana6"/>
      <sheetName val="pork_branch"/>
      <sheetName val="poultry"/>
      <sheetName val="agri"/>
      <sheetName val="agri (2)"/>
      <sheetName val="production"/>
      <sheetName val="sharing_ADM"/>
      <sheetName val="ไก่ประกัน"/>
      <sheetName val="สุกรจ้างเลี้ยง"/>
      <sheetName val="saussage_cr"/>
      <sheetName val="ชี้แจง 1-2"/>
      <sheetName val="5.Product with out Order"/>
      <sheetName val="6.2 Stock ห้องเย็นภายนอกไม่มี O"/>
    </sheetNames>
    <sheetDataSet>
      <sheetData sheetId="0" refreshError="1">
        <row r="4">
          <cell r="C4" t="str">
            <v>บริษัท เบทาโกรภาคเหนือ เกษตรอุตสาหกรรม จำกัด</v>
          </cell>
        </row>
        <row r="5">
          <cell r="C5">
            <v>2548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R 180"/>
      <sheetName val="Sheet1"/>
      <sheetName val="Sheet2"/>
      <sheetName val="Sheet3"/>
      <sheetName val="CBD49(34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D9" t="str">
            <v>601-001</v>
          </cell>
          <cell r="E9" t="str">
            <v>อาหารเบทเทอร์</v>
          </cell>
          <cell r="F9" t="str">
            <v>บริษัทอาหารเบทเทอร์ BF1</v>
          </cell>
          <cell r="H9" t="str">
            <v>บริษัท อาหารเบทเทอร์ จำกัด ฟาร์ม 1</v>
          </cell>
          <cell r="I9" t="str">
            <v>อาหารเบทเทอร์จำกัดฟาร์ม1</v>
          </cell>
          <cell r="J9" t="str">
            <v>Std Br 15140-099-038/2544</v>
          </cell>
          <cell r="K9" t="str">
            <v>กษ 02 22 06901 16020035 0</v>
          </cell>
          <cell r="L9">
            <v>38514</v>
          </cell>
          <cell r="M9">
            <v>39243</v>
          </cell>
          <cell r="N9" t="str">
            <v>54</v>
          </cell>
          <cell r="O9" t="str">
            <v>2</v>
          </cell>
          <cell r="P9" t="str">
            <v>ช่องสาริกา</v>
          </cell>
          <cell r="Q9" t="str">
            <v>พัฒนานิคม</v>
          </cell>
          <cell r="R9" t="str">
            <v>ลพบุรี</v>
          </cell>
        </row>
        <row r="10">
          <cell r="D10" t="str">
            <v>601-002</v>
          </cell>
          <cell r="E10" t="str">
            <v>อาหารเบทเทอร์</v>
          </cell>
          <cell r="F10" t="str">
            <v>บริษัทอาหารเบทเทอร์ BF2</v>
          </cell>
          <cell r="H10" t="str">
            <v>บริษัท อาหารเบทเทอร์ จำกัด ฟาร์ม 2</v>
          </cell>
          <cell r="I10" t="str">
            <v>อาหารเบทเทอร์จำกัดฟาร์ม2</v>
          </cell>
          <cell r="J10" t="str">
            <v>Std Br 15140-099-289/2545</v>
          </cell>
          <cell r="K10" t="str">
            <v>กษ 02 22 06901 16020126 0</v>
          </cell>
          <cell r="L10">
            <v>38787</v>
          </cell>
          <cell r="M10">
            <v>39517</v>
          </cell>
          <cell r="N10" t="str">
            <v>3</v>
          </cell>
          <cell r="O10" t="str">
            <v>3</v>
          </cell>
          <cell r="P10" t="str">
            <v>ช่องสาริกา</v>
          </cell>
          <cell r="Q10" t="str">
            <v>พัฒนานิคม</v>
          </cell>
          <cell r="R10" t="str">
            <v>ลพบุรี</v>
          </cell>
        </row>
        <row r="11">
          <cell r="D11" t="str">
            <v>602-001</v>
          </cell>
          <cell r="E11" t="str">
            <v>BBF</v>
          </cell>
          <cell r="F11" t="str">
            <v>บริษัท บี เอฟ ไอ บรอยเลอร์ ฟาร์ม จำกัด (ฟาร์ม1)</v>
          </cell>
          <cell r="H11" t="str">
            <v>บริษัท บี เอฟ ไอ บรอยเลอร์ ฟาร์ม จำกัด (ฟาร์ม1)</v>
          </cell>
          <cell r="I11" t="str">
            <v>บี เอฟ ไอ บรอยเลอร์ ฟาร์ม1</v>
          </cell>
          <cell r="J11" t="str">
            <v>Std Br 15220-124-647/2546</v>
          </cell>
          <cell r="K11" t="str">
            <v>กษ 02 22 06901 16020269 0</v>
          </cell>
          <cell r="L11">
            <v>38715</v>
          </cell>
          <cell r="M11">
            <v>39444</v>
          </cell>
          <cell r="N11" t="str">
            <v>97</v>
          </cell>
          <cell r="O11" t="str">
            <v>8</v>
          </cell>
          <cell r="P11" t="str">
            <v>ช่องสาริกา</v>
          </cell>
          <cell r="Q11" t="str">
            <v>พัฒนานิคม</v>
          </cell>
          <cell r="R11" t="str">
            <v>ลพบุรี</v>
          </cell>
        </row>
        <row r="12">
          <cell r="D12" t="str">
            <v>930-001</v>
          </cell>
          <cell r="E12" t="str">
            <v>อาหารเบทเทอร์</v>
          </cell>
          <cell r="F12" t="str">
            <v xml:space="preserve">บริษัทเบทาโกร ไฮบริด </v>
          </cell>
          <cell r="H12" t="str">
            <v>บริษัท เบทาโกรไฮบริด อินตอร์เนชันแนล จำกัด</v>
          </cell>
          <cell r="I12" t="str">
            <v>BHI-1</v>
          </cell>
          <cell r="J12" t="str">
            <v>Std Br 73000-004-003/2544(ต่ออายุ)</v>
          </cell>
          <cell r="K12" t="str">
            <v>กษ 02 22 06901 73010002 0 (ต่ออายุ)</v>
          </cell>
          <cell r="L12">
            <v>38603</v>
          </cell>
          <cell r="M12">
            <v>39332</v>
          </cell>
          <cell r="N12" t="str">
            <v>94</v>
          </cell>
          <cell r="O12" t="str">
            <v>5</v>
          </cell>
          <cell r="P12" t="str">
            <v>วังเย็น</v>
          </cell>
          <cell r="Q12" t="str">
            <v>เมือง</v>
          </cell>
          <cell r="R12" t="str">
            <v>นครปฐม</v>
          </cell>
        </row>
        <row r="13">
          <cell r="D13" t="str">
            <v>B01-001</v>
          </cell>
          <cell r="E13" t="str">
            <v xml:space="preserve">สมสวย </v>
          </cell>
          <cell r="F13" t="str">
            <v xml:space="preserve">สมสวย </v>
          </cell>
          <cell r="G13" t="str">
            <v>จริงจิตร</v>
          </cell>
          <cell r="H13" t="str">
            <v>ฟาร์มสมสวย</v>
          </cell>
          <cell r="I13" t="str">
            <v>สมสวย   จริงจิตร</v>
          </cell>
          <cell r="J13" t="str">
            <v>Std Br 67000-101-039 /2545(ต่ออายุ)</v>
          </cell>
          <cell r="K13" t="str">
            <v>กษ 02 22 06901 67010039 000</v>
          </cell>
          <cell r="L13">
            <v>38817</v>
          </cell>
          <cell r="M13">
            <v>39547</v>
          </cell>
          <cell r="N13">
            <v>145</v>
          </cell>
          <cell r="O13">
            <v>6</v>
          </cell>
          <cell r="P13" t="str">
            <v>ห้วยใหญ่</v>
          </cell>
          <cell r="Q13" t="str">
            <v>เมือง</v>
          </cell>
          <cell r="R13" t="str">
            <v>เพชรบูรณ์</v>
          </cell>
        </row>
        <row r="14">
          <cell r="D14" t="str">
            <v>B02-001</v>
          </cell>
          <cell r="E14" t="str">
            <v>กังสดาล</v>
          </cell>
          <cell r="F14" t="str">
            <v>กังสดาล</v>
          </cell>
          <cell r="G14" t="str">
            <v>สุวรรณกณิษฐ์</v>
          </cell>
          <cell r="H14" t="str">
            <v>กังสดาลฟาร์ม</v>
          </cell>
          <cell r="I14" t="str">
            <v>กังสดาล  สุวรรณกณิษฐ์</v>
          </cell>
          <cell r="J14" t="str">
            <v>Std Br 67000-273-436/2547</v>
          </cell>
          <cell r="K14" t="str">
            <v>กษ 02 22 06901 67010436 000</v>
          </cell>
          <cell r="L14">
            <v>38917</v>
          </cell>
          <cell r="M14">
            <v>39647</v>
          </cell>
          <cell r="N14">
            <v>59</v>
          </cell>
          <cell r="O14">
            <v>6</v>
          </cell>
          <cell r="P14" t="str">
            <v>ป่าเลา</v>
          </cell>
          <cell r="Q14" t="str">
            <v>เมือง</v>
          </cell>
          <cell r="R14" t="str">
            <v>เพชรบูรณ์</v>
          </cell>
        </row>
        <row r="15">
          <cell r="D15" t="str">
            <v>B03-001</v>
          </cell>
          <cell r="E15" t="str">
            <v>ทรัพย์</v>
          </cell>
          <cell r="F15" t="str">
            <v>ทรัพย์</v>
          </cell>
          <cell r="G15" t="str">
            <v>กันตพงศ์สกุล</v>
          </cell>
          <cell r="H15" t="str">
            <v>กันตพงศ์สกุลฟาร์ม</v>
          </cell>
          <cell r="I15" t="str">
            <v>ทรัพย์  กันตพงศ์สกุล</v>
          </cell>
          <cell r="J15" t="str">
            <v>Std Br 67000-238-321/2545</v>
          </cell>
          <cell r="K15" t="str">
            <v>กษ 02 22 06901 67010321 0</v>
          </cell>
          <cell r="L15">
            <v>38320</v>
          </cell>
          <cell r="M15">
            <v>39049</v>
          </cell>
          <cell r="N15">
            <v>40</v>
          </cell>
          <cell r="O15">
            <v>9</v>
          </cell>
          <cell r="P15" t="str">
            <v>ตะเบาะ</v>
          </cell>
          <cell r="Q15" t="str">
            <v>เมือง</v>
          </cell>
          <cell r="R15" t="str">
            <v>เพชรบูรณ์</v>
          </cell>
        </row>
        <row r="16">
          <cell r="D16" t="str">
            <v>B04-001</v>
          </cell>
          <cell r="E16" t="str">
            <v>พรรณวิจิตร</v>
          </cell>
          <cell r="F16" t="str">
            <v>พรรณวิจิตร</v>
          </cell>
          <cell r="G16" t="str">
            <v>ลาดเงิน</v>
          </cell>
          <cell r="H16" t="str">
            <v>พรรณวิจิตรฟาร์ม</v>
          </cell>
          <cell r="I16" t="str">
            <v>พรรณวิจิตร  ลาดเงิน</v>
          </cell>
          <cell r="J16" t="str">
            <v>Std Br 67000-254-396/2546</v>
          </cell>
          <cell r="K16" t="str">
            <v>กษ 02 22 06901 67010396 0</v>
          </cell>
          <cell r="L16">
            <v>38444</v>
          </cell>
          <cell r="M16">
            <v>39173</v>
          </cell>
          <cell r="N16">
            <v>141</v>
          </cell>
          <cell r="O16">
            <v>1</v>
          </cell>
          <cell r="P16" t="str">
            <v>ตะเบาะ</v>
          </cell>
          <cell r="Q16" t="str">
            <v>เมือง</v>
          </cell>
          <cell r="R16" t="str">
            <v>เพชรบูรณ์</v>
          </cell>
        </row>
        <row r="17">
          <cell r="D17" t="str">
            <v>B05-001</v>
          </cell>
          <cell r="E17" t="str">
            <v>วันเลิศ</v>
          </cell>
          <cell r="F17" t="str">
            <v>วันเลิศ</v>
          </cell>
          <cell r="G17" t="str">
            <v>พลกัลป์</v>
          </cell>
          <cell r="H17" t="str">
            <v>วันเลิดฟาร์ม</v>
          </cell>
          <cell r="I17" t="str">
            <v>วันเลิศ  พลกัลป์</v>
          </cell>
          <cell r="J17" t="str">
            <v>Std Br 67000-233-351/2545(ต่ออายุ)</v>
          </cell>
          <cell r="K17" t="str">
            <v>กษ 02 22 06901 67010351 000</v>
          </cell>
          <cell r="L17">
            <v>38829</v>
          </cell>
          <cell r="M17">
            <v>39559</v>
          </cell>
          <cell r="N17" t="str">
            <v>46/1</v>
          </cell>
          <cell r="O17">
            <v>6</v>
          </cell>
          <cell r="P17" t="str">
            <v>ห้วยใหญ่</v>
          </cell>
          <cell r="Q17" t="str">
            <v>เมือง</v>
          </cell>
          <cell r="R17" t="str">
            <v>เพชรบูรณ์</v>
          </cell>
        </row>
        <row r="18">
          <cell r="D18" t="str">
            <v>B06-001</v>
          </cell>
          <cell r="E18" t="str">
            <v>ประจวบ</v>
          </cell>
          <cell r="F18" t="str">
            <v>ประจวบ</v>
          </cell>
          <cell r="G18" t="str">
            <v>โตสงวน</v>
          </cell>
          <cell r="H18" t="str">
            <v>ประจวบ  โตสงวน</v>
          </cell>
          <cell r="I18" t="str">
            <v>ประจวบ  โตสงวน</v>
          </cell>
          <cell r="J18" t="str">
            <v>Std Br 67000-159-030 /2545</v>
          </cell>
          <cell r="N18">
            <v>99</v>
          </cell>
          <cell r="O18">
            <v>1</v>
          </cell>
          <cell r="P18" t="str">
            <v>ตะเบาะ</v>
          </cell>
          <cell r="Q18" t="str">
            <v>เมือง</v>
          </cell>
          <cell r="R18" t="str">
            <v>เพชรบูรณ์</v>
          </cell>
        </row>
        <row r="19">
          <cell r="D19" t="str">
            <v>B09-001</v>
          </cell>
          <cell r="E19" t="str">
            <v>ขันทอง</v>
          </cell>
          <cell r="F19" t="str">
            <v>ขันทอง</v>
          </cell>
          <cell r="G19" t="str">
            <v>พลกัลป์</v>
          </cell>
          <cell r="H19" t="str">
            <v>ขันทองฟาร์ม</v>
          </cell>
          <cell r="I19" t="str">
            <v>ขันทอง  พลกัลป์</v>
          </cell>
          <cell r="J19" t="str">
            <v>Std Br 67000-119-004 /2545(ต่ออายุ)</v>
          </cell>
          <cell r="K19" t="str">
            <v>กษ 02 22 06901 67010004 000</v>
          </cell>
          <cell r="L19">
            <v>38817</v>
          </cell>
          <cell r="M19">
            <v>39547</v>
          </cell>
          <cell r="N19">
            <v>145</v>
          </cell>
          <cell r="O19">
            <v>6</v>
          </cell>
          <cell r="P19" t="str">
            <v>ห้วยใหญ่</v>
          </cell>
          <cell r="Q19" t="str">
            <v>เมือง</v>
          </cell>
          <cell r="R19" t="str">
            <v>เพชรบูรณ์</v>
          </cell>
        </row>
        <row r="20">
          <cell r="D20" t="str">
            <v>B10-001</v>
          </cell>
          <cell r="E20" t="str">
            <v>ณรงค์ศักดิ์</v>
          </cell>
          <cell r="F20" t="str">
            <v>ณรงค์ศักดิ์</v>
          </cell>
          <cell r="G20" t="str">
            <v>วรรณทร</v>
          </cell>
          <cell r="H20" t="str">
            <v>ฟาร์มณรงค์ศักดิ์  วรรณทร</v>
          </cell>
          <cell r="I20" t="str">
            <v>ณรงค์ศักดิ์  วรรณทร</v>
          </cell>
          <cell r="J20" t="str">
            <v>Std Br 67000-244-131/2545</v>
          </cell>
          <cell r="K20" t="str">
            <v>กษ 02 22 06901 67010131 0</v>
          </cell>
          <cell r="L20">
            <v>38170</v>
          </cell>
          <cell r="M20">
            <v>38899</v>
          </cell>
          <cell r="N20">
            <v>16</v>
          </cell>
          <cell r="O20">
            <v>9</v>
          </cell>
          <cell r="P20" t="str">
            <v>ตะเบาะ</v>
          </cell>
          <cell r="Q20" t="str">
            <v>เมือง</v>
          </cell>
          <cell r="R20" t="str">
            <v>เพชรบูรณ์</v>
          </cell>
        </row>
        <row r="21">
          <cell r="D21" t="str">
            <v>B13-001</v>
          </cell>
          <cell r="E21" t="str">
            <v>วิเชียร</v>
          </cell>
          <cell r="F21" t="str">
            <v>วิเชียร</v>
          </cell>
          <cell r="G21" t="str">
            <v>บุญปู่</v>
          </cell>
          <cell r="H21" t="str">
            <v>วิเชียรฟาร์ม</v>
          </cell>
          <cell r="I21" t="str">
            <v>วิเชียร  บุญปู่</v>
          </cell>
          <cell r="J21" t="str">
            <v>Std Br 67000-249-391/2546</v>
          </cell>
          <cell r="K21" t="str">
            <v>กษ 02 22 06901 67010391 0</v>
          </cell>
          <cell r="L21">
            <v>38444</v>
          </cell>
          <cell r="M21">
            <v>39173</v>
          </cell>
          <cell r="N21">
            <v>98</v>
          </cell>
          <cell r="O21">
            <v>10</v>
          </cell>
          <cell r="P21" t="str">
            <v>นาป่า</v>
          </cell>
          <cell r="Q21" t="str">
            <v>เมือง</v>
          </cell>
          <cell r="R21" t="str">
            <v>เพชรบูรณ์</v>
          </cell>
        </row>
        <row r="22">
          <cell r="D22" t="str">
            <v>B15-001</v>
          </cell>
          <cell r="E22" t="str">
            <v xml:space="preserve">อัศวิน </v>
          </cell>
          <cell r="F22" t="str">
            <v xml:space="preserve">อัศวิน </v>
          </cell>
          <cell r="G22" t="str">
            <v>เปรมสกุล</v>
          </cell>
          <cell r="H22" t="str">
            <v>อัศวินฟาร์ม</v>
          </cell>
          <cell r="I22" t="str">
            <v>อัศวิน   เปรมสกุล</v>
          </cell>
          <cell r="J22" t="str">
            <v>Std Br 67000-172-028 /2545(ต่ออายุ)</v>
          </cell>
          <cell r="K22" t="str">
            <v>กษ 02 22 06901 67010028 000</v>
          </cell>
          <cell r="L22">
            <v>38817</v>
          </cell>
          <cell r="M22">
            <v>39547</v>
          </cell>
          <cell r="N22">
            <v>180</v>
          </cell>
          <cell r="O22">
            <v>5</v>
          </cell>
          <cell r="P22" t="str">
            <v>ห้วยใหญ่</v>
          </cell>
          <cell r="Q22" t="str">
            <v>เมือง</v>
          </cell>
          <cell r="R22" t="str">
            <v>เพชรบูรณ์</v>
          </cell>
        </row>
        <row r="23">
          <cell r="D23" t="str">
            <v>B16-001</v>
          </cell>
          <cell r="E23" t="str">
            <v>สำรวล</v>
          </cell>
          <cell r="F23" t="str">
            <v>สำรวล</v>
          </cell>
          <cell r="G23" t="str">
            <v>นกเทศ</v>
          </cell>
          <cell r="H23" t="str">
            <v>สำรวล  นกเทศ</v>
          </cell>
          <cell r="I23" t="str">
            <v>สำรวล  นกเทศ</v>
          </cell>
          <cell r="J23" t="str">
            <v>Std Br 67000-217-094/2545</v>
          </cell>
          <cell r="N23">
            <v>15</v>
          </cell>
          <cell r="O23">
            <v>1</v>
          </cell>
          <cell r="P23" t="str">
            <v>นางั่ว</v>
          </cell>
          <cell r="Q23" t="str">
            <v>เมือง</v>
          </cell>
          <cell r="R23" t="str">
            <v>เพชรบูรณ์</v>
          </cell>
        </row>
        <row r="24">
          <cell r="D24" t="str">
            <v>B18-001</v>
          </cell>
          <cell r="E24" t="str">
            <v>ฉัตรชัย</v>
          </cell>
          <cell r="F24" t="str">
            <v>ฉัตรชัย</v>
          </cell>
          <cell r="G24" t="str">
            <v>ศรีคง</v>
          </cell>
          <cell r="H24" t="str">
            <v>ฉัตรชัย  ศรีคง</v>
          </cell>
          <cell r="I24" t="str">
            <v>ฉัตรชัย  ศรีคง</v>
          </cell>
          <cell r="J24" t="str">
            <v>Std Br 67000-247-389/2546</v>
          </cell>
          <cell r="N24" t="str">
            <v>184/1</v>
          </cell>
          <cell r="O24">
            <v>2</v>
          </cell>
          <cell r="P24" t="str">
            <v>นางั่ว</v>
          </cell>
          <cell r="Q24" t="str">
            <v>เมือง</v>
          </cell>
          <cell r="R24" t="str">
            <v>เพชรบูรณ์</v>
          </cell>
        </row>
        <row r="25">
          <cell r="D25" t="str">
            <v>B19-001</v>
          </cell>
          <cell r="E25" t="str">
            <v xml:space="preserve">บรรพต  </v>
          </cell>
          <cell r="F25" t="str">
            <v xml:space="preserve">บรรพต  </v>
          </cell>
          <cell r="G25" t="str">
            <v>คงที่</v>
          </cell>
          <cell r="H25" t="str">
            <v>บรรพต    คงที่</v>
          </cell>
          <cell r="I25" t="str">
            <v>บรรพต    คงที่</v>
          </cell>
          <cell r="J25" t="str">
            <v>Std Br 67000-141-043/2545</v>
          </cell>
          <cell r="N25">
            <v>128</v>
          </cell>
          <cell r="O25">
            <v>6</v>
          </cell>
          <cell r="P25" t="str">
            <v>นางั่ว</v>
          </cell>
          <cell r="Q25" t="str">
            <v>เมือง</v>
          </cell>
          <cell r="R25" t="str">
            <v>เพชรบูรณ์</v>
          </cell>
        </row>
        <row r="26">
          <cell r="D26" t="str">
            <v>B20-001</v>
          </cell>
          <cell r="E26" t="str">
            <v>ไฉน</v>
          </cell>
          <cell r="F26" t="str">
            <v>ไฉน</v>
          </cell>
          <cell r="G26" t="str">
            <v>คนธาร์</v>
          </cell>
          <cell r="H26" t="str">
            <v>ไฉนฟาร์ม</v>
          </cell>
          <cell r="I26" t="str">
            <v>ไฉน  คนธาร์</v>
          </cell>
          <cell r="J26" t="str">
            <v>Std Br 67000-058-007 /2545(ต่ออายุ)</v>
          </cell>
          <cell r="K26" t="str">
            <v>กษ 02 22 06901 67010007 000</v>
          </cell>
          <cell r="L26">
            <v>38817</v>
          </cell>
          <cell r="M26">
            <v>39547</v>
          </cell>
          <cell r="N26">
            <v>24</v>
          </cell>
          <cell r="O26">
            <v>8</v>
          </cell>
          <cell r="P26" t="str">
            <v>น้ำร้อน</v>
          </cell>
          <cell r="Q26" t="str">
            <v>เมือง</v>
          </cell>
          <cell r="R26" t="str">
            <v>เพชรบูรณ์</v>
          </cell>
        </row>
        <row r="27">
          <cell r="D27" t="str">
            <v>B22-001</v>
          </cell>
          <cell r="E27" t="str">
            <v>สมใจ</v>
          </cell>
          <cell r="F27" t="str">
            <v>สมใจ</v>
          </cell>
          <cell r="G27" t="str">
            <v>มุยคำ</v>
          </cell>
          <cell r="H27" t="str">
            <v>สมใจ  มุยคำ</v>
          </cell>
          <cell r="I27" t="str">
            <v>สมใจ  มุยคำ</v>
          </cell>
          <cell r="J27" t="str">
            <v>Std Br 67000-245-309/2546</v>
          </cell>
          <cell r="N27">
            <v>300</v>
          </cell>
          <cell r="O27">
            <v>1</v>
          </cell>
          <cell r="P27" t="str">
            <v>นางั่ว</v>
          </cell>
          <cell r="Q27" t="str">
            <v>เมือง</v>
          </cell>
          <cell r="R27" t="str">
            <v>เพชรบูรณ์</v>
          </cell>
        </row>
        <row r="28">
          <cell r="D28" t="str">
            <v>B23-001</v>
          </cell>
          <cell r="E28" t="str">
            <v>แดง</v>
          </cell>
          <cell r="F28" t="str">
            <v>แดง</v>
          </cell>
          <cell r="G28" t="str">
            <v>แตงอ่อน</v>
          </cell>
          <cell r="H28" t="str">
            <v>ฟาร์มแดง  แตงอ่อน</v>
          </cell>
          <cell r="I28" t="str">
            <v>แดง  แตงอ่อน</v>
          </cell>
          <cell r="J28" t="str">
            <v>Std Br 67270-001-057/2545(ต่ออายุ)</v>
          </cell>
          <cell r="K28" t="str">
            <v>กษ 02 22 06901 67110057 000</v>
          </cell>
          <cell r="L28">
            <v>38817</v>
          </cell>
          <cell r="M28">
            <v>39547</v>
          </cell>
          <cell r="N28">
            <v>57</v>
          </cell>
          <cell r="O28">
            <v>1</v>
          </cell>
          <cell r="P28" t="str">
            <v>ริมสีม่วง</v>
          </cell>
          <cell r="Q28" t="str">
            <v>เขาค้อ</v>
          </cell>
          <cell r="R28" t="str">
            <v>เพชรบูรณ์</v>
          </cell>
        </row>
        <row r="29">
          <cell r="D29" t="str">
            <v>B26-001</v>
          </cell>
          <cell r="E29" t="str">
            <v xml:space="preserve">อดินันท์ </v>
          </cell>
          <cell r="F29" t="str">
            <v xml:space="preserve">อดินันท์ </v>
          </cell>
          <cell r="G29" t="str">
            <v>สีทาสังข์</v>
          </cell>
          <cell r="H29" t="str">
            <v>อดินันท์ฟาร์ม</v>
          </cell>
          <cell r="I29" t="str">
            <v>อดินันท์   สีทาสังข์</v>
          </cell>
          <cell r="J29" t="str">
            <v>Std Br 67140-045-373/2545(ต่ออายุ)</v>
          </cell>
          <cell r="K29" t="str">
            <v>กษ 02 22 06901 67070373 000</v>
          </cell>
          <cell r="L29">
            <v>39050</v>
          </cell>
          <cell r="M29">
            <v>39780</v>
          </cell>
          <cell r="N29">
            <v>156</v>
          </cell>
          <cell r="O29">
            <v>1</v>
          </cell>
          <cell r="P29" t="str">
            <v>นาเฉลียง</v>
          </cell>
          <cell r="Q29" t="str">
            <v>หนองไผ่</v>
          </cell>
          <cell r="R29" t="str">
            <v>เพชรบูรณ์</v>
          </cell>
        </row>
        <row r="30">
          <cell r="D30" t="str">
            <v>B30-001</v>
          </cell>
          <cell r="E30" t="str">
            <v xml:space="preserve">มณฑป </v>
          </cell>
          <cell r="F30" t="str">
            <v xml:space="preserve">มณฑป </v>
          </cell>
          <cell r="G30" t="str">
            <v>สมสร้อย</v>
          </cell>
          <cell r="H30" t="str">
            <v>V.S. ฟาร์ม</v>
          </cell>
          <cell r="I30" t="str">
            <v>มณฑป   สมสร้อย</v>
          </cell>
          <cell r="J30" t="str">
            <v>Std Br 67110-057-322/2545(ต่ออายุ)</v>
          </cell>
          <cell r="K30" t="str">
            <v>กษ 02 22 06901 67030322 000</v>
          </cell>
          <cell r="L30">
            <v>39050</v>
          </cell>
          <cell r="M30">
            <v>39780</v>
          </cell>
          <cell r="N30">
            <v>1</v>
          </cell>
          <cell r="O30">
            <v>13</v>
          </cell>
          <cell r="P30" t="str">
            <v>บุ้งคล้า</v>
          </cell>
          <cell r="Q30" t="str">
            <v>หล่มสัก</v>
          </cell>
          <cell r="R30" t="str">
            <v>เพชรบูรณ์</v>
          </cell>
        </row>
        <row r="31">
          <cell r="D31" t="str">
            <v>B31-001</v>
          </cell>
          <cell r="E31" t="str">
            <v xml:space="preserve">จีระศักดิ์ </v>
          </cell>
          <cell r="F31" t="str">
            <v xml:space="preserve">จีระศักดิ์ </v>
          </cell>
          <cell r="G31" t="str">
            <v>ทรายฮวด</v>
          </cell>
          <cell r="H31" t="str">
            <v>จีระศักดิ์ฟาร์ม</v>
          </cell>
          <cell r="I31" t="str">
            <v>จีระศักดิ์   ทรายฮวด</v>
          </cell>
          <cell r="J31" t="str">
            <v>Std Br 67140-051-386/2546</v>
          </cell>
          <cell r="K31" t="str">
            <v>กษ 02 22 06901 67070386 0</v>
          </cell>
          <cell r="L31">
            <v>38444</v>
          </cell>
          <cell r="M31">
            <v>39173</v>
          </cell>
          <cell r="N31">
            <v>128</v>
          </cell>
          <cell r="O31">
            <v>6</v>
          </cell>
          <cell r="P31" t="str">
            <v>เพชรละคร</v>
          </cell>
          <cell r="Q31" t="str">
            <v>หนองไผ่</v>
          </cell>
          <cell r="R31" t="str">
            <v>เพชรบูรณ์</v>
          </cell>
        </row>
        <row r="32">
          <cell r="D32" t="str">
            <v>B32-001</v>
          </cell>
          <cell r="E32" t="str">
            <v>ประพันธ์</v>
          </cell>
          <cell r="F32" t="str">
            <v>ประพันธ์</v>
          </cell>
          <cell r="G32" t="str">
            <v>ทองเหลือง</v>
          </cell>
          <cell r="H32" t="str">
            <v>ประพันธ์ฟาร์ม</v>
          </cell>
          <cell r="I32" t="str">
            <v>ประพันธ์  ทองเหลือง</v>
          </cell>
          <cell r="J32" t="str">
            <v>Std Br 67000-107-005/2545(ต่ออายุ)</v>
          </cell>
          <cell r="K32" t="str">
            <v>กษ 02 22 06901 67010005 0</v>
          </cell>
          <cell r="L32">
            <v>38087</v>
          </cell>
          <cell r="M32">
            <v>38816</v>
          </cell>
          <cell r="N32">
            <v>408</v>
          </cell>
          <cell r="O32">
            <v>6</v>
          </cell>
          <cell r="P32" t="str">
            <v>นายม</v>
          </cell>
          <cell r="Q32" t="str">
            <v>เมือง</v>
          </cell>
          <cell r="R32" t="str">
            <v>เพชรบูรณ์</v>
          </cell>
        </row>
        <row r="33">
          <cell r="D33" t="str">
            <v>B33-001</v>
          </cell>
          <cell r="E33" t="str">
            <v>น้ำทิพย์</v>
          </cell>
          <cell r="F33" t="str">
            <v>น้ำทิพย์</v>
          </cell>
          <cell r="G33" t="str">
            <v>ทองเทพ</v>
          </cell>
          <cell r="H33" t="str">
            <v>น้ำทิพย์ฟาร์ม</v>
          </cell>
          <cell r="I33" t="str">
            <v>น้ำทิพย์  ทองเทพ</v>
          </cell>
          <cell r="J33" t="str">
            <v>Std Br 67000-062-015 /2545(ต่ออายุ)</v>
          </cell>
          <cell r="N33">
            <v>10</v>
          </cell>
          <cell r="O33">
            <v>8</v>
          </cell>
          <cell r="P33" t="str">
            <v>น้ำร้อน</v>
          </cell>
          <cell r="Q33" t="str">
            <v>เมือง</v>
          </cell>
          <cell r="R33" t="str">
            <v>เพชรบูรณ์</v>
          </cell>
        </row>
        <row r="34">
          <cell r="D34" t="str">
            <v>B34-001</v>
          </cell>
          <cell r="E34" t="str">
            <v xml:space="preserve">สัมพันธ์ </v>
          </cell>
          <cell r="F34" t="str">
            <v xml:space="preserve">สัมพันธ์ </v>
          </cell>
          <cell r="G34" t="str">
            <v>ลีกุล</v>
          </cell>
          <cell r="H34" t="str">
            <v>สัมพันธ์   ลีกุล</v>
          </cell>
          <cell r="I34" t="str">
            <v>สัมพันธ์   ลีกุล</v>
          </cell>
          <cell r="J34" t="str">
            <v>Std Br 67000-244-308/2545</v>
          </cell>
          <cell r="N34">
            <v>18</v>
          </cell>
          <cell r="O34">
            <v>8</v>
          </cell>
          <cell r="P34" t="str">
            <v>น้ำร้อน</v>
          </cell>
          <cell r="Q34" t="str">
            <v>เมือง</v>
          </cell>
          <cell r="R34" t="str">
            <v>เพชรบูรณ์</v>
          </cell>
        </row>
        <row r="35">
          <cell r="D35" t="str">
            <v>B35-001</v>
          </cell>
          <cell r="E35" t="str">
            <v>วิไล</v>
          </cell>
          <cell r="F35" t="str">
            <v>วิไล</v>
          </cell>
          <cell r="G35" t="str">
            <v>สินจ้าง</v>
          </cell>
          <cell r="H35" t="str">
            <v>วิไล  อินทร์มา</v>
          </cell>
          <cell r="I35" t="str">
            <v>วิไล  อินทร์มา</v>
          </cell>
          <cell r="J35" t="str">
            <v>Std Br 67000-257-399/2546</v>
          </cell>
          <cell r="N35" t="str">
            <v xml:space="preserve"> 25/1</v>
          </cell>
          <cell r="O35">
            <v>6</v>
          </cell>
          <cell r="P35" t="str">
            <v>นายม</v>
          </cell>
          <cell r="Q35" t="str">
            <v>เมือง</v>
          </cell>
          <cell r="R35" t="str">
            <v>เพชรบูรณ์</v>
          </cell>
        </row>
        <row r="36">
          <cell r="D36" t="str">
            <v>B36-001</v>
          </cell>
          <cell r="E36" t="str">
            <v xml:space="preserve">ฉลวย </v>
          </cell>
          <cell r="F36" t="str">
            <v xml:space="preserve">ฉลวย </v>
          </cell>
          <cell r="G36" t="str">
            <v>สวัสดี</v>
          </cell>
          <cell r="H36" t="str">
            <v>ฉลวยฟาร์ม</v>
          </cell>
          <cell r="I36" t="str">
            <v>ฉลวย   สวัสดี</v>
          </cell>
          <cell r="J36" t="str">
            <v>Std Br 67000-264-419/2547</v>
          </cell>
          <cell r="K36" t="str">
            <v>กษ 02 22 06901 67010419 000</v>
          </cell>
          <cell r="L36">
            <v>38843</v>
          </cell>
          <cell r="M36">
            <v>39573</v>
          </cell>
          <cell r="N36">
            <v>33</v>
          </cell>
          <cell r="O36">
            <v>15</v>
          </cell>
          <cell r="P36" t="str">
            <v>บ้านโคก</v>
          </cell>
          <cell r="Q36" t="str">
            <v>เมือง</v>
          </cell>
          <cell r="R36" t="str">
            <v>เพชรบูรณ์</v>
          </cell>
        </row>
        <row r="37">
          <cell r="D37" t="str">
            <v>B37-001</v>
          </cell>
          <cell r="E37" t="str">
            <v>ปุณยภา</v>
          </cell>
          <cell r="F37" t="str">
            <v>ปุณยภา</v>
          </cell>
          <cell r="G37" t="str">
            <v>บุณทองคง</v>
          </cell>
          <cell r="H37" t="str">
            <v>ฟาร์มปุณยภา  บุณทองคง</v>
          </cell>
          <cell r="I37" t="str">
            <v>ปุณยภา  บุณทองคง</v>
          </cell>
          <cell r="J37" t="str">
            <v>Std Br 67000-213-029 /2545(ต่ออายุ)</v>
          </cell>
          <cell r="K37" t="str">
            <v>กษ 02 22 06901 67010029 0</v>
          </cell>
          <cell r="L37">
            <v>38087</v>
          </cell>
          <cell r="M37">
            <v>38816</v>
          </cell>
          <cell r="N37">
            <v>80</v>
          </cell>
          <cell r="O37">
            <v>10</v>
          </cell>
          <cell r="P37" t="str">
            <v>นาป่า</v>
          </cell>
          <cell r="Q37" t="str">
            <v>เมือง</v>
          </cell>
          <cell r="R37" t="str">
            <v>เพชรบูรณ์</v>
          </cell>
        </row>
        <row r="38">
          <cell r="D38" t="str">
            <v>B38-001</v>
          </cell>
          <cell r="E38" t="str">
            <v>พิศิษฐ์</v>
          </cell>
          <cell r="F38" t="str">
            <v>พิศิษฐ์</v>
          </cell>
          <cell r="G38" t="str">
            <v>สาลีพวง</v>
          </cell>
          <cell r="H38" t="str">
            <v>ฟาร์มพิศิษฐ์  สาลีพวง</v>
          </cell>
          <cell r="I38" t="str">
            <v>พิศิษฐ์  สาลีพวง</v>
          </cell>
          <cell r="J38" t="str">
            <v>Std Br 67000-026-106/2545(ต่ออายุ)</v>
          </cell>
          <cell r="N38" t="str">
            <v>455/1</v>
          </cell>
          <cell r="O38">
            <v>13</v>
          </cell>
          <cell r="P38" t="str">
            <v>วังชมภู</v>
          </cell>
          <cell r="Q38" t="str">
            <v>เมือง</v>
          </cell>
          <cell r="R38" t="str">
            <v>เพชรบูรณ์</v>
          </cell>
        </row>
        <row r="39">
          <cell r="D39" t="str">
            <v>B39-001</v>
          </cell>
          <cell r="E39" t="str">
            <v>สันติ</v>
          </cell>
          <cell r="F39" t="str">
            <v>สันติ</v>
          </cell>
          <cell r="G39" t="str">
            <v>จันทร์คะณา</v>
          </cell>
          <cell r="H39" t="str">
            <v>สันติฟาร์ม</v>
          </cell>
          <cell r="I39" t="str">
            <v>สันติ  จันทร์คะณา</v>
          </cell>
          <cell r="J39" t="str">
            <v>Std Br 67000-215-002/2545(ต่ออายุ)</v>
          </cell>
          <cell r="K39" t="str">
            <v>กษ 02 22 06901 67010002 000</v>
          </cell>
          <cell r="L39">
            <v>38817</v>
          </cell>
          <cell r="M39">
            <v>39547</v>
          </cell>
          <cell r="N39" t="str">
            <v xml:space="preserve"> 94/2</v>
          </cell>
          <cell r="O39">
            <v>2</v>
          </cell>
          <cell r="P39" t="str">
            <v>บ้านโตก</v>
          </cell>
          <cell r="Q39" t="str">
            <v>เมือง</v>
          </cell>
          <cell r="R39" t="str">
            <v>เพชรบูรณ์</v>
          </cell>
        </row>
        <row r="40">
          <cell r="D40" t="str">
            <v>B40-001</v>
          </cell>
          <cell r="E40" t="str">
            <v>รัฐพงษ์</v>
          </cell>
          <cell r="F40" t="str">
            <v>รัฐพงษ์</v>
          </cell>
          <cell r="G40" t="str">
            <v>หาญวานิช</v>
          </cell>
          <cell r="H40" t="str">
            <v>รัฐพงษ์ฟาร์ม</v>
          </cell>
          <cell r="I40" t="str">
            <v>รัฐพงษ์  หาญวานิช</v>
          </cell>
          <cell r="J40" t="str">
            <v>Std Br 67000-236-221/2545(ต่ออายุ)</v>
          </cell>
          <cell r="K40" t="str">
            <v>กษ 02 22 06901 67010221 000</v>
          </cell>
          <cell r="L40">
            <v>39050</v>
          </cell>
          <cell r="M40">
            <v>39780</v>
          </cell>
          <cell r="N40">
            <v>232</v>
          </cell>
          <cell r="O40">
            <v>8</v>
          </cell>
          <cell r="P40" t="str">
            <v>บ้านโตก</v>
          </cell>
          <cell r="Q40" t="str">
            <v>เมือง</v>
          </cell>
          <cell r="R40" t="str">
            <v>เพชรบูรณ์</v>
          </cell>
        </row>
        <row r="41">
          <cell r="D41" t="str">
            <v>B41-001</v>
          </cell>
          <cell r="E41" t="str">
            <v>จำรัส</v>
          </cell>
          <cell r="F41" t="str">
            <v>จำรัส</v>
          </cell>
          <cell r="G41" t="str">
            <v>แสงอรุณ</v>
          </cell>
          <cell r="H41" t="str">
            <v>ฟาร์มจำรัส  แสงอรุณ</v>
          </cell>
          <cell r="I41" t="str">
            <v>จำรัส  แสงอรุณ</v>
          </cell>
          <cell r="J41" t="str">
            <v>Std Br 67000-113-019 /2545(ต่ออายุ)</v>
          </cell>
          <cell r="N41" t="str">
            <v>165/1</v>
          </cell>
          <cell r="O41">
            <v>2</v>
          </cell>
          <cell r="P41" t="str">
            <v>ห้วยสะแก</v>
          </cell>
          <cell r="Q41" t="str">
            <v>เมือง</v>
          </cell>
          <cell r="R41" t="str">
            <v>เพชรบูรณ์</v>
          </cell>
        </row>
        <row r="42">
          <cell r="D42" t="str">
            <v>B43-001</v>
          </cell>
          <cell r="E42" t="str">
            <v>สำรวย</v>
          </cell>
          <cell r="F42" t="str">
            <v>สำรวย</v>
          </cell>
          <cell r="G42" t="str">
            <v>ยังคลัง</v>
          </cell>
          <cell r="H42" t="str">
            <v>สำรวยฟาร์ม</v>
          </cell>
          <cell r="I42" t="str">
            <v>สำรวย  ยังคลัง</v>
          </cell>
          <cell r="J42" t="str">
            <v>Std Br 67000-160-026 /2545(ต่ออายุ)</v>
          </cell>
          <cell r="K42" t="str">
            <v>กษ 02 22 06901 67010026 000</v>
          </cell>
          <cell r="L42">
            <v>38817</v>
          </cell>
          <cell r="M42">
            <v>39547</v>
          </cell>
          <cell r="N42">
            <v>22</v>
          </cell>
          <cell r="O42">
            <v>9</v>
          </cell>
          <cell r="P42" t="str">
            <v>ห้วยสะแก</v>
          </cell>
          <cell r="Q42" t="str">
            <v>เมือง</v>
          </cell>
          <cell r="R42" t="str">
            <v>เพชรบูรณ์</v>
          </cell>
        </row>
        <row r="43">
          <cell r="D43" t="str">
            <v>B44-001</v>
          </cell>
          <cell r="E43" t="str">
            <v xml:space="preserve">สนั่น </v>
          </cell>
          <cell r="F43" t="str">
            <v xml:space="preserve">สนั่น </v>
          </cell>
          <cell r="G43" t="str">
            <v>มารอด</v>
          </cell>
          <cell r="H43" t="str">
            <v>ฟาร์มสนั่น   มารอด</v>
          </cell>
          <cell r="I43" t="str">
            <v>สนั่น   มารอด</v>
          </cell>
          <cell r="J43" t="str">
            <v>Std Br 67110-035-064/2545(ต่ออายุ)</v>
          </cell>
          <cell r="K43" t="str">
            <v>กษ 02 22 06901 67030064 000</v>
          </cell>
          <cell r="L43">
            <v>38817</v>
          </cell>
          <cell r="M43">
            <v>39547</v>
          </cell>
          <cell r="N43" t="str">
            <v>59/1</v>
          </cell>
          <cell r="O43">
            <v>2</v>
          </cell>
          <cell r="P43" t="str">
            <v>บ้านติ้ว</v>
          </cell>
          <cell r="Q43" t="str">
            <v>หล่มสัก</v>
          </cell>
          <cell r="R43" t="str">
            <v>เพชรบูรณ์</v>
          </cell>
        </row>
        <row r="44">
          <cell r="D44" t="str">
            <v>B46-001</v>
          </cell>
          <cell r="E44" t="str">
            <v>อนันต์</v>
          </cell>
          <cell r="F44" t="str">
            <v>อนันต์</v>
          </cell>
          <cell r="G44" t="str">
            <v>บุญสวน</v>
          </cell>
          <cell r="H44" t="str">
            <v>อนันต์ฟาร์ม</v>
          </cell>
          <cell r="I44" t="str">
            <v>อนันต์  บุญสวน</v>
          </cell>
          <cell r="J44" t="str">
            <v>Std Br 67000-234-324/2545</v>
          </cell>
          <cell r="K44" t="str">
            <v>กษ 02 22 06901 67010320 000</v>
          </cell>
          <cell r="L44">
            <v>39050</v>
          </cell>
          <cell r="M44">
            <v>39780</v>
          </cell>
          <cell r="N44">
            <v>276</v>
          </cell>
          <cell r="O44">
            <v>1</v>
          </cell>
          <cell r="P44" t="str">
            <v>วังชมภู</v>
          </cell>
          <cell r="Q44" t="str">
            <v>เมือง</v>
          </cell>
          <cell r="R44" t="str">
            <v>เพชรบูรณ์</v>
          </cell>
        </row>
        <row r="45">
          <cell r="D45" t="str">
            <v>B47-001</v>
          </cell>
          <cell r="E45" t="str">
            <v>คองคัด</v>
          </cell>
          <cell r="F45" t="str">
            <v>คองคัด</v>
          </cell>
          <cell r="G45" t="str">
            <v>หาญรักษ์</v>
          </cell>
          <cell r="H45" t="str">
            <v>คองคัดฟาร์ม</v>
          </cell>
          <cell r="I45" t="str">
            <v>คองคัด  หาญรักษ์</v>
          </cell>
          <cell r="J45" t="str">
            <v>Std Br 67110-042-061 /2545(ต่ออายุ)</v>
          </cell>
          <cell r="K45" t="str">
            <v>กษ 02 22 06901 67030061 000</v>
          </cell>
          <cell r="L45">
            <v>38817</v>
          </cell>
          <cell r="M45">
            <v>39547</v>
          </cell>
          <cell r="N45">
            <v>132</v>
          </cell>
          <cell r="O45">
            <v>7</v>
          </cell>
          <cell r="P45" t="str">
            <v>ท่าอิบุญ</v>
          </cell>
          <cell r="Q45" t="str">
            <v>หล่มสัก</v>
          </cell>
          <cell r="R45" t="str">
            <v>เพชรบูรณ์</v>
          </cell>
        </row>
        <row r="46">
          <cell r="D46" t="str">
            <v>B48-001</v>
          </cell>
          <cell r="E46" t="str">
            <v>วิรัตน์</v>
          </cell>
          <cell r="F46" t="str">
            <v>วิรัตน์</v>
          </cell>
          <cell r="G46" t="str">
            <v>หาญรักษ์</v>
          </cell>
          <cell r="H46" t="str">
            <v>วิรัตน์ฟาร์ม</v>
          </cell>
          <cell r="I46" t="str">
            <v>วิรัตน์  หาญรักษ์</v>
          </cell>
          <cell r="J46" t="str">
            <v>Std Br 67110-052-157/2545(ต่อายุ)</v>
          </cell>
          <cell r="K46" t="str">
            <v>กษ 02 22 06901 67030157 000</v>
          </cell>
          <cell r="L46">
            <v>38900</v>
          </cell>
          <cell r="M46">
            <v>39630</v>
          </cell>
          <cell r="N46">
            <v>97</v>
          </cell>
          <cell r="O46">
            <v>7</v>
          </cell>
          <cell r="P46" t="str">
            <v>ท่าอิบุญ</v>
          </cell>
          <cell r="Q46" t="str">
            <v>หล่มสัก</v>
          </cell>
          <cell r="R46" t="str">
            <v>เพชรบูรณ์</v>
          </cell>
        </row>
        <row r="47">
          <cell r="D47" t="str">
            <v>B49-001</v>
          </cell>
          <cell r="E47" t="str">
            <v xml:space="preserve">เตรียม </v>
          </cell>
          <cell r="F47" t="str">
            <v xml:space="preserve">เตรียม </v>
          </cell>
          <cell r="G47" t="str">
            <v>ศรีขวาชัย</v>
          </cell>
          <cell r="H47" t="str">
            <v>เตรียมฟาร์ม</v>
          </cell>
          <cell r="I47" t="str">
            <v>เตรียม   ศรีขวาชัย</v>
          </cell>
          <cell r="J47" t="str">
            <v>Std Br 67000-173-035 /2545(ต่ออายุ)</v>
          </cell>
          <cell r="K47" t="str">
            <v>กษ 02 22 06901 67010035 000</v>
          </cell>
          <cell r="L47">
            <v>38817</v>
          </cell>
          <cell r="M47">
            <v>39547</v>
          </cell>
          <cell r="N47" t="str">
            <v xml:space="preserve"> 180/3</v>
          </cell>
          <cell r="O47">
            <v>4</v>
          </cell>
          <cell r="P47" t="str">
            <v>ห้วยสะแก</v>
          </cell>
          <cell r="Q47" t="str">
            <v>เมือง</v>
          </cell>
          <cell r="R47" t="str">
            <v>เพชรบูรณ์</v>
          </cell>
        </row>
        <row r="48">
          <cell r="D48" t="str">
            <v>B50-001</v>
          </cell>
          <cell r="E48" t="str">
            <v>ละเอียด</v>
          </cell>
          <cell r="F48" t="str">
            <v>ละเอียด</v>
          </cell>
          <cell r="G48" t="str">
            <v>ทับจีน</v>
          </cell>
          <cell r="H48" t="str">
            <v>ละเอียดฟาร์ม</v>
          </cell>
          <cell r="I48" t="str">
            <v>ละเอียด  ทับจีน</v>
          </cell>
          <cell r="J48" t="str">
            <v>Std Br 67140-009-055/2545(ต่ออายุ)</v>
          </cell>
          <cell r="K48" t="str">
            <v>กษ 02 22 06901 67070055 000</v>
          </cell>
          <cell r="L48">
            <v>38817</v>
          </cell>
          <cell r="M48">
            <v>39547</v>
          </cell>
          <cell r="N48">
            <v>243</v>
          </cell>
          <cell r="O48">
            <v>8</v>
          </cell>
          <cell r="P48" t="str">
            <v>ยางงาม</v>
          </cell>
          <cell r="Q48" t="str">
            <v>หนองไผ่</v>
          </cell>
          <cell r="R48" t="str">
            <v>เพชรบูรณ์</v>
          </cell>
        </row>
        <row r="49">
          <cell r="D49" t="str">
            <v>B51-001</v>
          </cell>
          <cell r="E49" t="str">
            <v>สวัสดิ์</v>
          </cell>
          <cell r="F49" t="str">
            <v>สวัสดิ์</v>
          </cell>
          <cell r="G49" t="str">
            <v>แก้วจันทร์</v>
          </cell>
          <cell r="H49" t="str">
            <v>สวัสดิ์ฟาร์ม</v>
          </cell>
          <cell r="I49" t="str">
            <v>สวัสดิ์  แก้วจันทร์</v>
          </cell>
          <cell r="J49" t="str">
            <v>Std Br 67000-118-023/2545(ต่ออายุ)</v>
          </cell>
          <cell r="K49" t="str">
            <v>กษ 02 22 06901 67010023 000</v>
          </cell>
          <cell r="L49">
            <v>38817</v>
          </cell>
          <cell r="M49">
            <v>39547</v>
          </cell>
          <cell r="N49" t="str">
            <v>138/1</v>
          </cell>
          <cell r="O49">
            <v>5</v>
          </cell>
          <cell r="P49" t="str">
            <v>ห้วยสะแก</v>
          </cell>
          <cell r="Q49" t="str">
            <v>เมือง</v>
          </cell>
          <cell r="R49" t="str">
            <v>เพชรบูรณ์</v>
          </cell>
        </row>
        <row r="50">
          <cell r="D50" t="str">
            <v>B52-001</v>
          </cell>
          <cell r="E50" t="str">
            <v>สุลิ</v>
          </cell>
          <cell r="F50" t="str">
            <v>สุลิ</v>
          </cell>
          <cell r="G50" t="str">
            <v>ทองเก่า</v>
          </cell>
          <cell r="H50" t="str">
            <v>สุลิฟาร์ม</v>
          </cell>
          <cell r="I50" t="str">
            <v>สมคิด  ทองเก่า</v>
          </cell>
          <cell r="J50" t="str">
            <v>Std Br 67000-154-018 /2545(ต่ออายุ)</v>
          </cell>
          <cell r="K50" t="str">
            <v>กษ 02 22 06901 67010447 000</v>
          </cell>
          <cell r="L50">
            <v>38903</v>
          </cell>
          <cell r="M50">
            <v>39633</v>
          </cell>
          <cell r="N50">
            <v>110</v>
          </cell>
          <cell r="O50">
            <v>9</v>
          </cell>
          <cell r="P50" t="str">
            <v>ห้วยสะแก</v>
          </cell>
          <cell r="Q50" t="str">
            <v>เมือง</v>
          </cell>
          <cell r="R50" t="str">
            <v>เพชรบูรณ์</v>
          </cell>
        </row>
        <row r="51">
          <cell r="D51" t="str">
            <v>B53-001</v>
          </cell>
          <cell r="E51" t="str">
            <v>อภิสิทธิ</v>
          </cell>
          <cell r="F51" t="str">
            <v>อภิสิทธิ</v>
          </cell>
          <cell r="G51" t="str">
            <v>รัตนวิชัย</v>
          </cell>
          <cell r="H51" t="str">
            <v>อภิสิทธิ์ฟาร์ม</v>
          </cell>
          <cell r="I51" t="str">
            <v>อภิสิทธิ  รัตนวิชัย</v>
          </cell>
          <cell r="J51" t="str">
            <v>Std Br 67000-253-395/2546</v>
          </cell>
          <cell r="K51" t="str">
            <v>กษ 02 22 06901 67010395 0</v>
          </cell>
          <cell r="L51">
            <v>38444</v>
          </cell>
          <cell r="M51">
            <v>39173</v>
          </cell>
          <cell r="N51">
            <v>156</v>
          </cell>
          <cell r="O51">
            <v>7</v>
          </cell>
          <cell r="P51" t="str">
            <v>ห้วยใหญ่</v>
          </cell>
          <cell r="Q51" t="str">
            <v>เมือง</v>
          </cell>
          <cell r="R51" t="str">
            <v>เพชรบูรณ์</v>
          </cell>
        </row>
        <row r="52">
          <cell r="D52" t="str">
            <v>B55-001</v>
          </cell>
          <cell r="E52" t="str">
            <v>บุหงา</v>
          </cell>
          <cell r="F52" t="str">
            <v>บุหงา</v>
          </cell>
          <cell r="G52" t="str">
            <v>ปัดมา</v>
          </cell>
          <cell r="H52" t="str">
            <v>บุหงาฟาร์ม</v>
          </cell>
          <cell r="I52" t="str">
            <v>บุหงา  ปัดมา</v>
          </cell>
          <cell r="J52" t="str">
            <v>Std Br 67000-232-224/2545(ต่ออายุ)</v>
          </cell>
          <cell r="K52" t="str">
            <v>กษ 02 22 06901 67010224 000</v>
          </cell>
          <cell r="L52">
            <v>39050</v>
          </cell>
          <cell r="M52">
            <v>39780</v>
          </cell>
          <cell r="N52">
            <v>200</v>
          </cell>
          <cell r="O52">
            <v>5</v>
          </cell>
          <cell r="P52" t="str">
            <v>ห้วยใหญ่</v>
          </cell>
          <cell r="Q52" t="str">
            <v>เมือง</v>
          </cell>
          <cell r="R52" t="str">
            <v>เพชรบูรณ์</v>
          </cell>
        </row>
        <row r="53">
          <cell r="D53" t="str">
            <v>B56-001</v>
          </cell>
          <cell r="E53" t="str">
            <v>ประครอง</v>
          </cell>
          <cell r="F53" t="str">
            <v>ประครอง</v>
          </cell>
          <cell r="G53" t="str">
            <v>คิดไร่</v>
          </cell>
          <cell r="H53" t="str">
            <v>ประครองฟาร์ม</v>
          </cell>
          <cell r="I53" t="str">
            <v>ประครอง  คิดไร่</v>
          </cell>
          <cell r="J53" t="str">
            <v>Std Br 67140-020-056/2545(ต่ออายุ)</v>
          </cell>
          <cell r="K53" t="str">
            <v>กษ 02 22 06901 67070056 000</v>
          </cell>
          <cell r="L53">
            <v>38817</v>
          </cell>
          <cell r="M53">
            <v>39547</v>
          </cell>
          <cell r="N53">
            <v>285</v>
          </cell>
          <cell r="O53">
            <v>4</v>
          </cell>
          <cell r="P53" t="str">
            <v>เพชรละคร</v>
          </cell>
          <cell r="Q53" t="str">
            <v>หนองไผ่</v>
          </cell>
          <cell r="R53" t="str">
            <v>เพชรบูรณ์</v>
          </cell>
        </row>
        <row r="54">
          <cell r="D54" t="str">
            <v>B58-001</v>
          </cell>
          <cell r="E54" t="str">
            <v>ไพโรจน์</v>
          </cell>
          <cell r="F54" t="str">
            <v>ไพโรจน์</v>
          </cell>
          <cell r="G54" t="str">
            <v>จันทร์เกิด</v>
          </cell>
          <cell r="H54" t="str">
            <v>อยู่เจริญฟาร์ม</v>
          </cell>
          <cell r="I54" t="str">
            <v>ยุทธ  ตาเห็น</v>
          </cell>
          <cell r="J54" t="str">
            <v>Std Br 67120-044-220/2545(ต่ออายุ)</v>
          </cell>
          <cell r="K54" t="str">
            <v>กษ 02 22 06901 67040220 000</v>
          </cell>
          <cell r="L54">
            <v>39050</v>
          </cell>
          <cell r="M54">
            <v>39780</v>
          </cell>
          <cell r="N54">
            <v>140</v>
          </cell>
          <cell r="O54">
            <v>6</v>
          </cell>
          <cell r="P54" t="str">
            <v>บ้านเนิน</v>
          </cell>
          <cell r="Q54" t="str">
            <v>หล่มเก่า</v>
          </cell>
          <cell r="R54" t="str">
            <v>เพชรบูรณ์</v>
          </cell>
        </row>
        <row r="55">
          <cell r="D55" t="str">
            <v>B59-001</v>
          </cell>
          <cell r="E55" t="str">
            <v>พวงเพชร</v>
          </cell>
          <cell r="F55" t="str">
            <v>พวงเพชร</v>
          </cell>
          <cell r="G55" t="str">
            <v>กาพย์แก้ว</v>
          </cell>
          <cell r="H55" t="str">
            <v>พวงเพชรฟาร์ม</v>
          </cell>
          <cell r="I55" t="str">
            <v>พวงเพชร  กาพย์แก้ว</v>
          </cell>
          <cell r="J55" t="str">
            <v>Std Br 67140-012-230/2545(ต่ออายุ)</v>
          </cell>
          <cell r="K55" t="str">
            <v>กษ 02 22 06901 67070230 000</v>
          </cell>
          <cell r="L55">
            <v>39050</v>
          </cell>
          <cell r="M55">
            <v>39780</v>
          </cell>
          <cell r="N55">
            <v>98</v>
          </cell>
          <cell r="O55">
            <v>7</v>
          </cell>
          <cell r="P55" t="str">
            <v>ท่าแดง</v>
          </cell>
          <cell r="Q55" t="str">
            <v>หนองไผ่</v>
          </cell>
          <cell r="R55" t="str">
            <v>เพชรบูรณ์</v>
          </cell>
        </row>
        <row r="56">
          <cell r="D56" t="str">
            <v>B60-001</v>
          </cell>
          <cell r="E56" t="str">
            <v>นิพนธ์</v>
          </cell>
          <cell r="F56" t="str">
            <v>นิพนธ์</v>
          </cell>
          <cell r="G56" t="str">
            <v>กัลยาประสิทธิ์</v>
          </cell>
          <cell r="H56" t="str">
            <v>นิพนธ์ฟาร์ม</v>
          </cell>
          <cell r="I56" t="str">
            <v>นิพนธ์  กัลยาประสิทธิ์</v>
          </cell>
          <cell r="J56" t="str">
            <v>Std Br 67140-053-400/2546</v>
          </cell>
          <cell r="K56" t="str">
            <v>กษ 02 22 06901 67070400 0</v>
          </cell>
          <cell r="L56">
            <v>38444</v>
          </cell>
          <cell r="M56">
            <v>39173</v>
          </cell>
          <cell r="N56">
            <v>107</v>
          </cell>
          <cell r="O56">
            <v>2</v>
          </cell>
          <cell r="P56" t="str">
            <v>ห้วยโป่ง</v>
          </cell>
          <cell r="Q56" t="str">
            <v>หนองไผ่</v>
          </cell>
          <cell r="R56" t="str">
            <v>เพชรบูรณ์</v>
          </cell>
        </row>
        <row r="57">
          <cell r="D57" t="str">
            <v>B61-001</v>
          </cell>
          <cell r="E57" t="str">
            <v xml:space="preserve">นกเล็ก </v>
          </cell>
          <cell r="F57" t="str">
            <v xml:space="preserve">นกเล็ก </v>
          </cell>
          <cell r="G57" t="str">
            <v>ภาโสพะ</v>
          </cell>
          <cell r="H57" t="str">
            <v>นกเล็กฟาร์ม</v>
          </cell>
          <cell r="I57" t="str">
            <v>นกเล็ก   ภาโสพะ</v>
          </cell>
          <cell r="J57" t="str">
            <v>Std Br 67150-010-154/2545</v>
          </cell>
          <cell r="K57" t="str">
            <v>กษ 02 22 06901 67020154 0</v>
          </cell>
          <cell r="L57">
            <v>38170</v>
          </cell>
          <cell r="M57">
            <v>38899</v>
          </cell>
          <cell r="N57">
            <v>67</v>
          </cell>
          <cell r="O57">
            <v>8</v>
          </cell>
          <cell r="P57" t="str">
            <v>ซับพุทรา</v>
          </cell>
          <cell r="Q57" t="str">
            <v>ชนแดน</v>
          </cell>
          <cell r="R57" t="str">
            <v>เพชรบูรณ์</v>
          </cell>
        </row>
        <row r="58">
          <cell r="D58" t="str">
            <v>B62-001</v>
          </cell>
          <cell r="E58" t="str">
            <v xml:space="preserve">สมศักดิ์ </v>
          </cell>
          <cell r="F58" t="str">
            <v xml:space="preserve">สมศักดิ์ </v>
          </cell>
          <cell r="G58" t="str">
            <v>ภาโสพะ</v>
          </cell>
          <cell r="H58" t="str">
            <v>สมศักดิ์ฟาร์ม</v>
          </cell>
          <cell r="I58" t="str">
            <v>สมศักดิ์   ภาโสพะ</v>
          </cell>
          <cell r="J58" t="str">
            <v>Std Br 67150-035-375/2545</v>
          </cell>
          <cell r="K58" t="str">
            <v>กษ 02 22 06901 67020375 0</v>
          </cell>
          <cell r="L58">
            <v>38320</v>
          </cell>
          <cell r="M58">
            <v>39049</v>
          </cell>
          <cell r="N58">
            <v>118</v>
          </cell>
          <cell r="O58">
            <v>3</v>
          </cell>
          <cell r="P58" t="str">
            <v>ซับพุทรา</v>
          </cell>
          <cell r="Q58" t="str">
            <v>ชนแดน</v>
          </cell>
          <cell r="R58" t="str">
            <v>เพชรบูรณ์</v>
          </cell>
        </row>
        <row r="59">
          <cell r="D59" t="str">
            <v>B64-001</v>
          </cell>
          <cell r="E59" t="str">
            <v>ฉัตรชัย</v>
          </cell>
          <cell r="F59" t="str">
            <v>ฉัตรชัย</v>
          </cell>
          <cell r="G59" t="str">
            <v>ศรีคง</v>
          </cell>
          <cell r="H59" t="str">
            <v>ฉัตรชัยฟาร์ม</v>
          </cell>
          <cell r="I59" t="str">
            <v>ฉัตรชัยฟาร์ม</v>
          </cell>
          <cell r="J59" t="str">
            <v>Std Br 67000-247-389/2546</v>
          </cell>
          <cell r="K59" t="str">
            <v>กษ 02 22 06901 67010389 0</v>
          </cell>
          <cell r="L59">
            <v>38444</v>
          </cell>
          <cell r="M59">
            <v>39173</v>
          </cell>
          <cell r="N59" t="str">
            <v>184/1</v>
          </cell>
          <cell r="O59">
            <v>2</v>
          </cell>
          <cell r="P59" t="str">
            <v>น่างั่ว</v>
          </cell>
          <cell r="Q59" t="str">
            <v>เมือง</v>
          </cell>
          <cell r="R59" t="str">
            <v>เพชรบูรณ์</v>
          </cell>
        </row>
        <row r="60">
          <cell r="D60" t="str">
            <v>C22-001</v>
          </cell>
          <cell r="E60" t="str">
            <v>เอส เอส</v>
          </cell>
          <cell r="F60" t="str">
            <v xml:space="preserve">ยนต์ </v>
          </cell>
          <cell r="G60" t="str">
            <v>พันธุ์มาตย์</v>
          </cell>
          <cell r="H60" t="str">
            <v>เอส.เอส.ฟาร์ม</v>
          </cell>
          <cell r="I60" t="str">
            <v xml:space="preserve">ยนต์ </v>
          </cell>
          <cell r="J60" t="str">
            <v>Std Br 72170-019-033/2545</v>
          </cell>
          <cell r="N60">
            <v>137</v>
          </cell>
          <cell r="O60">
            <v>9</v>
          </cell>
          <cell r="P60" t="str">
            <v>ดอนเจดีย์</v>
          </cell>
          <cell r="Q60" t="str">
            <v>ดอนเจดีย์</v>
          </cell>
          <cell r="R60" t="str">
            <v>สุพรรณบุรี</v>
          </cell>
        </row>
        <row r="61">
          <cell r="D61" t="str">
            <v>C22-003</v>
          </cell>
          <cell r="E61" t="str">
            <v>เอส เอส</v>
          </cell>
          <cell r="F61" t="str">
            <v xml:space="preserve">สมบัติ </v>
          </cell>
          <cell r="G61" t="str">
            <v>นิ่มนวล</v>
          </cell>
          <cell r="H61" t="str">
            <v>เอส.เอส.ฟาร์ม</v>
          </cell>
          <cell r="I61" t="str">
            <v xml:space="preserve">สมบัติ </v>
          </cell>
          <cell r="J61" t="str">
            <v>Std Br 72170-021-034/2545(ต่ออายุ)</v>
          </cell>
          <cell r="N61">
            <v>182</v>
          </cell>
          <cell r="O61">
            <v>9</v>
          </cell>
          <cell r="P61" t="str">
            <v>ดอนเจดีย์</v>
          </cell>
          <cell r="Q61" t="str">
            <v>ดอนเจดีย์</v>
          </cell>
          <cell r="R61" t="str">
            <v>สุพรรณบุรี</v>
          </cell>
        </row>
        <row r="62">
          <cell r="D62" t="str">
            <v>C22-006</v>
          </cell>
          <cell r="E62" t="str">
            <v>เอส เอส</v>
          </cell>
          <cell r="F62" t="str">
            <v>สายใจ</v>
          </cell>
          <cell r="G62" t="str">
            <v>เกิดสมนึก</v>
          </cell>
          <cell r="H62" t="str">
            <v>เอส.เอส.ฟาร์ม</v>
          </cell>
          <cell r="I62" t="str">
            <v>สายใจ</v>
          </cell>
          <cell r="J62" t="str">
            <v>Std Br 72170-066-072/2545</v>
          </cell>
          <cell r="N62">
            <v>181</v>
          </cell>
          <cell r="O62">
            <v>9</v>
          </cell>
          <cell r="P62" t="str">
            <v>ดอนเจดีย์</v>
          </cell>
          <cell r="Q62" t="str">
            <v>ดอนเจดีย์</v>
          </cell>
          <cell r="R62" t="str">
            <v>สุพรรณบุรี</v>
          </cell>
        </row>
        <row r="63">
          <cell r="D63" t="str">
            <v>C24-001</v>
          </cell>
          <cell r="E63" t="str">
            <v>อุทัยฟาร์ม</v>
          </cell>
          <cell r="F63" t="str">
            <v>อุทัย</v>
          </cell>
          <cell r="G63" t="str">
            <v>เลิศไพบูลย์</v>
          </cell>
          <cell r="H63" t="str">
            <v>อุทัยฟาร์ม</v>
          </cell>
          <cell r="I63" t="str">
            <v>อุทัยฟาร์ม</v>
          </cell>
          <cell r="J63" t="str">
            <v>Std Br 72120-078-424</v>
          </cell>
          <cell r="K63" t="str">
            <v>กษ 02 22 06901 72060424 000</v>
          </cell>
          <cell r="L63">
            <v>38771</v>
          </cell>
          <cell r="M63">
            <v>39500</v>
          </cell>
          <cell r="N63" t="str">
            <v>134</v>
          </cell>
          <cell r="O63" t="str">
            <v>8</v>
          </cell>
          <cell r="P63" t="str">
            <v>สระกระโจม</v>
          </cell>
          <cell r="Q63" t="str">
            <v>ดอนเจดีย์</v>
          </cell>
          <cell r="R63" t="str">
            <v>สุพรรณบุรี</v>
          </cell>
        </row>
        <row r="64">
          <cell r="D64" t="str">
            <v>C25-001</v>
          </cell>
          <cell r="E64" t="str">
            <v>ประธาน</v>
          </cell>
          <cell r="F64" t="str">
            <v>ประธาน</v>
          </cell>
          <cell r="G64" t="str">
            <v>พิศิษฐการ</v>
          </cell>
          <cell r="H64" t="str">
            <v>ฟาร์มประธาน  พิศิษฐการ</v>
          </cell>
          <cell r="I64" t="str">
            <v>ฟาร์มประธาน  พิศิษฐการ</v>
          </cell>
          <cell r="J64" t="str">
            <v>Std Br 72170-064-071/2545</v>
          </cell>
          <cell r="K64" t="str">
            <v>กษ 02 22 06901 72060071 0</v>
          </cell>
          <cell r="L64">
            <v>38255</v>
          </cell>
          <cell r="M64">
            <v>38984</v>
          </cell>
          <cell r="N64" t="str">
            <v>112</v>
          </cell>
          <cell r="O64" t="str">
            <v>2</v>
          </cell>
          <cell r="P64" t="str">
            <v>ทะเลบก</v>
          </cell>
          <cell r="Q64" t="str">
            <v>ดอนเจดีย์</v>
          </cell>
          <cell r="R64" t="str">
            <v>สุพรรณบุรี</v>
          </cell>
        </row>
        <row r="65">
          <cell r="D65" t="str">
            <v>C44-001</v>
          </cell>
          <cell r="E65" t="str">
            <v>พิทยา</v>
          </cell>
          <cell r="F65" t="str">
            <v xml:space="preserve">พนิดา </v>
          </cell>
          <cell r="G65" t="str">
            <v>เจียมประเสริฐ</v>
          </cell>
          <cell r="H65" t="str">
            <v>พิทยาฟาร์ม</v>
          </cell>
          <cell r="I65" t="str">
            <v>พิทยาฟาร์ม</v>
          </cell>
          <cell r="J65" t="str">
            <v>Std Br 72160-033-020/2545</v>
          </cell>
          <cell r="N65">
            <v>112</v>
          </cell>
          <cell r="O65">
            <v>2</v>
          </cell>
          <cell r="P65" t="str">
            <v>สระพังลาน</v>
          </cell>
          <cell r="Q65" t="str">
            <v>อู่ทอง</v>
          </cell>
          <cell r="R65" t="str">
            <v>สุพรรณบุรี</v>
          </cell>
        </row>
        <row r="66">
          <cell r="D66" t="str">
            <v>D10-001</v>
          </cell>
          <cell r="E66" t="str">
            <v>ดิลก</v>
          </cell>
          <cell r="F66" t="str">
            <v>ดิลก  ฟาร์ม1</v>
          </cell>
          <cell r="G66" t="str">
            <v>ดาวจรัลแสงชัย</v>
          </cell>
          <cell r="H66" t="str">
            <v>ดิลกฟาร์ม (1) ทุ่งน้อย</v>
          </cell>
          <cell r="I66" t="str">
            <v>ดิลก  ฟาร์ม1</v>
          </cell>
          <cell r="J66" t="str">
            <v>Std Br 73000-017-005/2545(ต่ออายุ)</v>
          </cell>
          <cell r="K66" t="str">
            <v>กษ 02 22 06901 73010003 0 (ต่ออายุ)</v>
          </cell>
          <cell r="L66">
            <v>38854</v>
          </cell>
          <cell r="M66">
            <v>39584</v>
          </cell>
          <cell r="N66" t="str">
            <v>72/1</v>
          </cell>
          <cell r="O66">
            <v>5</v>
          </cell>
          <cell r="P66" t="str">
            <v xml:space="preserve">ทุ่งน้อย </v>
          </cell>
          <cell r="Q66" t="str">
            <v>เมือง</v>
          </cell>
          <cell r="R66" t="str">
            <v>นครปฐม</v>
          </cell>
        </row>
        <row r="67">
          <cell r="D67" t="str">
            <v>D10-002</v>
          </cell>
          <cell r="E67" t="str">
            <v>ดิลก</v>
          </cell>
          <cell r="F67" t="str">
            <v>ดิลก  ฟาร์ม2</v>
          </cell>
          <cell r="G67" t="str">
            <v>ดาวจรัลแสงชัย</v>
          </cell>
          <cell r="H67" t="str">
            <v>ดิลกฟาร์ม (2) บ้านยาง</v>
          </cell>
          <cell r="I67" t="str">
            <v>ดิลก  ฟาร์ม2</v>
          </cell>
          <cell r="J67" t="str">
            <v>Std Br 73000-060-023/2546(ต่ออายุ)</v>
          </cell>
          <cell r="K67" t="str">
            <v>กษ 02 22 06901 73010020 000</v>
          </cell>
          <cell r="L67">
            <v>39101</v>
          </cell>
          <cell r="M67">
            <v>39831</v>
          </cell>
          <cell r="N67" t="str">
            <v>80/2</v>
          </cell>
          <cell r="O67" t="str">
            <v>1</v>
          </cell>
          <cell r="P67" t="str">
            <v>บ้านยาง</v>
          </cell>
          <cell r="Q67" t="str">
            <v>เมือง</v>
          </cell>
          <cell r="R67" t="str">
            <v>นครปฐม</v>
          </cell>
        </row>
        <row r="68">
          <cell r="D68" t="str">
            <v>D15-001</v>
          </cell>
          <cell r="E68" t="str">
            <v>มะลิ</v>
          </cell>
          <cell r="F68" t="str">
            <v xml:space="preserve">มะลิ </v>
          </cell>
          <cell r="G68" t="str">
            <v>เขียวแพร</v>
          </cell>
          <cell r="H68" t="str">
            <v>มะลิฟาร์ม</v>
          </cell>
          <cell r="I68" t="str">
            <v xml:space="preserve">มะลิ </v>
          </cell>
          <cell r="J68" t="str">
            <v>Std Br 70180-080-030/2545(ต่ออายุ)</v>
          </cell>
          <cell r="K68" t="str">
            <v>กษ 02 22 06901 70030030 0</v>
          </cell>
          <cell r="L68">
            <v>38174</v>
          </cell>
          <cell r="M68">
            <v>38822</v>
          </cell>
          <cell r="N68" t="str">
            <v>128/1</v>
          </cell>
          <cell r="O68" t="str">
            <v>4</v>
          </cell>
          <cell r="P68" t="str">
            <v>ท่าเคย</v>
          </cell>
          <cell r="Q68" t="str">
            <v>สวนผึ้ง</v>
          </cell>
          <cell r="R68" t="str">
            <v>ราชบุรี</v>
          </cell>
        </row>
        <row r="69">
          <cell r="D69" t="str">
            <v>D23-010</v>
          </cell>
          <cell r="E69" t="str">
            <v>นันท์ณภัส</v>
          </cell>
          <cell r="F69" t="str">
            <v>เสงี่ยม</v>
          </cell>
          <cell r="G69" t="str">
            <v>แหยมพราห์ม</v>
          </cell>
          <cell r="H69" t="str">
            <v>ฟาร์มเสงี่ยม  แหยมพราหม์</v>
          </cell>
          <cell r="I69" t="str">
            <v>เสงี่ยม</v>
          </cell>
          <cell r="J69" t="str">
            <v>Std Br 71000-012-170/2545</v>
          </cell>
          <cell r="K69" t="str">
            <v>กษ 02 22 06901 71010123 0</v>
          </cell>
          <cell r="L69">
            <v>38921</v>
          </cell>
          <cell r="M69">
            <v>39651</v>
          </cell>
          <cell r="N69">
            <v>64</v>
          </cell>
          <cell r="O69">
            <v>4</v>
          </cell>
          <cell r="P69" t="str">
            <v>หนองบัว</v>
          </cell>
          <cell r="Q69" t="str">
            <v>เมือง</v>
          </cell>
          <cell r="R69" t="str">
            <v>กาญจนบุรี</v>
          </cell>
        </row>
        <row r="70">
          <cell r="D70" t="str">
            <v>D23-011</v>
          </cell>
          <cell r="E70" t="str">
            <v>นันท์ณภัส</v>
          </cell>
          <cell r="F70" t="str">
            <v xml:space="preserve">ไพบูลย์ </v>
          </cell>
          <cell r="G70" t="str">
            <v>รอดมาดี</v>
          </cell>
          <cell r="H70" t="str">
            <v xml:space="preserve">ไพบูลย์ </v>
          </cell>
          <cell r="I70" t="str">
            <v xml:space="preserve">ไพบูลย์ </v>
          </cell>
          <cell r="J70" t="str">
            <v>Std Br 71210-005-268/2545</v>
          </cell>
          <cell r="N70" t="str">
            <v>152</v>
          </cell>
          <cell r="O70" t="str">
            <v>1</v>
          </cell>
          <cell r="P70" t="str">
            <v>หนองนกแก้ว</v>
          </cell>
          <cell r="Q70" t="str">
            <v>เล่าขวัญ</v>
          </cell>
          <cell r="R70" t="str">
            <v>กาญจนบุรี</v>
          </cell>
        </row>
        <row r="71">
          <cell r="D71" t="str">
            <v>D23-013</v>
          </cell>
          <cell r="E71" t="str">
            <v>นันท์ณภัส</v>
          </cell>
          <cell r="F71" t="str">
            <v>อภัย</v>
          </cell>
          <cell r="G71" t="str">
            <v>เหมือนชู</v>
          </cell>
          <cell r="H71" t="str">
            <v>ฟาร์มอภัย  เหมือนชู</v>
          </cell>
          <cell r="I71" t="str">
            <v>อภัย</v>
          </cell>
          <cell r="J71" t="str">
            <v>Std Br 71000-023-171/2545</v>
          </cell>
          <cell r="K71" t="str">
            <v>กษ 02 22 06901 71010124 0</v>
          </cell>
          <cell r="L71">
            <v>38925</v>
          </cell>
          <cell r="M71">
            <v>39655</v>
          </cell>
          <cell r="N71" t="str">
            <v>2</v>
          </cell>
          <cell r="O71" t="str">
            <v>4</v>
          </cell>
          <cell r="P71" t="str">
            <v>หนองบัว</v>
          </cell>
          <cell r="Q71" t="str">
            <v>เมือง</v>
          </cell>
          <cell r="R71" t="str">
            <v>กาญจนบุรี</v>
          </cell>
        </row>
        <row r="72">
          <cell r="D72" t="str">
            <v>D23-016</v>
          </cell>
          <cell r="E72" t="str">
            <v>นันท์ณภัส</v>
          </cell>
          <cell r="F72" t="str">
            <v>ปัญญา</v>
          </cell>
          <cell r="G72" t="str">
            <v>อุดมวรรณ</v>
          </cell>
          <cell r="H72" t="str">
            <v>นันท์ณภัสฟาร์ม</v>
          </cell>
          <cell r="I72" t="str">
            <v>นันท์ณภัสฟาร์ม</v>
          </cell>
          <cell r="J72" t="str">
            <v>Std Br 70120-047-118/2548</v>
          </cell>
          <cell r="K72" t="str">
            <v>กษ 02 22 06901 70070118 0</v>
          </cell>
          <cell r="L72">
            <v>38419</v>
          </cell>
          <cell r="M72">
            <v>39148</v>
          </cell>
          <cell r="N72" t="str">
            <v>1</v>
          </cell>
          <cell r="O72" t="str">
            <v>12</v>
          </cell>
          <cell r="P72" t="str">
            <v>เขาชะงุ้ม</v>
          </cell>
          <cell r="Q72" t="str">
            <v>โพธาราม</v>
          </cell>
          <cell r="R72" t="str">
            <v>ราชบุรี</v>
          </cell>
        </row>
        <row r="73">
          <cell r="D73" t="str">
            <v>D23-017</v>
          </cell>
          <cell r="E73" t="str">
            <v>นันท์ณภัส</v>
          </cell>
          <cell r="F73" t="str">
            <v>เบ็ญจา</v>
          </cell>
          <cell r="G73" t="str">
            <v>ดอกบัว</v>
          </cell>
          <cell r="H73" t="str">
            <v>ศุภกรฟาร์ม</v>
          </cell>
          <cell r="I73" t="str">
            <v>เบ็ญจาฟาร์ม</v>
          </cell>
          <cell r="J73" t="str">
            <v>Std Br 71000-095-458/2548</v>
          </cell>
          <cell r="K73" t="str">
            <v>กษ 02 22 06901 71010327 000</v>
          </cell>
          <cell r="L73">
            <v>38490</v>
          </cell>
          <cell r="M73">
            <v>39219</v>
          </cell>
          <cell r="N73" t="str">
            <v>117/7</v>
          </cell>
          <cell r="O73" t="str">
            <v>8</v>
          </cell>
          <cell r="P73" t="str">
            <v>หนองบัว</v>
          </cell>
          <cell r="Q73" t="str">
            <v>เมือง</v>
          </cell>
          <cell r="R73" t="str">
            <v>กาญจนบุรี</v>
          </cell>
        </row>
        <row r="74">
          <cell r="D74" t="str">
            <v>D55-001</v>
          </cell>
          <cell r="E74" t="str">
            <v>ผญ.ประวิทย์</v>
          </cell>
          <cell r="F74" t="str">
            <v>ประวิทย์ (ระฆังทอง1)</v>
          </cell>
          <cell r="G74" t="str">
            <v>ตั้งจารุวัฒนชัย</v>
          </cell>
          <cell r="H74" t="str">
            <v>ฟาร์มระฆังทอง</v>
          </cell>
          <cell r="I74" t="str">
            <v>ประวิทย์ (ระฆังทอง1)</v>
          </cell>
          <cell r="J74" t="str">
            <v>Std Br 70120-009-017/2545(ต่ออายุ)</v>
          </cell>
          <cell r="K74" t="str">
            <v>กษ 02 22 06901 70070017 0</v>
          </cell>
          <cell r="L74">
            <v>38174</v>
          </cell>
          <cell r="M74">
            <v>38785</v>
          </cell>
          <cell r="N74" t="str">
            <v>102/1</v>
          </cell>
          <cell r="O74">
            <v>10</v>
          </cell>
          <cell r="P74" t="str">
            <v>เขาชะงุ้ม</v>
          </cell>
          <cell r="Q74" t="str">
            <v>โพธาราม</v>
          </cell>
          <cell r="R74" t="str">
            <v>ราชบุรี</v>
          </cell>
        </row>
        <row r="75">
          <cell r="D75" t="str">
            <v>D55-002</v>
          </cell>
          <cell r="E75" t="str">
            <v>ผญ.ประวิทย์</v>
          </cell>
          <cell r="F75" t="str">
            <v>ประวิทย์  (หนองไก่ขัน)</v>
          </cell>
          <cell r="G75" t="str">
            <v>ตั้งจารุวัฒนชัย</v>
          </cell>
          <cell r="H75" t="str">
            <v>ฟาร์มหนองไก่ขัน</v>
          </cell>
          <cell r="I75" t="str">
            <v>ประวิทย์  (หนองไก่ขัน)</v>
          </cell>
          <cell r="J75" t="str">
            <v>Std Br 70110-017-015/2545(ต่ออายุ)</v>
          </cell>
          <cell r="K75" t="str">
            <v>กษ 02 22 06901 70050015 0</v>
          </cell>
          <cell r="L75">
            <v>38786</v>
          </cell>
          <cell r="M75">
            <v>39516</v>
          </cell>
          <cell r="N75" t="str">
            <v>75</v>
          </cell>
          <cell r="O75">
            <v>9</v>
          </cell>
          <cell r="P75" t="str">
            <v>เขาขลุง</v>
          </cell>
          <cell r="Q75" t="str">
            <v>บ้านโป่ง</v>
          </cell>
          <cell r="R75" t="str">
            <v>ราชบุรี</v>
          </cell>
        </row>
        <row r="76">
          <cell r="D76" t="str">
            <v>D55-003</v>
          </cell>
          <cell r="E76" t="str">
            <v>ผญ.ประวิทย์</v>
          </cell>
          <cell r="F76" t="str">
            <v>ประวิทย์ (หนองกวาง)</v>
          </cell>
          <cell r="G76" t="str">
            <v>ตั้งจารุวัฒนชัย</v>
          </cell>
          <cell r="H76" t="str">
            <v>หนองกวางฟาร์ม</v>
          </cell>
          <cell r="I76" t="str">
            <v>ประวิทย์ (หนองกวาง)</v>
          </cell>
          <cell r="J76" t="str">
            <v>Std Br 70120-036-038/2545(ต่ออายุ)</v>
          </cell>
          <cell r="K76" t="str">
            <v>กษ 02 22 06901 70070038 0</v>
          </cell>
          <cell r="L76">
            <v>38903</v>
          </cell>
          <cell r="M76">
            <v>39633</v>
          </cell>
          <cell r="N76" t="str">
            <v>139</v>
          </cell>
          <cell r="O76">
            <v>9</v>
          </cell>
          <cell r="P76" t="str">
            <v>เขาชะงุ้ม</v>
          </cell>
          <cell r="Q76" t="str">
            <v>โพธาราม</v>
          </cell>
          <cell r="R76" t="str">
            <v>ราชบุรี</v>
          </cell>
        </row>
        <row r="77">
          <cell r="D77" t="str">
            <v>D55-004</v>
          </cell>
          <cell r="E77" t="str">
            <v>ผญ.ประวิทย์</v>
          </cell>
          <cell r="F77" t="str">
            <v>ประวิทย์ (พู้รุ้ง1)</v>
          </cell>
          <cell r="G77" t="str">
            <v>ตั้งจารุวัฒนชัย</v>
          </cell>
          <cell r="H77" t="str">
            <v>ฟาร์มพุรุ้ง</v>
          </cell>
          <cell r="I77" t="str">
            <v>ประวิทย์ (พู้รุ้ง1)</v>
          </cell>
          <cell r="J77" t="str">
            <v>Std Br 70120-001-016/2545(ต่ออายุ)</v>
          </cell>
          <cell r="K77" t="str">
            <v>กษ 02 22 06901 70070016 0</v>
          </cell>
          <cell r="L77">
            <v>38786</v>
          </cell>
          <cell r="M77">
            <v>39516</v>
          </cell>
          <cell r="N77" t="str">
            <v>199</v>
          </cell>
          <cell r="O77">
            <v>9</v>
          </cell>
          <cell r="P77" t="str">
            <v>เขาชะงุ้ม</v>
          </cell>
          <cell r="Q77" t="str">
            <v>โพธาราม</v>
          </cell>
          <cell r="R77" t="str">
            <v>ราชบุรี</v>
          </cell>
        </row>
        <row r="78">
          <cell r="D78" t="str">
            <v>D55-005</v>
          </cell>
          <cell r="E78" t="str">
            <v>ผญ.ประวิทย์</v>
          </cell>
          <cell r="F78" t="str">
            <v>ประวิทย์ (ระฆังเงิน)</v>
          </cell>
          <cell r="G78" t="str">
            <v>ตั้งจารุวัฒนชัย</v>
          </cell>
          <cell r="H78" t="str">
            <v>ระฆังเงินฟาร์ม</v>
          </cell>
          <cell r="I78" t="str">
            <v>ประวิทย์ (ระฆังเงิน)</v>
          </cell>
          <cell r="J78" t="str">
            <v>Std Br 70120-041-045/2546(ต่ออายุ)</v>
          </cell>
          <cell r="K78" t="str">
            <v>กษ 02 22 06901 70070045 0</v>
          </cell>
          <cell r="L78">
            <v>38359</v>
          </cell>
          <cell r="M78">
            <v>39088</v>
          </cell>
          <cell r="N78" t="str">
            <v>102/2</v>
          </cell>
          <cell r="O78">
            <v>10</v>
          </cell>
          <cell r="P78" t="str">
            <v>เขาชะงุ้ม</v>
          </cell>
          <cell r="Q78" t="str">
            <v>โพธาราม</v>
          </cell>
          <cell r="R78" t="str">
            <v>ราชบุรี</v>
          </cell>
        </row>
        <row r="79">
          <cell r="D79" t="str">
            <v>D55-006</v>
          </cell>
          <cell r="E79" t="str">
            <v>ผญ.ประวิทย์</v>
          </cell>
          <cell r="F79" t="str">
            <v>ประวิทย์ (เกาะรี)</v>
          </cell>
          <cell r="G79" t="str">
            <v>ตั้งจารุวัฒนชัย</v>
          </cell>
          <cell r="H79" t="str">
            <v>ฟาร์มเกาะรี</v>
          </cell>
          <cell r="I79" t="str">
            <v>ประวิทย์ (เกาะรี)</v>
          </cell>
          <cell r="J79" t="str">
            <v>Std Br 15120-033-101/2544(ต่ออายุ)</v>
          </cell>
          <cell r="K79" t="str">
            <v>กษ 02 22 06901 16030040 0</v>
          </cell>
          <cell r="L79">
            <v>38703</v>
          </cell>
          <cell r="M79">
            <v>39432</v>
          </cell>
          <cell r="N79" t="str">
            <v>44</v>
          </cell>
          <cell r="O79" t="str">
            <v>1</v>
          </cell>
          <cell r="P79" t="str">
            <v>ดงมะรุม</v>
          </cell>
          <cell r="Q79" t="str">
            <v>โคกสำโรง</v>
          </cell>
          <cell r="R79" t="str">
            <v>ลพบุรี</v>
          </cell>
        </row>
        <row r="80">
          <cell r="D80" t="str">
            <v>D55-007</v>
          </cell>
          <cell r="E80" t="str">
            <v>ผญ.ประวิทย์</v>
          </cell>
          <cell r="F80" t="str">
            <v>ประวิทย์ (สระโบสถ์)</v>
          </cell>
          <cell r="G80" t="str">
            <v>ตั้งจารุวัฒนชัย</v>
          </cell>
          <cell r="H80" t="str">
            <v>ฟาร์มสระโบสถ์</v>
          </cell>
          <cell r="I80" t="str">
            <v>ประวิทย์ (สระโบสถ์)</v>
          </cell>
          <cell r="J80" t="str">
            <v>Std Br 15240-010-287/2545</v>
          </cell>
          <cell r="K80" t="str">
            <v>กษ 02 22 06901 16080125 0</v>
          </cell>
          <cell r="L80">
            <v>38781</v>
          </cell>
          <cell r="M80">
            <v>39511</v>
          </cell>
          <cell r="N80">
            <v>60</v>
          </cell>
          <cell r="O80">
            <v>8</v>
          </cell>
          <cell r="P80" t="str">
            <v>นิยมชัย</v>
          </cell>
          <cell r="Q80" t="str">
            <v>สระโบสถ์</v>
          </cell>
          <cell r="R80" t="str">
            <v>ลพบุรี</v>
          </cell>
        </row>
        <row r="81">
          <cell r="D81" t="str">
            <v>D55-008</v>
          </cell>
          <cell r="E81" t="str">
            <v>ผญ.ประวิทย์</v>
          </cell>
          <cell r="F81" t="str">
            <v>ประวิทย์ (พู้รุ้ง2)</v>
          </cell>
          <cell r="G81" t="str">
            <v>ตั้งจารุวัฒนชัย</v>
          </cell>
          <cell r="H81" t="str">
            <v>พุ้รุ้ง2</v>
          </cell>
          <cell r="I81" t="str">
            <v>ประวิทย์ (พู้รุ้ง2)</v>
          </cell>
          <cell r="J81" t="str">
            <v>Std Br 70120-043-107/2547</v>
          </cell>
          <cell r="N81" t="str">
            <v>189</v>
          </cell>
          <cell r="O81">
            <v>9</v>
          </cell>
          <cell r="P81" t="str">
            <v>เขาชะงุ้ม</v>
          </cell>
          <cell r="Q81" t="str">
            <v>โพธาราม</v>
          </cell>
          <cell r="R81" t="str">
            <v>ราชบุรี</v>
          </cell>
        </row>
        <row r="82">
          <cell r="D82" t="str">
            <v>D55-009</v>
          </cell>
          <cell r="E82" t="str">
            <v>ผญ.ประวิทย์</v>
          </cell>
          <cell r="F82" t="str">
            <v>ประวิทย์ (วังไผ่)</v>
          </cell>
          <cell r="G82" t="str">
            <v>ตั้งจารุวัฒนชัย</v>
          </cell>
          <cell r="H82" t="str">
            <v>ฟาร์มวังไผ่</v>
          </cell>
          <cell r="I82" t="str">
            <v>ประวิทย์ (วังไผ่)</v>
          </cell>
          <cell r="J82" t="str">
            <v>Std Br 15120-034-110/2544(ต่ออายุ)</v>
          </cell>
          <cell r="K82" t="str">
            <v>กษ 02 22 06901 16030042 0</v>
          </cell>
          <cell r="L82">
            <v>38703</v>
          </cell>
          <cell r="M82">
            <v>39432</v>
          </cell>
          <cell r="N82" t="str">
            <v>31</v>
          </cell>
          <cell r="O82" t="str">
            <v>12</v>
          </cell>
          <cell r="P82" t="str">
            <v>ดงมะรุม</v>
          </cell>
          <cell r="Q82" t="str">
            <v>โคกสำโรง</v>
          </cell>
          <cell r="R82" t="str">
            <v>ลพบุรี</v>
          </cell>
        </row>
        <row r="83">
          <cell r="D83" t="str">
            <v>D55-010</v>
          </cell>
          <cell r="E83" t="str">
            <v>ผญ.ประวิทย์</v>
          </cell>
          <cell r="F83" t="str">
            <v>ประวิทย์ (หนองไม้แก่น)</v>
          </cell>
          <cell r="G83" t="str">
            <v>ตั้งจารุวัฒนชัย</v>
          </cell>
          <cell r="H83" t="str">
            <v>ฟาร์มหนองไม้แก่น</v>
          </cell>
          <cell r="I83" t="str">
            <v>หนองไม้แก่น</v>
          </cell>
          <cell r="J83" t="str">
            <v>รอ Std Br</v>
          </cell>
          <cell r="K83" t="str">
            <v>กษ 02 22 06901 70070176 0</v>
          </cell>
          <cell r="L83">
            <v>38888</v>
          </cell>
          <cell r="M83">
            <v>39618</v>
          </cell>
          <cell r="N83" t="str">
            <v>80</v>
          </cell>
          <cell r="O83" t="str">
            <v>9</v>
          </cell>
          <cell r="P83" t="str">
            <v>เขาชะงุ้ม</v>
          </cell>
          <cell r="Q83" t="str">
            <v>โพธาราม</v>
          </cell>
          <cell r="R83" t="str">
            <v>ราชบุรี</v>
          </cell>
        </row>
        <row r="84">
          <cell r="D84" t="str">
            <v>D55-011</v>
          </cell>
          <cell r="E84" t="str">
            <v>ผญ.ประวิทย์</v>
          </cell>
          <cell r="F84" t="str">
            <v>ประวิทย์ (เอเซียร์)</v>
          </cell>
          <cell r="G84" t="str">
            <v>ตั้งจารุวัฒนชัย</v>
          </cell>
          <cell r="H84" t="str">
            <v>ฟาร์มเอเซียร์</v>
          </cell>
          <cell r="I84" t="str">
            <v>ฟาร์มเอเซียร์</v>
          </cell>
          <cell r="J84" t="str">
            <v>รอ Std Br</v>
          </cell>
          <cell r="N84" t="str">
            <v>312</v>
          </cell>
          <cell r="O84" t="str">
            <v>1</v>
          </cell>
          <cell r="P84" t="str">
            <v>วังเพลิง</v>
          </cell>
          <cell r="Q84" t="str">
            <v>โคกสำโรง</v>
          </cell>
          <cell r="R84" t="str">
            <v>ลพบุรี</v>
          </cell>
        </row>
        <row r="85">
          <cell r="D85" t="str">
            <v>D94-001</v>
          </cell>
          <cell r="E85" t="str">
            <v>ศรีมงคล</v>
          </cell>
          <cell r="F85" t="str">
            <v xml:space="preserve">ศรีชน </v>
          </cell>
          <cell r="G85" t="str">
            <v>สระทองมอญ</v>
          </cell>
          <cell r="H85" t="str">
            <v>ศรีมงคลฟาร์ม 1</v>
          </cell>
          <cell r="I85" t="str">
            <v>ศรีมงคลฟาร์ม</v>
          </cell>
          <cell r="J85" t="str">
            <v>Std Br 70180-109-031/2545(ต่ออายุ)</v>
          </cell>
          <cell r="K85" t="str">
            <v>กษ 02 22 06901 70100031 000 (ต่ออายุ)</v>
          </cell>
          <cell r="L85">
            <v>38877</v>
          </cell>
          <cell r="M85">
            <v>39607</v>
          </cell>
          <cell r="N85" t="str">
            <v>145</v>
          </cell>
          <cell r="O85" t="str">
            <v>11</v>
          </cell>
          <cell r="P85" t="str">
            <v>หนองพันจันทร</v>
          </cell>
          <cell r="Q85" t="str">
            <v>กิ่ง อ.บ้านคา</v>
          </cell>
          <cell r="R85" t="str">
            <v>ราชบุรี</v>
          </cell>
        </row>
        <row r="86">
          <cell r="D86" t="str">
            <v>D94-002</v>
          </cell>
          <cell r="E86" t="str">
            <v>ศรีมงคล</v>
          </cell>
          <cell r="F86" t="str">
            <v>เทียน</v>
          </cell>
          <cell r="G86" t="str">
            <v>คงวงษ์</v>
          </cell>
          <cell r="H86" t="str">
            <v>ศิริวรรณฟาร์ม</v>
          </cell>
          <cell r="I86" t="str">
            <v>ศิริวรรณ</v>
          </cell>
          <cell r="J86" t="str">
            <v>Std Br 70180-122-032/2545</v>
          </cell>
          <cell r="K86" t="str">
            <v>กษ 02 22 06901 70100032 000 (ต่ออายุ)</v>
          </cell>
          <cell r="L86">
            <v>38877</v>
          </cell>
          <cell r="M86">
            <v>39607</v>
          </cell>
          <cell r="N86">
            <v>44</v>
          </cell>
          <cell r="O86" t="str">
            <v>11</v>
          </cell>
          <cell r="P86" t="str">
            <v>หนองพันจันทร</v>
          </cell>
          <cell r="Q86" t="str">
            <v>กิ่ง อ.บ้านคา</v>
          </cell>
          <cell r="R86" t="str">
            <v>ราชบุรี</v>
          </cell>
        </row>
        <row r="87">
          <cell r="D87" t="str">
            <v>D94-003</v>
          </cell>
          <cell r="E87" t="str">
            <v>ศรีมงคล</v>
          </cell>
          <cell r="F87" t="str">
            <v xml:space="preserve">ศรีชน </v>
          </cell>
          <cell r="G87" t="str">
            <v>สระทองมอญ</v>
          </cell>
          <cell r="H87" t="str">
            <v>ศรีมงคลฟาร์ม 2</v>
          </cell>
          <cell r="I87" t="str">
            <v>ศรีมงคลฟาร์ม 2</v>
          </cell>
          <cell r="K87" t="str">
            <v>กษ 02 22 06901 70100185 000</v>
          </cell>
          <cell r="L87">
            <v>38951</v>
          </cell>
          <cell r="M87">
            <v>39681</v>
          </cell>
          <cell r="N87" t="str">
            <v>2</v>
          </cell>
          <cell r="O87" t="str">
            <v>2</v>
          </cell>
          <cell r="P87" t="str">
            <v>หนองพันจันทร</v>
          </cell>
          <cell r="Q87" t="str">
            <v>กิ่ง อ.บ้านคา</v>
          </cell>
          <cell r="R87" t="str">
            <v>ราชบุรี</v>
          </cell>
        </row>
        <row r="88">
          <cell r="D88" t="str">
            <v>D95-001</v>
          </cell>
          <cell r="E88" t="str">
            <v>สุดใจ</v>
          </cell>
          <cell r="F88" t="str">
            <v>สุดใจ</v>
          </cell>
          <cell r="G88" t="str">
            <v>แสนคำ</v>
          </cell>
          <cell r="H88" t="str">
            <v>สุดใจฟาร์ม</v>
          </cell>
          <cell r="I88" t="str">
            <v>สุดใจฟาร์ม</v>
          </cell>
          <cell r="J88" t="str">
            <v>Std Br 70150-007-036/2545(ต่ออายุ)</v>
          </cell>
          <cell r="K88" t="str">
            <v>กษ 02 22 06901 70020036 000 (ต่ออายุ)</v>
          </cell>
          <cell r="L88">
            <v>38946</v>
          </cell>
          <cell r="M88">
            <v>39676</v>
          </cell>
          <cell r="N88">
            <v>30</v>
          </cell>
          <cell r="O88">
            <v>3</v>
          </cell>
          <cell r="P88" t="str">
            <v>ปากช่อง</v>
          </cell>
          <cell r="Q88" t="str">
            <v>จอมบึง</v>
          </cell>
          <cell r="R88" t="str">
            <v>ราชบุรี</v>
          </cell>
        </row>
        <row r="89">
          <cell r="D89" t="str">
            <v>D95-003</v>
          </cell>
          <cell r="E89" t="str">
            <v>สุดใจ</v>
          </cell>
          <cell r="F89" t="str">
            <v>ลำเยาว์</v>
          </cell>
          <cell r="G89" t="str">
            <v>จันทร์หอม</v>
          </cell>
          <cell r="H89" t="str">
            <v>ฟาร์มลำเยาวน์ จันทร์หอม</v>
          </cell>
          <cell r="I89" t="str">
            <v>ฟาร์มลำเยาวน์ จันทร์หอม</v>
          </cell>
          <cell r="J89" t="str">
            <v>Std Br 70000-035-022/2545</v>
          </cell>
          <cell r="K89" t="str">
            <v>กษ 02 22 06901 70010022 0</v>
          </cell>
          <cell r="L89">
            <v>38078</v>
          </cell>
          <cell r="M89">
            <v>38807</v>
          </cell>
          <cell r="N89" t="str">
            <v>108/1</v>
          </cell>
          <cell r="O89">
            <v>9</v>
          </cell>
          <cell r="P89" t="str">
            <v xml:space="preserve">หินกอง </v>
          </cell>
          <cell r="Q89" t="str">
            <v>เมือง</v>
          </cell>
          <cell r="R89" t="str">
            <v>ราชบุรี</v>
          </cell>
        </row>
        <row r="90">
          <cell r="D90" t="str">
            <v>D9A-001</v>
          </cell>
          <cell r="E90" t="str">
            <v>มิตรธรรม</v>
          </cell>
          <cell r="F90" t="str">
            <v xml:space="preserve">สมบูรณ์ </v>
          </cell>
          <cell r="G90" t="str">
            <v>วัชรพงษ์พันธ์</v>
          </cell>
          <cell r="H90" t="str">
            <v>ฟาร์มสมบูรณ์  วัชรพงษ์พันธ์</v>
          </cell>
          <cell r="I90" t="str">
            <v>ฟาร์มสมบูรณ์  วัชรพงษ์พันธ์</v>
          </cell>
          <cell r="J90" t="str">
            <v>Std Br 71110-032-177/2545(ต่ออายุ)</v>
          </cell>
          <cell r="N90" t="str">
            <v>232</v>
          </cell>
          <cell r="O90" t="str">
            <v>3</v>
          </cell>
          <cell r="P90" t="str">
            <v xml:space="preserve">หนองตากยา </v>
          </cell>
          <cell r="Q90" t="str">
            <v>ท่าม่วง</v>
          </cell>
          <cell r="R90" t="str">
            <v>กาญจนบุรี</v>
          </cell>
        </row>
        <row r="91">
          <cell r="D91" t="str">
            <v>D9A-002</v>
          </cell>
          <cell r="E91" t="str">
            <v>มิตรธรรม</v>
          </cell>
          <cell r="F91" t="str">
            <v xml:space="preserve">สมบูรณ์ </v>
          </cell>
          <cell r="G91" t="str">
            <v>วัชรพงษ์พันธ์</v>
          </cell>
          <cell r="H91" t="str">
            <v>มิตรธรรมการเกษตร (เบิกไพร)</v>
          </cell>
          <cell r="I91" t="str">
            <v>มิตรธรรม(เบิกไพร1)</v>
          </cell>
          <cell r="J91" t="str">
            <v>Std Br 70150-098-092/2546(ต่ออายุ)</v>
          </cell>
          <cell r="K91" t="str">
            <v>กษ 02 22 06901 70020092 000 (ต่ออายุ)</v>
          </cell>
          <cell r="L91">
            <v>38362</v>
          </cell>
          <cell r="M91">
            <v>39091</v>
          </cell>
          <cell r="N91" t="str">
            <v>1/2</v>
          </cell>
          <cell r="O91">
            <v>5</v>
          </cell>
          <cell r="P91" t="str">
            <v>เบิกไพร</v>
          </cell>
          <cell r="Q91" t="str">
            <v>จอมบึง</v>
          </cell>
          <cell r="R91" t="str">
            <v>ราชบุรี</v>
          </cell>
        </row>
        <row r="92">
          <cell r="D92" t="str">
            <v>D9A-003</v>
          </cell>
          <cell r="E92" t="str">
            <v>มิตรธรรม</v>
          </cell>
          <cell r="F92" t="str">
            <v xml:space="preserve">สมบูรณ์ </v>
          </cell>
          <cell r="G92" t="str">
            <v>วัชรพงษ์พันธ์</v>
          </cell>
          <cell r="H92" t="str">
            <v>บริษัท มิตรธรรมการเกษตร จำกัด</v>
          </cell>
          <cell r="I92" t="str">
            <v>มิตรธรรม(หนองอีเห็น2)</v>
          </cell>
          <cell r="J92" t="str">
            <v>Std Br 71110-034-375/2546</v>
          </cell>
          <cell r="N92" t="str">
            <v>22/2</v>
          </cell>
          <cell r="O92" t="str">
            <v>3</v>
          </cell>
          <cell r="P92" t="str">
            <v>หนองตากยา</v>
          </cell>
          <cell r="Q92" t="str">
            <v>ท่าม่วง</v>
          </cell>
          <cell r="R92" t="str">
            <v>กาญจนบุรี</v>
          </cell>
        </row>
        <row r="93">
          <cell r="D93" t="str">
            <v>D9B-001</v>
          </cell>
          <cell r="E93" t="str">
            <v>นพดล</v>
          </cell>
          <cell r="F93" t="str">
            <v>นพดล (กฤชนันท์)</v>
          </cell>
          <cell r="G93" t="str">
            <v>โสธนกุล</v>
          </cell>
          <cell r="H93" t="str">
            <v>กฤชนันท์ฟาร์ม</v>
          </cell>
          <cell r="I93" t="str">
            <v>ฟาร์มกฤชนันท์ โสธนกุล</v>
          </cell>
          <cell r="J93" t="str">
            <v>Std Br 73150-021-083/2546(ต่ออายุ)</v>
          </cell>
          <cell r="K93" t="str">
            <v>กษ 02 22 06901 73040077 000</v>
          </cell>
          <cell r="L93">
            <v>39092</v>
          </cell>
          <cell r="M93">
            <v>39822</v>
          </cell>
          <cell r="N93" t="str">
            <v>85</v>
          </cell>
          <cell r="O93" t="str">
            <v>1</v>
          </cell>
          <cell r="P93" t="str">
            <v>ลำเหย</v>
          </cell>
          <cell r="Q93" t="str">
            <v>ดอนตูม</v>
          </cell>
          <cell r="R93" t="str">
            <v>นครปฐม</v>
          </cell>
        </row>
        <row r="94">
          <cell r="D94" t="str">
            <v>D9D-001</v>
          </cell>
          <cell r="E94" t="str">
            <v>เขาสน</v>
          </cell>
          <cell r="F94" t="str">
            <v>ปารีณา</v>
          </cell>
          <cell r="G94" t="str">
            <v>ไกรคุปต์</v>
          </cell>
          <cell r="H94" t="str">
            <v>เขาสนฟาร์ม</v>
          </cell>
          <cell r="I94" t="str">
            <v>เขาสนฟาร์ม</v>
          </cell>
          <cell r="J94" t="str">
            <v>Std Br 70150-122-051/2545(ต่ออายุ)</v>
          </cell>
          <cell r="K94" t="str">
            <v>กษ 02 22 06901 70020051 000 (ต่ออายุ)</v>
          </cell>
          <cell r="L94">
            <v>38936</v>
          </cell>
          <cell r="M94">
            <v>39666</v>
          </cell>
          <cell r="O94" t="str">
            <v>6</v>
          </cell>
          <cell r="P94" t="str">
            <v>รางบัว</v>
          </cell>
          <cell r="Q94" t="str">
            <v>จอมบึง</v>
          </cell>
          <cell r="R94" t="str">
            <v>ราชบุรี</v>
          </cell>
        </row>
        <row r="95">
          <cell r="D95" t="str">
            <v>D9E-001</v>
          </cell>
          <cell r="E95" t="str">
            <v>วาสนา</v>
          </cell>
          <cell r="F95" t="str">
            <v>วาสนา</v>
          </cell>
          <cell r="G95" t="str">
            <v>แสงอุทัย</v>
          </cell>
          <cell r="H95" t="str">
            <v>วาสนา ฟาร์ม</v>
          </cell>
          <cell r="I95" t="str">
            <v>ฟาร์มวาสนา แสงอุทัย</v>
          </cell>
          <cell r="J95" t="str">
            <v>Std Br 70180-108-059/2546</v>
          </cell>
          <cell r="K95" t="str">
            <v>กษ 02 22 06901 70100059 000 (ต่ออายุ)</v>
          </cell>
          <cell r="L95">
            <v>39092</v>
          </cell>
          <cell r="M95">
            <v>39822</v>
          </cell>
          <cell r="N95" t="str">
            <v>21/1</v>
          </cell>
          <cell r="O95" t="str">
            <v>7</v>
          </cell>
          <cell r="P95" t="str">
            <v>บ้านคา</v>
          </cell>
          <cell r="Q95" t="str">
            <v>กิ่ง อ.บ้านคา</v>
          </cell>
          <cell r="R95" t="str">
            <v>ราชบุรี</v>
          </cell>
        </row>
        <row r="96">
          <cell r="D96" t="str">
            <v>D9F-001</v>
          </cell>
          <cell r="E96" t="str">
            <v>สมชาย</v>
          </cell>
          <cell r="F96" t="str">
            <v xml:space="preserve">สมชาย </v>
          </cell>
          <cell r="G96" t="str">
            <v>บุญชูอยู่คง</v>
          </cell>
          <cell r="H96" t="str">
            <v>สมชายฟาร์ม</v>
          </cell>
          <cell r="I96" t="str">
            <v>สมชายฟาร์ม</v>
          </cell>
          <cell r="J96" t="str">
            <v>Std Br 70120-048-119/2548</v>
          </cell>
          <cell r="K96" t="str">
            <v>กษ 02 22 06901 70070119 0</v>
          </cell>
          <cell r="L96">
            <v>38419</v>
          </cell>
          <cell r="M96">
            <v>39148</v>
          </cell>
          <cell r="N96" t="str">
            <v>13/1</v>
          </cell>
          <cell r="O96" t="str">
            <v>10</v>
          </cell>
          <cell r="P96" t="str">
            <v>เขาชะงุ้ม</v>
          </cell>
          <cell r="Q96" t="str">
            <v>โพธาราม</v>
          </cell>
          <cell r="R96" t="str">
            <v>ราชบุรี</v>
          </cell>
        </row>
        <row r="97">
          <cell r="D97" t="str">
            <v>D9G-001</v>
          </cell>
          <cell r="E97" t="str">
            <v>บ.รักษาฟาร์ม จำกัด</v>
          </cell>
          <cell r="F97" t="str">
            <v>ภานุมาศ</v>
          </cell>
          <cell r="G97" t="str">
            <v>รักษาชอบ</v>
          </cell>
          <cell r="H97" t="str">
            <v>รักษาฟาร์ม</v>
          </cell>
          <cell r="I97" t="str">
            <v>รักษาฟาร์ม</v>
          </cell>
          <cell r="J97" t="str">
            <v>Std Br 71210-069-415/2547</v>
          </cell>
          <cell r="K97" t="str">
            <v>กษ 02 22 06901 71100284 000</v>
          </cell>
          <cell r="L97">
            <v>38947</v>
          </cell>
          <cell r="M97">
            <v>39677</v>
          </cell>
          <cell r="N97" t="str">
            <v>109</v>
          </cell>
          <cell r="O97" t="str">
            <v>1</v>
          </cell>
          <cell r="P97" t="str">
            <v>หนองปลิง</v>
          </cell>
          <cell r="Q97" t="str">
            <v>เลาขวัญ</v>
          </cell>
          <cell r="R97" t="str">
            <v>กาญจนบุรี</v>
          </cell>
        </row>
        <row r="98">
          <cell r="D98" t="str">
            <v>D9H-001</v>
          </cell>
          <cell r="E98" t="str">
            <v>ไล่อู๋</v>
          </cell>
          <cell r="F98" t="str">
            <v>ไล่อู๋</v>
          </cell>
          <cell r="G98" t="str">
            <v>ปฐมพีรกุล</v>
          </cell>
          <cell r="H98" t="str">
            <v>พุลุ้งฟาร์ม 2</v>
          </cell>
          <cell r="I98" t="str">
            <v>ฟาร์มพุรุ้ง2</v>
          </cell>
          <cell r="J98" t="str">
            <v>Std Br 70120-043-107/2547</v>
          </cell>
          <cell r="K98" t="str">
            <v>กษ 02 22 06901 70070107 0</v>
          </cell>
          <cell r="L98">
            <v>38876</v>
          </cell>
          <cell r="M98">
            <v>39606</v>
          </cell>
          <cell r="N98" t="str">
            <v>189</v>
          </cell>
          <cell r="O98" t="str">
            <v>9</v>
          </cell>
          <cell r="P98" t="str">
            <v>เขาชะงุ้ม</v>
          </cell>
          <cell r="Q98" t="str">
            <v>โพธาราม</v>
          </cell>
          <cell r="R98" t="str">
            <v>ราชบุรี</v>
          </cell>
        </row>
        <row r="99">
          <cell r="D99" t="str">
            <v>D9I-001</v>
          </cell>
          <cell r="E99" t="str">
            <v>พัฒนา</v>
          </cell>
          <cell r="F99" t="str">
            <v>พัฒนา</v>
          </cell>
          <cell r="G99" t="str">
            <v>เกตุรามฤทธิ์</v>
          </cell>
          <cell r="H99" t="str">
            <v>พัฒนาฟาร์ม</v>
          </cell>
          <cell r="I99" t="str">
            <v>พัฒนาฟาร์ม</v>
          </cell>
          <cell r="J99" t="str">
            <v>รอ Std Br</v>
          </cell>
          <cell r="K99" t="str">
            <v>กษ 02 22 06901 70010143 0</v>
          </cell>
          <cell r="L99">
            <v>38517</v>
          </cell>
          <cell r="M99">
            <v>39246</v>
          </cell>
          <cell r="N99" t="str">
            <v>6/1</v>
          </cell>
          <cell r="O99" t="str">
            <v>7</v>
          </cell>
          <cell r="P99" t="str">
            <v>อ่างทอง</v>
          </cell>
          <cell r="Q99" t="str">
            <v>เมือง</v>
          </cell>
          <cell r="R99" t="str">
            <v>ราชบุรี</v>
          </cell>
        </row>
        <row r="100">
          <cell r="D100" t="str">
            <v>D9J-001</v>
          </cell>
          <cell r="E100" t="str">
            <v>ลำเยาว์</v>
          </cell>
          <cell r="F100" t="str">
            <v>ลำเยาว์</v>
          </cell>
          <cell r="G100" t="str">
            <v>จันทร์หอม</v>
          </cell>
          <cell r="H100" t="str">
            <v>ฟาร์มลำเยาว์ จันทร์หอม</v>
          </cell>
          <cell r="I100" t="str">
            <v>ฟาร์มลำเยาวน์ จันทร์หอม</v>
          </cell>
          <cell r="J100" t="str">
            <v>Std Br 70000-035-022/2545</v>
          </cell>
          <cell r="K100" t="str">
            <v>กษ 02 22 06901 70010022 0</v>
          </cell>
          <cell r="L100">
            <v>38808</v>
          </cell>
          <cell r="M100">
            <v>39538</v>
          </cell>
          <cell r="N100" t="str">
            <v>108/1</v>
          </cell>
          <cell r="O100">
            <v>9</v>
          </cell>
          <cell r="P100" t="str">
            <v xml:space="preserve">หินกอง </v>
          </cell>
          <cell r="Q100" t="str">
            <v>เมือง</v>
          </cell>
          <cell r="R100" t="str">
            <v>ราชบุรี</v>
          </cell>
        </row>
        <row r="101">
          <cell r="D101" t="str">
            <v>D9K-001</v>
          </cell>
          <cell r="E101" t="str">
            <v>พิศมัย</v>
          </cell>
          <cell r="F101" t="str">
            <v>พิศมัย</v>
          </cell>
          <cell r="G101" t="str">
            <v>ไทรงาม</v>
          </cell>
          <cell r="H101" t="str">
            <v>ศุภนิดาฟาร์ม</v>
          </cell>
          <cell r="I101" t="str">
            <v>ศุภนิดาฟาร์ม</v>
          </cell>
          <cell r="J101" t="str">
            <v>Std Br 70110-029-121/2548</v>
          </cell>
          <cell r="K101" t="str">
            <v>กษ 02 22 06901 70050121 0</v>
          </cell>
          <cell r="L101">
            <v>38433</v>
          </cell>
          <cell r="M101">
            <v>39162</v>
          </cell>
          <cell r="N101" t="str">
            <v>144</v>
          </cell>
          <cell r="O101" t="str">
            <v>5</v>
          </cell>
          <cell r="P101" t="str">
            <v>ปากแรด</v>
          </cell>
          <cell r="Q101" t="str">
            <v>บ้านโป่ง</v>
          </cell>
          <cell r="R101" t="str">
            <v>ราชบุรี</v>
          </cell>
        </row>
        <row r="102">
          <cell r="D102" t="str">
            <v>D9L-001</v>
          </cell>
          <cell r="E102" t="str">
            <v>ศุภร</v>
          </cell>
          <cell r="F102" t="str">
            <v>ศุภร</v>
          </cell>
          <cell r="G102" t="str">
            <v>วงษ์วัฒนกุล</v>
          </cell>
          <cell r="H102" t="str">
            <v>ฟาร์มศุภร วงษ์วัฒนกุล</v>
          </cell>
          <cell r="I102" t="str">
            <v>ฟาร์มศุภร วงษ์วัฒนกุล</v>
          </cell>
          <cell r="J102" t="str">
            <v>รอ Std Br</v>
          </cell>
          <cell r="K102" t="str">
            <v>กษ 02 22 06901 70030005 0</v>
          </cell>
          <cell r="L102">
            <v>38652</v>
          </cell>
          <cell r="M102">
            <v>39381</v>
          </cell>
          <cell r="N102" t="str">
            <v>98</v>
          </cell>
          <cell r="O102" t="str">
            <v>13</v>
          </cell>
          <cell r="P102" t="str">
            <v>ท่าเคย</v>
          </cell>
          <cell r="Q102" t="str">
            <v>สวนผึ้ง</v>
          </cell>
          <cell r="R102" t="str">
            <v>ราชบุรี</v>
          </cell>
        </row>
        <row r="103">
          <cell r="D103" t="str">
            <v>D9M-001</v>
          </cell>
          <cell r="E103" t="str">
            <v>เจริญรุ่งโรจน์</v>
          </cell>
          <cell r="F103" t="str">
            <v>กิตติวัชร์</v>
          </cell>
          <cell r="G103" t="str">
            <v>พงษ์ประภาชื่น</v>
          </cell>
          <cell r="H103" t="str">
            <v>เจริญรุ่งโรจน์ ฟาร์ม</v>
          </cell>
          <cell r="I103" t="str">
            <v>เจริญรุ่งโรจน์ฟาร์ม</v>
          </cell>
          <cell r="J103" t="str">
            <v>Std Br 70000-041-095/2546</v>
          </cell>
          <cell r="K103" t="str">
            <v>กษ 02 22 06901 70010095 000 (ต่ออายุ)</v>
          </cell>
          <cell r="L103">
            <v>39092</v>
          </cell>
          <cell r="M103">
            <v>39822</v>
          </cell>
          <cell r="N103" t="str">
            <v>144</v>
          </cell>
          <cell r="O103" t="str">
            <v>5</v>
          </cell>
          <cell r="P103" t="str">
            <v>เจดีย์หัก</v>
          </cell>
          <cell r="Q103" t="str">
            <v>เมือง</v>
          </cell>
          <cell r="R103" t="str">
            <v>ราชบุรี</v>
          </cell>
        </row>
        <row r="104">
          <cell r="D104" t="str">
            <v>D9N-001</v>
          </cell>
          <cell r="E104" t="str">
            <v>ดอนรัก</v>
          </cell>
          <cell r="F104" t="str">
            <v>ชัยยุทธ์</v>
          </cell>
          <cell r="G104" t="str">
            <v>ตูตระกูล</v>
          </cell>
          <cell r="H104" t="str">
            <v>ดอนรักฟาร์ม</v>
          </cell>
          <cell r="I104" t="str">
            <v>ดอนรักฟาร์ม</v>
          </cell>
          <cell r="J104" t="str">
            <v>Std Br 71120-071-382/2546</v>
          </cell>
          <cell r="K104" t="str">
            <v>กษ 02 22 06901 71050254 0</v>
          </cell>
          <cell r="L104">
            <v>38583</v>
          </cell>
          <cell r="M104">
            <v>39312</v>
          </cell>
          <cell r="N104" t="str">
            <v>3/3</v>
          </cell>
          <cell r="O104" t="str">
            <v>4</v>
          </cell>
          <cell r="P104" t="str">
            <v>ท่าเสา</v>
          </cell>
          <cell r="Q104" t="str">
            <v>ท่ามะกา</v>
          </cell>
          <cell r="R104" t="str">
            <v>กาญจนบุรี</v>
          </cell>
        </row>
        <row r="105">
          <cell r="D105" t="str">
            <v>D9O-001</v>
          </cell>
          <cell r="E105" t="str">
            <v>คำแปลง</v>
          </cell>
          <cell r="F105" t="str">
            <v>คำแปลง</v>
          </cell>
          <cell r="G105" t="str">
            <v>ผิวอ่อน</v>
          </cell>
          <cell r="H105" t="str">
            <v>คำแปลงฟาร์ม</v>
          </cell>
          <cell r="I105" t="str">
            <v>คำแปลงฟาร์ม</v>
          </cell>
          <cell r="J105" t="str">
            <v>Std Br 70140-092-105/2547</v>
          </cell>
          <cell r="K105" t="str">
            <v>กษ 02 22 06901 70080105 0</v>
          </cell>
          <cell r="L105">
            <v>38751</v>
          </cell>
          <cell r="M105">
            <v>39480</v>
          </cell>
          <cell r="N105" t="str">
            <v>33</v>
          </cell>
          <cell r="O105" t="str">
            <v>12</v>
          </cell>
          <cell r="P105" t="str">
            <v>ทุ่งหลวง</v>
          </cell>
          <cell r="Q105" t="str">
            <v>ปากท่อ</v>
          </cell>
          <cell r="R105" t="str">
            <v>ราชบุรี</v>
          </cell>
        </row>
        <row r="106">
          <cell r="D106" t="str">
            <v>D9P-001</v>
          </cell>
          <cell r="E106" t="str">
            <v>วรเทพ</v>
          </cell>
          <cell r="F106" t="str">
            <v>วรเทพ</v>
          </cell>
          <cell r="G106" t="str">
            <v>พิพัฒน์สุวรรณ</v>
          </cell>
          <cell r="H106" t="str">
            <v>ณรงค์ฟาร์ม</v>
          </cell>
          <cell r="I106" t="str">
            <v>ณรงค์ฟาร์ม</v>
          </cell>
          <cell r="J106" t="str">
            <v>Std Br 70110-021-123/2548</v>
          </cell>
          <cell r="K106" t="str">
            <v>กษ 02 22 06901 70050123 0</v>
          </cell>
          <cell r="L106">
            <v>38433</v>
          </cell>
          <cell r="M106">
            <v>39162</v>
          </cell>
          <cell r="N106" t="str">
            <v>204</v>
          </cell>
          <cell r="O106" t="str">
            <v>6</v>
          </cell>
          <cell r="P106" t="str">
            <v>กรับใหญ่</v>
          </cell>
          <cell r="Q106" t="str">
            <v>บ้านโป่ง</v>
          </cell>
          <cell r="R106" t="str">
            <v>ราชบุรี</v>
          </cell>
        </row>
        <row r="107">
          <cell r="D107" t="str">
            <v>D9Q-001</v>
          </cell>
          <cell r="E107" t="str">
            <v>พชร</v>
          </cell>
          <cell r="F107" t="str">
            <v>พชร</v>
          </cell>
          <cell r="G107" t="str">
            <v>สินชัยวนิชกุล</v>
          </cell>
          <cell r="H107" t="str">
            <v>พชร ฟาร์ม2</v>
          </cell>
          <cell r="I107" t="str">
            <v>พชร ฟาร์ม2</v>
          </cell>
          <cell r="K107" t="str">
            <v>กษ 02 22 06901 70070180 000</v>
          </cell>
          <cell r="L107">
            <v>38905</v>
          </cell>
          <cell r="M107">
            <v>39635</v>
          </cell>
          <cell r="N107" t="str">
            <v>39</v>
          </cell>
          <cell r="O107" t="str">
            <v>9</v>
          </cell>
          <cell r="P107" t="str">
            <v>เขาชะงุ้ม</v>
          </cell>
          <cell r="Q107" t="str">
            <v>โพธาราม</v>
          </cell>
          <cell r="R107" t="str">
            <v>ราชบุรี</v>
          </cell>
        </row>
        <row r="108">
          <cell r="D108" t="str">
            <v>E31-001</v>
          </cell>
          <cell r="E108" t="str">
            <v>กรุงสยามฟาร์ม</v>
          </cell>
          <cell r="F108" t="str">
            <v>บ.กรุงสยาม (1992) จำกัด</v>
          </cell>
          <cell r="H108" t="str">
            <v>กรุงสยามฟาร์ม</v>
          </cell>
          <cell r="I108" t="str">
            <v>บ.กรุงสยาม (1992) จำกัด</v>
          </cell>
          <cell r="J108" t="str">
            <v>Std Br 20190-012-884/2545</v>
          </cell>
          <cell r="N108" t="str">
            <v>111</v>
          </cell>
          <cell r="O108">
            <v>2</v>
          </cell>
          <cell r="P108" t="str">
            <v>เขาซก</v>
          </cell>
          <cell r="Q108" t="str">
            <v>หนองใหญ่</v>
          </cell>
          <cell r="R108" t="str">
            <v>ชลบุรี</v>
          </cell>
        </row>
        <row r="109">
          <cell r="D109" t="str">
            <v>E38-001</v>
          </cell>
          <cell r="E109" t="str">
            <v>วรยุทธ์</v>
          </cell>
          <cell r="F109" t="str">
            <v>วรยุทธ์</v>
          </cell>
          <cell r="G109" t="str">
            <v>ศิริรักษ์</v>
          </cell>
          <cell r="H109" t="str">
            <v>วรยุทธ์ฟาร์ม</v>
          </cell>
          <cell r="I109" t="str">
            <v>วรยุทธ์</v>
          </cell>
          <cell r="J109" t="str">
            <v>Std Br 20170-003-674/2545(ต่ออายุ)</v>
          </cell>
          <cell r="K109" t="str">
            <v>กษ 02 22 06901 20060612 000</v>
          </cell>
          <cell r="L109">
            <v>39057</v>
          </cell>
          <cell r="M109">
            <v>39787</v>
          </cell>
          <cell r="N109" t="str">
            <v>314/19</v>
          </cell>
          <cell r="O109">
            <v>2</v>
          </cell>
          <cell r="P109" t="str">
            <v>หนองอิรุณ</v>
          </cell>
          <cell r="Q109" t="str">
            <v>บ้านบึง</v>
          </cell>
          <cell r="R109" t="str">
            <v>ชลบุรี</v>
          </cell>
        </row>
        <row r="110">
          <cell r="D110" t="str">
            <v>E38-002</v>
          </cell>
          <cell r="E110" t="str">
            <v>วรยุทธ์</v>
          </cell>
          <cell r="F110" t="str">
            <v xml:space="preserve">เริงศักดิ์ </v>
          </cell>
          <cell r="G110" t="str">
            <v>บำรุงธรรม</v>
          </cell>
          <cell r="H110" t="str">
            <v>พิจิตตราฟาร์ม</v>
          </cell>
          <cell r="I110" t="str">
            <v>พิจิตตรา</v>
          </cell>
          <cell r="J110" t="str">
            <v>Std Br 20170-150-485/2545(ต่ออายุ)</v>
          </cell>
          <cell r="K110" t="str">
            <v>กษ 02 22 06901 20020433 000</v>
          </cell>
          <cell r="L110">
            <v>38838</v>
          </cell>
          <cell r="M110">
            <v>39568</v>
          </cell>
          <cell r="N110" t="str">
            <v>314/18</v>
          </cell>
          <cell r="O110" t="str">
            <v>2</v>
          </cell>
          <cell r="P110" t="str">
            <v>หนองอิรุณ</v>
          </cell>
          <cell r="Q110" t="str">
            <v>บ้านบึง</v>
          </cell>
          <cell r="R110" t="str">
            <v>ชลบุรี</v>
          </cell>
        </row>
        <row r="111">
          <cell r="D111" t="str">
            <v>E38-004</v>
          </cell>
          <cell r="E111" t="str">
            <v>วรยุทธ์</v>
          </cell>
          <cell r="F111" t="str">
            <v>อำไพ</v>
          </cell>
          <cell r="G111" t="str">
            <v>ศิริรักษ์</v>
          </cell>
          <cell r="H111" t="str">
            <v>อำไพฟาร์ม</v>
          </cell>
          <cell r="I111" t="str">
            <v>อำไพ</v>
          </cell>
          <cell r="J111" t="str">
            <v>Std Br 20170-175-690/2545(ต่ออายุ)</v>
          </cell>
          <cell r="K111" t="str">
            <v>กษ 02 22 06901 20020627 000</v>
          </cell>
          <cell r="L111">
            <v>39057</v>
          </cell>
          <cell r="M111">
            <v>39787</v>
          </cell>
          <cell r="N111" t="str">
            <v>314/13</v>
          </cell>
          <cell r="O111">
            <v>2</v>
          </cell>
          <cell r="P111" t="str">
            <v>หนองอิรุณ</v>
          </cell>
          <cell r="Q111" t="str">
            <v>บ้านบึง</v>
          </cell>
          <cell r="R111" t="str">
            <v>ชลบุรี</v>
          </cell>
        </row>
        <row r="112">
          <cell r="D112" t="str">
            <v>E38-005</v>
          </cell>
          <cell r="E112" t="str">
            <v>วรยุทธ์</v>
          </cell>
          <cell r="F112" t="str">
            <v>มานิต</v>
          </cell>
          <cell r="G112" t="str">
            <v>พัฒนเจริญสุข</v>
          </cell>
          <cell r="H112" t="str">
            <v>มานิตย์ฟาร์ม</v>
          </cell>
          <cell r="I112" t="str">
            <v>มานิต</v>
          </cell>
          <cell r="J112" t="str">
            <v>Std Br 20170-147-486/2545(ต่ออายุ)</v>
          </cell>
          <cell r="K112" t="str">
            <v>กษ 02 22 06901 20020434 000</v>
          </cell>
          <cell r="L112">
            <v>39022</v>
          </cell>
          <cell r="M112">
            <v>39752</v>
          </cell>
          <cell r="N112" t="str">
            <v>461/1</v>
          </cell>
          <cell r="O112">
            <v>3</v>
          </cell>
          <cell r="P112" t="str">
            <v>หนองไผ่แก้ว</v>
          </cell>
          <cell r="Q112" t="str">
            <v>บ้านบึง</v>
          </cell>
          <cell r="R112" t="str">
            <v>ชลบุรี</v>
          </cell>
        </row>
        <row r="113">
          <cell r="D113" t="str">
            <v>E94-001</v>
          </cell>
          <cell r="E113" t="str">
            <v>ทุ่งโพธิ์</v>
          </cell>
          <cell r="F113" t="str">
            <v xml:space="preserve">ยศพนธ์  </v>
          </cell>
          <cell r="G113" t="str">
            <v>ธรรมยิ่ง</v>
          </cell>
          <cell r="H113" t="str">
            <v>ทุ่งโพธิ์ฟาร์ม</v>
          </cell>
          <cell r="I113" t="str">
            <v>ทุ่งโพธิ์ฟาร์ม</v>
          </cell>
          <cell r="J113" t="str">
            <v>Std Br 21000-018-064/2545</v>
          </cell>
          <cell r="K113" t="str">
            <v>กษ 02 22 06901 21010024 0</v>
          </cell>
          <cell r="L113">
            <v>38825</v>
          </cell>
          <cell r="M113">
            <v>39555</v>
          </cell>
          <cell r="N113" t="str">
            <v>7/3</v>
          </cell>
          <cell r="O113">
            <v>2</v>
          </cell>
          <cell r="P113" t="str">
            <v>นาตาขวัญ</v>
          </cell>
          <cell r="Q113" t="str">
            <v>เมือง</v>
          </cell>
          <cell r="R113" t="str">
            <v>ระยอง</v>
          </cell>
        </row>
        <row r="114">
          <cell r="D114" t="str">
            <v>E94-002</v>
          </cell>
          <cell r="E114" t="str">
            <v>ทุ่งโพธิ์</v>
          </cell>
          <cell r="F114" t="str">
            <v>อุดม</v>
          </cell>
          <cell r="G114" t="str">
            <v>สุเทพประทานวงศ์</v>
          </cell>
          <cell r="H114" t="str">
            <v>ธวัชฟาร์ม</v>
          </cell>
          <cell r="I114" t="str">
            <v>อุดมฟาร์ม</v>
          </cell>
          <cell r="J114" t="str">
            <v>Std Br 21140-040-231/2545</v>
          </cell>
          <cell r="K114" t="str">
            <v>กษ 02 22 06901 21060074 000</v>
          </cell>
          <cell r="L114">
            <v>38931</v>
          </cell>
          <cell r="M114">
            <v>39661</v>
          </cell>
          <cell r="N114" t="str">
            <v>113/1</v>
          </cell>
          <cell r="O114" t="str">
            <v>2</v>
          </cell>
          <cell r="P114" t="str">
            <v>หนองไร่</v>
          </cell>
          <cell r="Q114" t="str">
            <v>ปลวกแดง</v>
          </cell>
          <cell r="R114" t="str">
            <v>ระยอง</v>
          </cell>
        </row>
        <row r="115">
          <cell r="D115" t="str">
            <v>E94-005</v>
          </cell>
          <cell r="E115" t="str">
            <v>ทุ่งโพธิ์</v>
          </cell>
          <cell r="F115" t="str">
            <v>อนุรักษ์</v>
          </cell>
          <cell r="G115" t="str">
            <v>แตงเงิน</v>
          </cell>
          <cell r="H115" t="str">
            <v>อนุรักษ์ฟาร์ม</v>
          </cell>
          <cell r="I115" t="str">
            <v>อนุรักษ์ฟาร์ม</v>
          </cell>
          <cell r="J115" t="str">
            <v>Std Br 21110-558-237/2545</v>
          </cell>
          <cell r="K115" t="str">
            <v>กษ 02 22 06901 21030076 0</v>
          </cell>
          <cell r="L115">
            <v>38227</v>
          </cell>
          <cell r="M115">
            <v>38956</v>
          </cell>
          <cell r="N115" t="str">
            <v>7/1</v>
          </cell>
          <cell r="O115" t="str">
            <v>6</v>
          </cell>
          <cell r="P115" t="str">
            <v>สองสลึง</v>
          </cell>
          <cell r="Q115" t="str">
            <v>แกลง</v>
          </cell>
          <cell r="R115" t="str">
            <v>ระยอง</v>
          </cell>
        </row>
        <row r="116">
          <cell r="D116" t="str">
            <v>E94-006</v>
          </cell>
          <cell r="E116" t="str">
            <v>ทุ่งโพธิ์</v>
          </cell>
          <cell r="F116" t="str">
            <v>ธิดา</v>
          </cell>
          <cell r="G116" t="str">
            <v>โพธิ์เงิน</v>
          </cell>
          <cell r="H116" t="str">
            <v>ธิดาฟาร์ม</v>
          </cell>
          <cell r="I116" t="str">
            <v>ธิดาฟาร์ม</v>
          </cell>
          <cell r="J116" t="str">
            <v>Std Br 21110-561-387/2546</v>
          </cell>
          <cell r="K116" t="str">
            <v>กษ 02 22 06901 21030116 0</v>
          </cell>
          <cell r="L116">
            <v>38376</v>
          </cell>
          <cell r="M116">
            <v>39105</v>
          </cell>
          <cell r="N116" t="str">
            <v>49/2</v>
          </cell>
          <cell r="O116" t="str">
            <v>7</v>
          </cell>
          <cell r="P116" t="str">
            <v>กองดิน</v>
          </cell>
          <cell r="Q116" t="str">
            <v>แกลง</v>
          </cell>
          <cell r="R116" t="str">
            <v>ระยอง</v>
          </cell>
        </row>
        <row r="117">
          <cell r="D117" t="str">
            <v>E94-007</v>
          </cell>
          <cell r="E117" t="str">
            <v>ทุ่งโพธิ์</v>
          </cell>
          <cell r="F117" t="str">
            <v>จิราภรณ์</v>
          </cell>
          <cell r="G117" t="str">
            <v>กลิ่นกุหลาบ</v>
          </cell>
          <cell r="H117" t="str">
            <v>จิราพนธ์ฟาร์ม</v>
          </cell>
          <cell r="I117" t="str">
            <v>สมนึกฟาร์ม</v>
          </cell>
          <cell r="J117" t="str">
            <v>Std Br 21180-008-198/2545(ต่ออายุ)</v>
          </cell>
          <cell r="N117">
            <v>353</v>
          </cell>
          <cell r="O117">
            <v>5</v>
          </cell>
          <cell r="P117" t="str">
            <v>นิคมพัฒนา</v>
          </cell>
          <cell r="Q117" t="str">
            <v>กิ่ง อ. นิคมพัฒนา</v>
          </cell>
          <cell r="R117" t="str">
            <v>ระยอง</v>
          </cell>
        </row>
        <row r="118">
          <cell r="D118" t="str">
            <v>E94-008</v>
          </cell>
          <cell r="E118" t="str">
            <v>ทุ่งโพธิ์</v>
          </cell>
          <cell r="F118" t="str">
            <v>วินัย</v>
          </cell>
          <cell r="G118" t="str">
            <v>ทับทิมรัตน์</v>
          </cell>
          <cell r="H118" t="str">
            <v>วินัยฟาร์ม</v>
          </cell>
          <cell r="I118" t="str">
            <v>วินัยฟาร์ม</v>
          </cell>
          <cell r="J118" t="str">
            <v>Std Br 21120-044-099/2545</v>
          </cell>
          <cell r="K118" t="str">
            <v>กษ 02 22 06901 21050034 0</v>
          </cell>
          <cell r="L118">
            <v>38825</v>
          </cell>
          <cell r="M118">
            <v>39555</v>
          </cell>
          <cell r="N118" t="str">
            <v>149/1</v>
          </cell>
          <cell r="O118">
            <v>7</v>
          </cell>
          <cell r="P118" t="str">
            <v>ชากบก</v>
          </cell>
          <cell r="Q118" t="str">
            <v>บ้านค่าย</v>
          </cell>
          <cell r="R118" t="str">
            <v>ระยอง</v>
          </cell>
        </row>
        <row r="119">
          <cell r="D119" t="str">
            <v>E94-009</v>
          </cell>
          <cell r="E119" t="str">
            <v>ทุ่งโพธิ์</v>
          </cell>
          <cell r="F119" t="str">
            <v>บรรยง</v>
          </cell>
          <cell r="G119" t="str">
            <v>ศิริล้น</v>
          </cell>
          <cell r="H119" t="str">
            <v>บรรยงฟาร์ม</v>
          </cell>
          <cell r="I119" t="str">
            <v>บรรยงฟาร์ม</v>
          </cell>
          <cell r="J119" t="str">
            <v>Std Br 21000-011-058/2545</v>
          </cell>
          <cell r="N119" t="str">
            <v>4/2</v>
          </cell>
          <cell r="O119" t="str">
            <v>5</v>
          </cell>
          <cell r="P119" t="str">
            <v>นาตาขวัญ</v>
          </cell>
          <cell r="Q119" t="str">
            <v>เมือง</v>
          </cell>
          <cell r="R119" t="str">
            <v>ระยอง</v>
          </cell>
        </row>
        <row r="120">
          <cell r="D120" t="str">
            <v>E94-010</v>
          </cell>
          <cell r="E120" t="str">
            <v>ทุ่งโพธิ์</v>
          </cell>
          <cell r="F120" t="str">
            <v>เลอพงษ์</v>
          </cell>
          <cell r="G120" t="str">
            <v>นิสัยมั่น</v>
          </cell>
          <cell r="H120" t="str">
            <v>เลอพงษ์ฟาร์ม</v>
          </cell>
          <cell r="I120" t="str">
            <v>เลอพงษ์ฟาร์ม</v>
          </cell>
          <cell r="J120" t="str">
            <v>Std Br 21110-291-094/2545</v>
          </cell>
          <cell r="K120" t="str">
            <v>กษ 02 22 06901 21030030 0</v>
          </cell>
          <cell r="L120">
            <v>38825</v>
          </cell>
          <cell r="M120">
            <v>39555</v>
          </cell>
          <cell r="N120" t="str">
            <v>142/1</v>
          </cell>
          <cell r="O120" t="str">
            <v>10</v>
          </cell>
          <cell r="P120" t="str">
            <v>ทุ่งควายกิน</v>
          </cell>
          <cell r="Q120" t="str">
            <v>แกลง</v>
          </cell>
          <cell r="R120" t="str">
            <v>ระยอง</v>
          </cell>
        </row>
        <row r="121">
          <cell r="D121" t="str">
            <v>E94-011</v>
          </cell>
          <cell r="E121" t="str">
            <v>ทุ่งโพธิ์</v>
          </cell>
          <cell r="F121" t="str">
            <v>หนึ่งฤทัย</v>
          </cell>
          <cell r="G121" t="str">
            <v>ทัษนมลเทียร</v>
          </cell>
          <cell r="H121" t="str">
            <v>หนึ่งฤทัยฟาร์ม</v>
          </cell>
          <cell r="I121" t="str">
            <v>หนึ่งฤทัยฟาร์ม</v>
          </cell>
          <cell r="J121" t="str">
            <v>Std Br 21110-467-097/2545</v>
          </cell>
          <cell r="K121" t="str">
            <v>กษ 02 22 06901 21030032 0</v>
          </cell>
          <cell r="L121">
            <v>38825</v>
          </cell>
          <cell r="M121">
            <v>39555</v>
          </cell>
          <cell r="N121" t="str">
            <v>42</v>
          </cell>
          <cell r="O121" t="str">
            <v>6</v>
          </cell>
          <cell r="P121" t="str">
            <v>กองดิน</v>
          </cell>
          <cell r="Q121" t="str">
            <v>แกลง</v>
          </cell>
          <cell r="R121" t="str">
            <v>ระยอง</v>
          </cell>
        </row>
        <row r="122">
          <cell r="D122" t="str">
            <v>E94-012</v>
          </cell>
          <cell r="E122" t="str">
            <v>ทุ่งโพธิ์</v>
          </cell>
          <cell r="F122" t="str">
            <v>ณัฎฐา</v>
          </cell>
          <cell r="G122" t="str">
            <v>หลีเกษม</v>
          </cell>
          <cell r="H122" t="str">
            <v>ฟาร์มณัฎฐา  หลีเกษม</v>
          </cell>
          <cell r="I122" t="str">
            <v>ณัฎฐาฟาร์ม</v>
          </cell>
          <cell r="K122" t="str">
            <v>กษ 02 22 06901 21030241 0</v>
          </cell>
          <cell r="L122">
            <v>38749</v>
          </cell>
          <cell r="M122">
            <v>39478</v>
          </cell>
          <cell r="N122" t="str">
            <v>1/8</v>
          </cell>
          <cell r="O122" t="str">
            <v>10</v>
          </cell>
          <cell r="P122" t="str">
            <v>ทุ่งควายกิน</v>
          </cell>
          <cell r="Q122" t="str">
            <v>แกลง</v>
          </cell>
          <cell r="R122" t="str">
            <v>ระยอง</v>
          </cell>
        </row>
        <row r="123">
          <cell r="D123" t="str">
            <v>E94-013</v>
          </cell>
          <cell r="E123" t="str">
            <v>ทุ่งโพธิ์</v>
          </cell>
          <cell r="F123" t="str">
            <v>สุภาพร</v>
          </cell>
          <cell r="G123" t="str">
            <v>อดทน</v>
          </cell>
          <cell r="H123" t="str">
            <v>ฟาร์มสุภาพร  อดทน</v>
          </cell>
          <cell r="I123" t="str">
            <v>สุภาพรฟาร์ม</v>
          </cell>
          <cell r="K123" t="str">
            <v>กษ 02 22 06901 21030240 0</v>
          </cell>
          <cell r="L123">
            <v>38749</v>
          </cell>
          <cell r="M123">
            <v>39478</v>
          </cell>
          <cell r="N123" t="str">
            <v>4/2</v>
          </cell>
          <cell r="O123" t="str">
            <v>10</v>
          </cell>
          <cell r="P123" t="str">
            <v>ทุ่งควายกิน</v>
          </cell>
          <cell r="Q123" t="str">
            <v>แกลง</v>
          </cell>
          <cell r="R123" t="str">
            <v>ระยอง</v>
          </cell>
        </row>
        <row r="124">
          <cell r="D124" t="str">
            <v>E94-014</v>
          </cell>
          <cell r="E124" t="str">
            <v>ทุ่งโพธิ์</v>
          </cell>
          <cell r="F124" t="str">
            <v>ถนอม</v>
          </cell>
          <cell r="G124" t="str">
            <v>แก้ววงค์</v>
          </cell>
          <cell r="H124" t="str">
            <v>ถนอมฟาร์ม</v>
          </cell>
          <cell r="I124" t="str">
            <v>ถนอมฟาร์ม</v>
          </cell>
          <cell r="J124" t="str">
            <v>Std Br 22160-211-347/2548</v>
          </cell>
          <cell r="K124" t="str">
            <v>กษ 02 22 06901 22090152 0</v>
          </cell>
          <cell r="L124">
            <v>38380</v>
          </cell>
          <cell r="M124">
            <v>39109</v>
          </cell>
          <cell r="N124" t="str">
            <v>60/3</v>
          </cell>
          <cell r="O124" t="str">
            <v>7</v>
          </cell>
          <cell r="P124" t="str">
            <v>นายายอาม</v>
          </cell>
          <cell r="Q124" t="str">
            <v>นายายอาม</v>
          </cell>
          <cell r="R124" t="str">
            <v>จันทบุรี</v>
          </cell>
        </row>
        <row r="125">
          <cell r="D125" t="str">
            <v>E94-015</v>
          </cell>
          <cell r="E125" t="str">
            <v>ทุ่งโพธิ์</v>
          </cell>
          <cell r="F125" t="str">
            <v xml:space="preserve">สัมพันธ์ </v>
          </cell>
          <cell r="G125" t="str">
            <v>งามเสงี่ยม</v>
          </cell>
          <cell r="H125" t="str">
            <v>สัมพันธ์ฟาร์ม</v>
          </cell>
          <cell r="I125" t="str">
            <v>สัมพันธ์ฟาร์ม</v>
          </cell>
          <cell r="J125" t="str">
            <v>Std Br 22160-066-004/2544</v>
          </cell>
          <cell r="K125" t="str">
            <v>กษ 02 22 06901 22090004 0</v>
          </cell>
          <cell r="L125">
            <v>38693</v>
          </cell>
          <cell r="M125">
            <v>39422</v>
          </cell>
          <cell r="N125" t="str">
            <v>71</v>
          </cell>
          <cell r="O125" t="str">
            <v>7</v>
          </cell>
          <cell r="P125" t="str">
            <v>นายายอาม</v>
          </cell>
          <cell r="Q125" t="str">
            <v>นายายอาม</v>
          </cell>
          <cell r="R125" t="str">
            <v>จันทบุรี</v>
          </cell>
        </row>
        <row r="126">
          <cell r="D126" t="str">
            <v>E94-016</v>
          </cell>
          <cell r="E126" t="str">
            <v>ทุ่งโพธิ์</v>
          </cell>
          <cell r="F126" t="str">
            <v>ธัญญวนิชย์</v>
          </cell>
          <cell r="G126" t="str">
            <v>คงนายศ</v>
          </cell>
          <cell r="H126" t="str">
            <v>ธัญญวนิชย์ฟาร์ม</v>
          </cell>
          <cell r="I126" t="str">
            <v>ธัญญวนิชย์ฟาร์ม</v>
          </cell>
          <cell r="K126" t="str">
            <v>กษ 02 22 06901 21050248 0</v>
          </cell>
          <cell r="N126" t="str">
            <v>126/2</v>
          </cell>
          <cell r="O126" t="str">
            <v>3</v>
          </cell>
          <cell r="P126" t="str">
            <v>หนองบัว</v>
          </cell>
          <cell r="Q126" t="str">
            <v>บ้านค่าย</v>
          </cell>
          <cell r="R126" t="str">
            <v>ระยอง</v>
          </cell>
        </row>
        <row r="127">
          <cell r="D127" t="str">
            <v>E94-017</v>
          </cell>
          <cell r="E127" t="str">
            <v>ทุ่งโพธิ์</v>
          </cell>
          <cell r="F127" t="str">
            <v>เสกสรร</v>
          </cell>
          <cell r="G127" t="str">
            <v>วิภาสมงคล</v>
          </cell>
          <cell r="H127" t="str">
            <v>เสกสรรฟาร์ม</v>
          </cell>
          <cell r="I127" t="str">
            <v>เสกสรรฟาร์ม</v>
          </cell>
          <cell r="K127" t="str">
            <v>กษ 02 22 06901 22080035 0</v>
          </cell>
          <cell r="L127">
            <v>38220</v>
          </cell>
          <cell r="M127">
            <v>38949</v>
          </cell>
          <cell r="N127" t="str">
            <v>5</v>
          </cell>
          <cell r="O127" t="str">
            <v>3</v>
          </cell>
          <cell r="P127" t="str">
            <v>เขาวงกต</v>
          </cell>
          <cell r="Q127" t="str">
            <v>แก่งหางแมว</v>
          </cell>
          <cell r="R127" t="str">
            <v>จันทบุรี</v>
          </cell>
        </row>
        <row r="128">
          <cell r="D128" t="str">
            <v>E94-018</v>
          </cell>
          <cell r="E128" t="str">
            <v>ทุ่งโพธิ์</v>
          </cell>
          <cell r="F128" t="str">
            <v>นงลักษณ์</v>
          </cell>
          <cell r="G128" t="str">
            <v>เบญจาธิกุล</v>
          </cell>
          <cell r="H128" t="str">
            <v>นงลักษณ์ฟาร์ม</v>
          </cell>
          <cell r="I128" t="str">
            <v>นงลักษณ์ฟาร์ม</v>
          </cell>
          <cell r="K128" t="str">
            <v>กษ 02 22 06901 21020036 0</v>
          </cell>
          <cell r="L128">
            <v>38845</v>
          </cell>
          <cell r="M128">
            <v>39575</v>
          </cell>
          <cell r="N128" t="str">
            <v>22/55</v>
          </cell>
          <cell r="O128" t="str">
            <v>1</v>
          </cell>
          <cell r="P128" t="str">
            <v>สำนักท้อน</v>
          </cell>
          <cell r="Q128" t="str">
            <v>บ้านฉาง</v>
          </cell>
          <cell r="R128" t="str">
            <v>ระยอง</v>
          </cell>
        </row>
        <row r="129">
          <cell r="D129" t="str">
            <v>E99-001</v>
          </cell>
          <cell r="E129" t="str">
            <v>ไพศาล</v>
          </cell>
          <cell r="F129" t="str">
            <v>ศิริเพ็ญ</v>
          </cell>
          <cell r="G129" t="str">
            <v>ไชยภักดิ์</v>
          </cell>
          <cell r="H129" t="str">
            <v>ไพศาลฟาร์ม</v>
          </cell>
          <cell r="I129" t="str">
            <v>ไพศาลฟาร์ม</v>
          </cell>
          <cell r="J129" t="str">
            <v>Std Br 22120-099-007/2544</v>
          </cell>
          <cell r="K129" t="str">
            <v>กษ 02 22 06901 22030007 0</v>
          </cell>
          <cell r="L129">
            <v>38705</v>
          </cell>
          <cell r="M129">
            <v>39434</v>
          </cell>
          <cell r="N129" t="str">
            <v>16</v>
          </cell>
          <cell r="O129" t="str">
            <v>2</v>
          </cell>
          <cell r="P129" t="str">
            <v>ทุ่งเบญจา</v>
          </cell>
          <cell r="Q129" t="str">
            <v>ท่าใหม่</v>
          </cell>
          <cell r="R129" t="str">
            <v>จันทบุรี</v>
          </cell>
        </row>
        <row r="130">
          <cell r="D130" t="str">
            <v>G59-001</v>
          </cell>
          <cell r="E130" t="str">
            <v>ส.ส่งเสริม</v>
          </cell>
          <cell r="F130" t="str">
            <v xml:space="preserve">เสริม  </v>
          </cell>
          <cell r="G130" t="str">
            <v>เจียวยี่</v>
          </cell>
          <cell r="H130" t="str">
            <v>เสริมฟาร์ม</v>
          </cell>
          <cell r="I130" t="str">
            <v>ฟาร์มเสริม เจียวยี่</v>
          </cell>
          <cell r="J130" t="str">
            <v>Std Br 76130-032-009/2545(ต่ออายุ)</v>
          </cell>
          <cell r="K130" t="str">
            <v>กษ 02 22 06901 76050006 000</v>
          </cell>
          <cell r="L130">
            <v>38914</v>
          </cell>
          <cell r="M130">
            <v>39644</v>
          </cell>
          <cell r="N130" t="str">
            <v>262</v>
          </cell>
          <cell r="O130" t="str">
            <v>1</v>
          </cell>
          <cell r="P130" t="str">
            <v>เขากระปุก</v>
          </cell>
          <cell r="Q130" t="str">
            <v>ท่ายาง</v>
          </cell>
          <cell r="R130" t="str">
            <v>เพชรบุรี</v>
          </cell>
        </row>
        <row r="131">
          <cell r="D131" t="str">
            <v>G59-002</v>
          </cell>
          <cell r="E131" t="str">
            <v>ส.ส่งเสริม</v>
          </cell>
          <cell r="F131" t="str">
            <v>ส้มแป้น</v>
          </cell>
          <cell r="G131" t="str">
            <v>แสงทอง</v>
          </cell>
          <cell r="H131" t="str">
            <v>ส้มแป้น แสงทองฟาร์ม</v>
          </cell>
          <cell r="I131" t="str">
            <v>ส้มแป้น แสงทอง</v>
          </cell>
          <cell r="J131" t="str">
            <v>Std Br 77120-033-050/2545(ต่ออายุ)</v>
          </cell>
          <cell r="K131" t="str">
            <v>กษ 02 22 06901 77060050 0</v>
          </cell>
          <cell r="L131">
            <v>38247</v>
          </cell>
          <cell r="M131">
            <v>38976</v>
          </cell>
          <cell r="N131">
            <v>158</v>
          </cell>
          <cell r="O131">
            <v>4</v>
          </cell>
          <cell r="P131" t="str">
            <v>วังก์พง</v>
          </cell>
          <cell r="Q131" t="str">
            <v>ปราณบุรี</v>
          </cell>
          <cell r="R131" t="str">
            <v>ประจวบคีรีขันธ์</v>
          </cell>
        </row>
        <row r="132">
          <cell r="D132" t="str">
            <v>G59-003</v>
          </cell>
          <cell r="E132" t="str">
            <v>ส.ส่งเสริม</v>
          </cell>
          <cell r="F132" t="str">
            <v xml:space="preserve">สนธยา  </v>
          </cell>
          <cell r="G132" t="str">
            <v>นิลพันธ์</v>
          </cell>
          <cell r="H132" t="str">
            <v>สนธยา นิลพันธ์</v>
          </cell>
          <cell r="I132" t="str">
            <v>สนธยา นิลพันธ์</v>
          </cell>
          <cell r="J132" t="str">
            <v>Std Br 76120-017-018/2545(ต่ออายุ)</v>
          </cell>
          <cell r="N132">
            <v>71</v>
          </cell>
          <cell r="O132">
            <v>6</v>
          </cell>
          <cell r="P132" t="str">
            <v>ห้วยทรายเหนือ</v>
          </cell>
          <cell r="Q132" t="str">
            <v>ชะอำ</v>
          </cell>
          <cell r="R132" t="str">
            <v>เพชรบุรี</v>
          </cell>
        </row>
        <row r="133">
          <cell r="D133" t="str">
            <v>G59-004</v>
          </cell>
          <cell r="E133" t="str">
            <v>ส.ส่งเสริม</v>
          </cell>
          <cell r="F133" t="str">
            <v>วิเชียร</v>
          </cell>
          <cell r="G133" t="str">
            <v>ศิริจันทร์</v>
          </cell>
          <cell r="H133" t="str">
            <v>วิเชียร ศิริจันทร์ฟาร์ม</v>
          </cell>
          <cell r="I133" t="str">
            <v>วิเชียร ศิริจันทร์</v>
          </cell>
          <cell r="J133" t="str">
            <v>Std Br 77120-067-027/2545(ต่ออายุ)</v>
          </cell>
          <cell r="K133" t="str">
            <v>กษ 02 22 06901 77060027 000</v>
          </cell>
          <cell r="L133">
            <v>38893</v>
          </cell>
          <cell r="M133">
            <v>39623</v>
          </cell>
          <cell r="O133" t="str">
            <v>2</v>
          </cell>
          <cell r="P133" t="str">
            <v>วังก์พง</v>
          </cell>
          <cell r="Q133" t="str">
            <v>ปราณบุรี</v>
          </cell>
          <cell r="R133" t="str">
            <v>ประจวบคีรีขันธ์</v>
          </cell>
        </row>
        <row r="134">
          <cell r="D134" t="str">
            <v>G59-005</v>
          </cell>
          <cell r="E134" t="str">
            <v>ส.ส่งเสริม</v>
          </cell>
          <cell r="F134" t="str">
            <v>ภานุ</v>
          </cell>
          <cell r="G134" t="str">
            <v>สามสุวรรณ</v>
          </cell>
          <cell r="H134" t="str">
            <v>ภาณุฟาร์ม</v>
          </cell>
          <cell r="I134" t="str">
            <v>ฟาร์มภาณุ สามสุวรรณ</v>
          </cell>
          <cell r="J134" t="str">
            <v>Std Br 76150-043-0168/2545(ต่ออายุ)</v>
          </cell>
          <cell r="K134" t="str">
            <v>กษ 02 22 06901 76060012 0</v>
          </cell>
          <cell r="L134">
            <v>38890</v>
          </cell>
          <cell r="M134">
            <v>39620</v>
          </cell>
          <cell r="N134">
            <v>161</v>
          </cell>
          <cell r="O134" t="str">
            <v>6</v>
          </cell>
          <cell r="P134" t="str">
            <v>ไร่สะท้อน</v>
          </cell>
          <cell r="Q134" t="str">
            <v>บ้านลาด</v>
          </cell>
          <cell r="R134" t="str">
            <v>เพชรบุรี</v>
          </cell>
        </row>
        <row r="135">
          <cell r="D135" t="str">
            <v>G59-006</v>
          </cell>
          <cell r="E135" t="str">
            <v>ส.ส่งเสริม</v>
          </cell>
          <cell r="F135" t="str">
            <v xml:space="preserve">ไชยยา  </v>
          </cell>
          <cell r="G135" t="str">
            <v>ทับพุก</v>
          </cell>
          <cell r="H135" t="str">
            <v>ไชยาฟาร์ม</v>
          </cell>
          <cell r="I135" t="str">
            <v>ฟาร์มไชยา ทับพุก</v>
          </cell>
          <cell r="J135" t="str">
            <v>Std Br 76120-014-026/2545(ต่ออายุ)</v>
          </cell>
          <cell r="K135" t="str">
            <v>กษ 02 22 06901 76040016 0</v>
          </cell>
          <cell r="L135">
            <v>38893</v>
          </cell>
          <cell r="M135">
            <v>39623</v>
          </cell>
          <cell r="N135">
            <v>33</v>
          </cell>
          <cell r="O135">
            <v>6</v>
          </cell>
          <cell r="P135" t="str">
            <v>สามพระยา</v>
          </cell>
          <cell r="Q135" t="str">
            <v>ชะอำ</v>
          </cell>
          <cell r="R135" t="str">
            <v>เพชรบุรี</v>
          </cell>
        </row>
        <row r="136">
          <cell r="D136" t="str">
            <v>G59-007</v>
          </cell>
          <cell r="E136" t="str">
            <v>ส.ส่งเสริม</v>
          </cell>
          <cell r="F136" t="str">
            <v>นันทพร</v>
          </cell>
          <cell r="G136" t="str">
            <v>ดารากร</v>
          </cell>
          <cell r="H136" t="str">
            <v>นันทพรฟาร์ม</v>
          </cell>
          <cell r="I136" t="str">
            <v>นันทพร ดารากร</v>
          </cell>
          <cell r="J136" t="str">
            <v>Std Br 76120-065-070/2545(ต่ออายุ)</v>
          </cell>
          <cell r="K136" t="str">
            <v>กษ 02 22 06901 76040035 000</v>
          </cell>
          <cell r="L136">
            <v>38943</v>
          </cell>
          <cell r="M136">
            <v>39673</v>
          </cell>
          <cell r="N136">
            <v>95</v>
          </cell>
          <cell r="O136">
            <v>6</v>
          </cell>
          <cell r="P136" t="str">
            <v>ห้วยทรายเหนือ</v>
          </cell>
          <cell r="Q136" t="str">
            <v>ชะอำ</v>
          </cell>
          <cell r="R136" t="str">
            <v>เพชรบุรี</v>
          </cell>
        </row>
        <row r="137">
          <cell r="D137" t="str">
            <v>G59-008</v>
          </cell>
          <cell r="E137" t="str">
            <v>ส.ส่งเสริม</v>
          </cell>
          <cell r="F137" t="str">
            <v>สยุมพร</v>
          </cell>
          <cell r="G137" t="str">
            <v>แย้มสรวล</v>
          </cell>
          <cell r="H137" t="str">
            <v>สยุมพรฟาร์ม</v>
          </cell>
          <cell r="I137" t="str">
            <v>ฟาร์มสยุมพร แย้มสรวล</v>
          </cell>
          <cell r="J137" t="str">
            <v>Std Br 76130-036-001/2545(ต่ออายุ)</v>
          </cell>
          <cell r="K137" t="str">
            <v>กษ 02 22 06901 76050001 000</v>
          </cell>
          <cell r="L137">
            <v>38914</v>
          </cell>
          <cell r="M137">
            <v>39644</v>
          </cell>
          <cell r="N137" t="str">
            <v>42/1</v>
          </cell>
          <cell r="O137">
            <v>1</v>
          </cell>
          <cell r="P137" t="str">
            <v>หนองจอก</v>
          </cell>
          <cell r="Q137" t="str">
            <v>ท่ายาง</v>
          </cell>
          <cell r="R137" t="str">
            <v>เพชรบุรี</v>
          </cell>
        </row>
        <row r="138">
          <cell r="D138" t="str">
            <v>G59-012</v>
          </cell>
          <cell r="E138" t="str">
            <v>ส.ส่งเสริม</v>
          </cell>
          <cell r="F138" t="str">
            <v xml:space="preserve">วิชัย  </v>
          </cell>
          <cell r="G138" t="str">
            <v>ยอดพราม</v>
          </cell>
          <cell r="H138" t="str">
            <v>วิชัยฟาร์ม</v>
          </cell>
          <cell r="I138" t="str">
            <v>ฟาร์มวิชัย ยอดพราม</v>
          </cell>
          <cell r="J138" t="str">
            <v>Std Br 76150-019-028/2545(ต่ออายุ)</v>
          </cell>
          <cell r="K138" t="str">
            <v>กษ 02 22 06901 76060018 0</v>
          </cell>
          <cell r="L138">
            <v>38893</v>
          </cell>
          <cell r="M138">
            <v>39623</v>
          </cell>
          <cell r="N138">
            <v>28</v>
          </cell>
          <cell r="O138">
            <v>6</v>
          </cell>
          <cell r="P138" t="str">
            <v>ห้วยลึก</v>
          </cell>
          <cell r="Q138" t="str">
            <v>บ้านลาด</v>
          </cell>
          <cell r="R138" t="str">
            <v>เพชรบุรี</v>
          </cell>
        </row>
        <row r="139">
          <cell r="D139" t="str">
            <v>G59-013</v>
          </cell>
          <cell r="E139" t="str">
            <v>ส.ส่งเสริม</v>
          </cell>
          <cell r="F139" t="str">
            <v>ปล่อย</v>
          </cell>
          <cell r="G139" t="str">
            <v>ดีเด่น</v>
          </cell>
          <cell r="H139" t="str">
            <v>ปล่อยฟาร์ม</v>
          </cell>
          <cell r="I139" t="str">
            <v>ปล่อย ดีเด่น</v>
          </cell>
          <cell r="J139" t="str">
            <v>Std Br 76150-057-013/2545(ต่ออายุ)</v>
          </cell>
          <cell r="K139" t="str">
            <v>กษ 02 22 06901 76060009 0</v>
          </cell>
          <cell r="L139">
            <v>38885</v>
          </cell>
          <cell r="M139">
            <v>39615</v>
          </cell>
          <cell r="N139">
            <v>97</v>
          </cell>
          <cell r="O139">
            <v>5</v>
          </cell>
          <cell r="P139" t="str">
            <v>หนองกะปุก</v>
          </cell>
          <cell r="Q139" t="str">
            <v>บ้านลาด</v>
          </cell>
          <cell r="R139" t="str">
            <v>เพชรบุรี</v>
          </cell>
        </row>
        <row r="140">
          <cell r="D140" t="str">
            <v>G59-014</v>
          </cell>
          <cell r="E140" t="str">
            <v>ส.ส่งเสริม</v>
          </cell>
          <cell r="F140" t="str">
            <v>ทองสุข</v>
          </cell>
          <cell r="G140" t="str">
            <v>มีสีดำ</v>
          </cell>
          <cell r="H140" t="str">
            <v>ทองสุขฟาร์ม</v>
          </cell>
          <cell r="I140" t="str">
            <v>ฟาร์มทองสุข มีสีดำ</v>
          </cell>
          <cell r="J140" t="str">
            <v>Std Br 76150-060-012/2545(ต่ออายุ)</v>
          </cell>
          <cell r="K140" t="str">
            <v>กษ 02 22 06901 76060008 0</v>
          </cell>
          <cell r="L140">
            <v>38890</v>
          </cell>
          <cell r="M140">
            <v>39620</v>
          </cell>
          <cell r="N140" t="str">
            <v>53</v>
          </cell>
          <cell r="O140">
            <v>5</v>
          </cell>
          <cell r="P140" t="str">
            <v>หนองกะปุก</v>
          </cell>
          <cell r="Q140" t="str">
            <v>บ้านลาด</v>
          </cell>
          <cell r="R140" t="str">
            <v>เพชรบุรี</v>
          </cell>
        </row>
        <row r="141">
          <cell r="D141" t="str">
            <v>G59-015</v>
          </cell>
          <cell r="E141" t="str">
            <v>ส.ส่งเสริม</v>
          </cell>
          <cell r="F141" t="str">
            <v>สมใจ</v>
          </cell>
          <cell r="G141" t="str">
            <v>พุ่มจิตร</v>
          </cell>
          <cell r="H141" t="str">
            <v>สมใจฟาร์ม</v>
          </cell>
          <cell r="I141" t="str">
            <v>ฟาร์มสมใจ พุ่มจิตร</v>
          </cell>
          <cell r="J141" t="str">
            <v>Std Br 76150-044-015/2545(ต่ออายุ)</v>
          </cell>
          <cell r="K141" t="str">
            <v>กษ 02 22 06901 76060011 0</v>
          </cell>
          <cell r="L141">
            <v>38890</v>
          </cell>
          <cell r="M141">
            <v>39620</v>
          </cell>
          <cell r="N141">
            <v>54</v>
          </cell>
          <cell r="O141">
            <v>5</v>
          </cell>
          <cell r="P141" t="str">
            <v>หนองกะปุก</v>
          </cell>
          <cell r="Q141" t="str">
            <v>บ้านลาด</v>
          </cell>
          <cell r="R141" t="str">
            <v>เพชรบุรี</v>
          </cell>
        </row>
        <row r="142">
          <cell r="D142" t="str">
            <v>G59-016</v>
          </cell>
          <cell r="E142" t="str">
            <v>ส.ส่งเสริม</v>
          </cell>
          <cell r="F142" t="str">
            <v xml:space="preserve">พงศกร  </v>
          </cell>
          <cell r="G142" t="str">
            <v>จันทรมานะ</v>
          </cell>
          <cell r="H142" t="str">
            <v>พงศกรฟาร์ม</v>
          </cell>
          <cell r="I142" t="str">
            <v>ฟาร์มพงศกร จันทรมานะ</v>
          </cell>
          <cell r="J142" t="str">
            <v>Std Br 76170-011-025/2545(ต่ออายุ)</v>
          </cell>
          <cell r="K142" t="str">
            <v>กษ 02 22 06901 76080015 000</v>
          </cell>
          <cell r="L142">
            <v>38914</v>
          </cell>
          <cell r="M142">
            <v>39644</v>
          </cell>
          <cell r="N142">
            <v>101</v>
          </cell>
          <cell r="O142">
            <v>2</v>
          </cell>
          <cell r="P142" t="str">
            <v>สองพี่น้อง</v>
          </cell>
          <cell r="Q142" t="str">
            <v>แก่งกระจาน</v>
          </cell>
          <cell r="R142" t="str">
            <v>เพชรบุรี</v>
          </cell>
        </row>
        <row r="143">
          <cell r="D143" t="str">
            <v>G59-017</v>
          </cell>
          <cell r="E143" t="str">
            <v>ส.ส่งเสริม</v>
          </cell>
          <cell r="F143" t="str">
            <v>สัญญา</v>
          </cell>
          <cell r="G143" t="str">
            <v>จันทร์สง่า</v>
          </cell>
          <cell r="H143" t="str">
            <v>สัญญาฟาร์ม</v>
          </cell>
          <cell r="I143" t="str">
            <v>ฟาร์มสัญญา จันทร์สง่า</v>
          </cell>
          <cell r="J143" t="str">
            <v>Std Br 76130-010-008/2545(ต่ออายุ)</v>
          </cell>
          <cell r="K143" t="str">
            <v>กษ 02 22 06901 76050005 000</v>
          </cell>
          <cell r="L143">
            <v>38914</v>
          </cell>
          <cell r="M143">
            <v>39644</v>
          </cell>
          <cell r="N143">
            <v>144</v>
          </cell>
          <cell r="O143">
            <v>6</v>
          </cell>
          <cell r="P143" t="str">
            <v>เขากระปุก</v>
          </cell>
          <cell r="Q143" t="str">
            <v>ท่ายาง</v>
          </cell>
          <cell r="R143" t="str">
            <v>เพชรบุรี</v>
          </cell>
        </row>
        <row r="144">
          <cell r="D144" t="str">
            <v>G59-018</v>
          </cell>
          <cell r="E144" t="str">
            <v>ส.ส่งเสริม</v>
          </cell>
          <cell r="F144" t="str">
            <v xml:space="preserve">มาริษา </v>
          </cell>
          <cell r="G144" t="str">
            <v>พลซา</v>
          </cell>
          <cell r="H144" t="str">
            <v>มาริษาฟาร์ม</v>
          </cell>
          <cell r="I144" t="str">
            <v>ฟาร์มมาริษา พลซา</v>
          </cell>
          <cell r="J144" t="str">
            <v>Std Br 76150-026-014/2545(ต่ออายุ)</v>
          </cell>
          <cell r="K144" t="str">
            <v>กษ 02 22 06901 76060010 0</v>
          </cell>
          <cell r="L144">
            <v>38872</v>
          </cell>
          <cell r="M144">
            <v>39602</v>
          </cell>
          <cell r="N144" t="str">
            <v>40/6</v>
          </cell>
          <cell r="O144" t="str">
            <v>4</v>
          </cell>
          <cell r="P144" t="str">
            <v>ห้วยลึก</v>
          </cell>
          <cell r="Q144" t="str">
            <v>บ้านลาด</v>
          </cell>
          <cell r="R144" t="str">
            <v>เพชรบุรี</v>
          </cell>
        </row>
        <row r="145">
          <cell r="D145" t="str">
            <v>G59-019</v>
          </cell>
          <cell r="E145" t="str">
            <v>ส.ส่งเสริม</v>
          </cell>
          <cell r="F145" t="str">
            <v>วุฒิชัย</v>
          </cell>
          <cell r="G145" t="str">
            <v>นิ่มนวล</v>
          </cell>
          <cell r="H145" t="str">
            <v>ฟาร์มวุฒิชัย นุ่มนวล</v>
          </cell>
          <cell r="I145" t="str">
            <v>ฟาร์มวุฒิชัย นุ่มนวล</v>
          </cell>
          <cell r="J145" t="str">
            <v>Std Br 76170-019-022/2545</v>
          </cell>
          <cell r="N145">
            <v>84</v>
          </cell>
          <cell r="O145">
            <v>7</v>
          </cell>
          <cell r="P145" t="str">
            <v>แก่งกระจาน</v>
          </cell>
          <cell r="Q145" t="str">
            <v>แก่งกระจาน</v>
          </cell>
          <cell r="R145" t="str">
            <v>เพชรบุรี</v>
          </cell>
        </row>
        <row r="146">
          <cell r="D146" t="str">
            <v>G59-020</v>
          </cell>
          <cell r="E146" t="str">
            <v>ส.ส่งเสริม</v>
          </cell>
          <cell r="F146" t="str">
            <v>ถาวรณ์</v>
          </cell>
          <cell r="G146" t="str">
            <v>มันผึ้ง</v>
          </cell>
          <cell r="H146" t="str">
            <v>ถาวรณ์ฟาร์ม</v>
          </cell>
          <cell r="I146" t="str">
            <v>ฟาร์มถาวรณ์ มันผึ้ง</v>
          </cell>
          <cell r="J146" t="str">
            <v>Std Br 76130-034-050/2545(ต่ออายุ)</v>
          </cell>
          <cell r="K146" t="str">
            <v>กษ 02 22 06901 76050028 000</v>
          </cell>
          <cell r="L146">
            <v>38914</v>
          </cell>
          <cell r="M146">
            <v>39644</v>
          </cell>
          <cell r="O146">
            <v>6</v>
          </cell>
          <cell r="P146" t="str">
            <v>เขากระปุก</v>
          </cell>
          <cell r="Q146" t="str">
            <v>ท่ายาง</v>
          </cell>
          <cell r="R146" t="str">
            <v>เพชรบุรี</v>
          </cell>
        </row>
        <row r="147">
          <cell r="D147" t="str">
            <v>G59-023</v>
          </cell>
          <cell r="E147" t="str">
            <v>ส.ส่งเสริม</v>
          </cell>
          <cell r="F147" t="str">
            <v>เฉลียว</v>
          </cell>
          <cell r="G147" t="str">
            <v>เขตประทุม</v>
          </cell>
          <cell r="H147" t="str">
            <v>เฉลียวฟาร์ม</v>
          </cell>
          <cell r="I147" t="str">
            <v>เฉลียว เขตประทุม</v>
          </cell>
          <cell r="J147" t="str">
            <v>Std Br 76120-075-019/2545(ต่ออายุ)</v>
          </cell>
          <cell r="K147" t="str">
            <v>กษ 02 22 06901 76040014 0</v>
          </cell>
          <cell r="L147">
            <v>38872</v>
          </cell>
          <cell r="M147">
            <v>39602</v>
          </cell>
          <cell r="N147">
            <v>1</v>
          </cell>
          <cell r="O147">
            <v>6</v>
          </cell>
          <cell r="P147" t="str">
            <v>ห้วยทรายเหนือ</v>
          </cell>
          <cell r="Q147" t="str">
            <v>ชะอำ</v>
          </cell>
          <cell r="R147" t="str">
            <v>เพชรบุรี</v>
          </cell>
        </row>
        <row r="148">
          <cell r="D148" t="str">
            <v>G59-024</v>
          </cell>
          <cell r="E148" t="str">
            <v>ส.ส่งเสริม</v>
          </cell>
          <cell r="F148" t="str">
            <v>พู</v>
          </cell>
          <cell r="G148" t="str">
            <v>แป้นโก๋</v>
          </cell>
          <cell r="H148" t="str">
            <v>พูฟาร์ม</v>
          </cell>
          <cell r="I148" t="str">
            <v>ฟาร์มพู แป้นโก๋</v>
          </cell>
          <cell r="J148" t="str">
            <v>Std Br 76000-024-031/2545(ต่ออายุ)</v>
          </cell>
          <cell r="K148" t="str">
            <v>กษ 02 22 06901 76010021 0</v>
          </cell>
          <cell r="L148">
            <v>38885</v>
          </cell>
          <cell r="M148">
            <v>39615</v>
          </cell>
          <cell r="N148" t="str">
            <v>50</v>
          </cell>
          <cell r="O148">
            <v>3</v>
          </cell>
          <cell r="P148" t="str">
            <v>วังตะโก</v>
          </cell>
          <cell r="Q148" t="str">
            <v>เมีอง</v>
          </cell>
          <cell r="R148" t="str">
            <v>เพชรบุรี</v>
          </cell>
        </row>
        <row r="149">
          <cell r="D149" t="str">
            <v>G59-025</v>
          </cell>
          <cell r="E149" t="str">
            <v>ส.ส่งเสริม</v>
          </cell>
          <cell r="F149" t="str">
            <v>วินัย</v>
          </cell>
          <cell r="G149" t="str">
            <v>เสื่อมผิว</v>
          </cell>
          <cell r="H149" t="str">
            <v>วินัยฟาร์ม</v>
          </cell>
          <cell r="I149" t="str">
            <v>ฟาร์มวินัย เสื่อมผิว</v>
          </cell>
          <cell r="J149" t="str">
            <v>Std Br 76110-004-002/2545(ต่ออายุ)</v>
          </cell>
          <cell r="K149" t="str">
            <v>กษ 02 22 06901 76070002 0</v>
          </cell>
          <cell r="L149">
            <v>38890</v>
          </cell>
          <cell r="M149">
            <v>39620</v>
          </cell>
          <cell r="N149" t="str">
            <v>17/2</v>
          </cell>
          <cell r="O149" t="str">
            <v>11</v>
          </cell>
          <cell r="P149" t="str">
            <v>บางครก</v>
          </cell>
          <cell r="Q149" t="str">
            <v>บ้านแหลม</v>
          </cell>
          <cell r="R149" t="str">
            <v>เพชรบุรี</v>
          </cell>
        </row>
        <row r="150">
          <cell r="D150" t="str">
            <v>G59-027</v>
          </cell>
          <cell r="E150" t="str">
            <v>ส.ส่งเสริม</v>
          </cell>
          <cell r="F150" t="str">
            <v>สุทิน</v>
          </cell>
          <cell r="G150" t="str">
            <v>สุขศรี</v>
          </cell>
          <cell r="H150" t="str">
            <v>สุทินฟาร์ม</v>
          </cell>
          <cell r="I150" t="str">
            <v>ฟาร์มสุทิน สุขศรี</v>
          </cell>
          <cell r="J150" t="str">
            <v>Std Br 76150-025-030/2545(ต่ออายุ)</v>
          </cell>
          <cell r="K150" t="str">
            <v>กษ 02 22 06901 76060020 0</v>
          </cell>
          <cell r="L150">
            <v>38891</v>
          </cell>
          <cell r="M150">
            <v>39621</v>
          </cell>
          <cell r="N150" t="str">
            <v>36/1</v>
          </cell>
          <cell r="O150">
            <v>6</v>
          </cell>
          <cell r="P150" t="str">
            <v>ห้วยลึก</v>
          </cell>
          <cell r="Q150" t="str">
            <v>บ้านลาด</v>
          </cell>
          <cell r="R150" t="str">
            <v>เพชรบุรี</v>
          </cell>
        </row>
        <row r="151">
          <cell r="D151" t="str">
            <v>G59-028</v>
          </cell>
          <cell r="E151" t="str">
            <v>ส.ส่งเสริม</v>
          </cell>
          <cell r="F151" t="str">
            <v>นิรันดร์</v>
          </cell>
          <cell r="G151" t="str">
            <v>ขวัญเมือง</v>
          </cell>
          <cell r="H151" t="str">
            <v>อารียาฟาร์ม</v>
          </cell>
          <cell r="I151" t="str">
            <v>เพชรอารียา</v>
          </cell>
          <cell r="J151" t="str">
            <v>Std Br 76130-060-010/2545(ต่ออายุ)</v>
          </cell>
          <cell r="K151" t="str">
            <v>กษ 02 22 06901 76050007 0</v>
          </cell>
          <cell r="L151">
            <v>38866</v>
          </cell>
          <cell r="M151">
            <v>39596</v>
          </cell>
          <cell r="N151">
            <v>70</v>
          </cell>
          <cell r="O151">
            <v>2</v>
          </cell>
          <cell r="P151" t="str">
            <v>บ้านในดง</v>
          </cell>
          <cell r="Q151" t="str">
            <v>ท่ายาง</v>
          </cell>
          <cell r="R151" t="str">
            <v>เพชรบุรี</v>
          </cell>
        </row>
        <row r="152">
          <cell r="D152" t="str">
            <v>G59-029</v>
          </cell>
          <cell r="E152" t="str">
            <v>ส.ส่งเสริม</v>
          </cell>
          <cell r="F152" t="str">
            <v>ยุทธนา</v>
          </cell>
          <cell r="G152" t="str">
            <v>พราหมณี</v>
          </cell>
          <cell r="H152" t="str">
            <v>ยุทธนา พราหมณี</v>
          </cell>
          <cell r="I152" t="str">
            <v>ยุทธนา พราหมณี</v>
          </cell>
          <cell r="J152" t="str">
            <v>Std Br 76130-045-075/2545(ต่ออายุ)</v>
          </cell>
          <cell r="N152">
            <v>135</v>
          </cell>
          <cell r="O152">
            <v>6</v>
          </cell>
          <cell r="P152" t="str">
            <v>เขากระปุก</v>
          </cell>
          <cell r="Q152" t="str">
            <v>ท่ายาง</v>
          </cell>
          <cell r="R152" t="str">
            <v>เพชรบุรี</v>
          </cell>
        </row>
        <row r="153">
          <cell r="D153" t="str">
            <v>G59-031</v>
          </cell>
          <cell r="E153" t="str">
            <v>ส.ส่งเสริม</v>
          </cell>
          <cell r="F153" t="str">
            <v>พิชัย</v>
          </cell>
          <cell r="G153" t="str">
            <v>เชยเอี่ยม</v>
          </cell>
          <cell r="H153" t="str">
            <v>พิชัยฟาร์ม</v>
          </cell>
          <cell r="I153" t="str">
            <v>ฟาร์มพิชัย เชยเอี่ยม</v>
          </cell>
          <cell r="J153" t="str">
            <v>Std Br 76130-067-065/2545(ต่ออายุ)</v>
          </cell>
          <cell r="K153" t="str">
            <v>กษ 02 22 06901 76050033 000</v>
          </cell>
          <cell r="L153">
            <v>38943</v>
          </cell>
          <cell r="M153">
            <v>39673</v>
          </cell>
          <cell r="N153" t="str">
            <v>21/1</v>
          </cell>
          <cell r="O153">
            <v>10</v>
          </cell>
          <cell r="P153" t="str">
            <v>เขากระปุก</v>
          </cell>
          <cell r="Q153" t="str">
            <v>ท่ายาง</v>
          </cell>
          <cell r="R153" t="str">
            <v>เพชรบุรี</v>
          </cell>
        </row>
        <row r="154">
          <cell r="D154" t="str">
            <v>G59-033</v>
          </cell>
          <cell r="E154" t="str">
            <v>ส.ส่งเสริม</v>
          </cell>
          <cell r="F154" t="str">
            <v>ชะเลียง</v>
          </cell>
          <cell r="G154" t="str">
            <v>ผ่องภิรมณ์</v>
          </cell>
          <cell r="H154" t="str">
            <v>ชะเลียงฟาร์ม</v>
          </cell>
          <cell r="I154" t="str">
            <v>ชะเลียงฟาร์ม</v>
          </cell>
          <cell r="J154" t="str">
            <v>Std Br 70140-091-074/2546(ต่ออายุ)</v>
          </cell>
          <cell r="K154" t="str">
            <v>กษ 02 22 06901 70080074 000(ต่ออายุ)</v>
          </cell>
          <cell r="L154">
            <v>38362</v>
          </cell>
          <cell r="M154">
            <v>39091</v>
          </cell>
          <cell r="N154" t="str">
            <v>137</v>
          </cell>
          <cell r="O154" t="str">
            <v>4</v>
          </cell>
          <cell r="P154" t="str">
            <v>ทุ่งหลวง</v>
          </cell>
          <cell r="Q154" t="str">
            <v>ปากท่อ</v>
          </cell>
          <cell r="R154" t="str">
            <v>ราชบุรี</v>
          </cell>
        </row>
        <row r="155">
          <cell r="D155" t="str">
            <v>G59-034</v>
          </cell>
          <cell r="E155" t="str">
            <v>ส.ส่งเสริม</v>
          </cell>
          <cell r="F155" t="str">
            <v>สมพิษ</v>
          </cell>
          <cell r="G155" t="str">
            <v>ดังสะท้าน</v>
          </cell>
          <cell r="H155" t="str">
            <v>ทุ่งเคล็ดฟาร์ม</v>
          </cell>
          <cell r="I155" t="str">
            <v>ทุ่งเคล็ดฟาร์ม</v>
          </cell>
          <cell r="J155" t="str">
            <v>Std Br 76120-086-140/2546(ต่ออายุ)</v>
          </cell>
          <cell r="K155" t="str">
            <v>กษ 02 22 06901 76040068 0</v>
          </cell>
          <cell r="L155">
            <v>38446</v>
          </cell>
          <cell r="M155">
            <v>39175</v>
          </cell>
          <cell r="N155" t="str">
            <v>8/1</v>
          </cell>
          <cell r="O155" t="str">
            <v>3</v>
          </cell>
          <cell r="P155" t="str">
            <v>ห้วยทรายเหนือ</v>
          </cell>
          <cell r="Q155" t="str">
            <v>ชะอำ</v>
          </cell>
          <cell r="R155" t="str">
            <v>เพชรบุรี</v>
          </cell>
        </row>
        <row r="156">
          <cell r="D156" t="str">
            <v>G59-035</v>
          </cell>
          <cell r="E156" t="str">
            <v>ส.ส่งเสริม</v>
          </cell>
          <cell r="F156" t="str">
            <v>สุขสวัสดิ์</v>
          </cell>
          <cell r="G156" t="str">
            <v>ลิ้มรุ่งเรือง</v>
          </cell>
          <cell r="H156" t="str">
            <v>พิทวัศฟาร์ม</v>
          </cell>
          <cell r="I156" t="str">
            <v>พิทวัศฟาร์ม</v>
          </cell>
          <cell r="J156" t="str">
            <v>Std Br 76130-070-141/2546(ต่ออายุ)</v>
          </cell>
          <cell r="K156" t="str">
            <v>กษ 02 22 06901 76050069 0</v>
          </cell>
          <cell r="L156">
            <v>38449</v>
          </cell>
          <cell r="M156">
            <v>39178</v>
          </cell>
          <cell r="N156" t="str">
            <v>68</v>
          </cell>
          <cell r="O156" t="str">
            <v>5</v>
          </cell>
          <cell r="P156" t="str">
            <v>ท่าไม้รวก</v>
          </cell>
          <cell r="Q156" t="str">
            <v>ท่ายาง</v>
          </cell>
          <cell r="R156" t="str">
            <v>เพชรบุรี</v>
          </cell>
        </row>
        <row r="157">
          <cell r="D157" t="str">
            <v>G59-036</v>
          </cell>
          <cell r="E157" t="str">
            <v>ส.ส่งเสริม</v>
          </cell>
          <cell r="F157" t="str">
            <v xml:space="preserve">เสริม  </v>
          </cell>
          <cell r="G157" t="str">
            <v>เจียวยี่</v>
          </cell>
          <cell r="H157" t="str">
            <v>สาโรจน์ฟาร์ม</v>
          </cell>
          <cell r="I157" t="str">
            <v>ฟาร์มสาโรจน์</v>
          </cell>
          <cell r="J157" t="str">
            <v>Std Br 76130-072-143/2546</v>
          </cell>
          <cell r="K157" t="str">
            <v>กษ 02 22 06901 76050070 0</v>
          </cell>
          <cell r="L157">
            <v>38511</v>
          </cell>
          <cell r="M157">
            <v>39240</v>
          </cell>
          <cell r="N157">
            <v>120</v>
          </cell>
          <cell r="O157">
            <v>5</v>
          </cell>
          <cell r="P157" t="str">
            <v>เขากระปุก</v>
          </cell>
          <cell r="Q157" t="str">
            <v>ท่ายาง</v>
          </cell>
          <cell r="R157" t="str">
            <v>เพชรบุรี</v>
          </cell>
        </row>
        <row r="158">
          <cell r="D158" t="str">
            <v>G62-001</v>
          </cell>
          <cell r="E158" t="str">
            <v>โชคไข่มุก</v>
          </cell>
          <cell r="F158" t="str">
            <v>ยุทธชัย</v>
          </cell>
          <cell r="G158" t="str">
            <v>ปริยวาที</v>
          </cell>
          <cell r="H158" t="str">
            <v>โชคไข่มุกฟาร์ม</v>
          </cell>
          <cell r="I158" t="str">
            <v>โชคไข่มุกฟาร์ม</v>
          </cell>
          <cell r="J158" t="str">
            <v>Std Br 77150-014-001/2544(ต่ออายุ)</v>
          </cell>
          <cell r="K158" t="str">
            <v>กษ 02 22 06901 77020001 0</v>
          </cell>
          <cell r="L158">
            <v>38715</v>
          </cell>
          <cell r="M158">
            <v>39220</v>
          </cell>
          <cell r="N158" t="str">
            <v>26/1</v>
          </cell>
          <cell r="O158" t="str">
            <v>2</v>
          </cell>
          <cell r="P158" t="str">
            <v>หาดขาม</v>
          </cell>
          <cell r="Q158" t="str">
            <v>กุยบุรี</v>
          </cell>
          <cell r="R158" t="str">
            <v>ประจวบคีรีขันธ์</v>
          </cell>
        </row>
        <row r="159">
          <cell r="D159" t="str">
            <v>G62-002</v>
          </cell>
          <cell r="E159" t="str">
            <v>โชคไข่มุก</v>
          </cell>
          <cell r="F159" t="str">
            <v>พีระสีห์</v>
          </cell>
          <cell r="G159" t="str">
            <v>โรจน์บวรวิทยา</v>
          </cell>
          <cell r="H159" t="str">
            <v>พีระสีห์ฟาร์ม</v>
          </cell>
          <cell r="I159" t="str">
            <v>พีระสีห์</v>
          </cell>
          <cell r="J159" t="str">
            <v>Std Br 77120-071-119/2546</v>
          </cell>
          <cell r="K159" t="str">
            <v>กษ 02 2206901 77060116 0</v>
          </cell>
          <cell r="L159">
            <v>38707</v>
          </cell>
          <cell r="M159">
            <v>39436</v>
          </cell>
          <cell r="N159" t="str">
            <v>56/21</v>
          </cell>
          <cell r="O159" t="str">
            <v>4</v>
          </cell>
          <cell r="P159" t="str">
            <v>วังก์พง</v>
          </cell>
          <cell r="Q159" t="str">
            <v>ปราณบุรี</v>
          </cell>
          <cell r="R159" t="str">
            <v>ประจวบคีรีขันธ์</v>
          </cell>
        </row>
        <row r="160">
          <cell r="D160" t="str">
            <v>G64-001</v>
          </cell>
          <cell r="E160" t="str">
            <v>อ.จิตร</v>
          </cell>
          <cell r="F160" t="str">
            <v>วรพจน์</v>
          </cell>
          <cell r="G160" t="str">
            <v>สังข์แก้ว</v>
          </cell>
          <cell r="H160" t="str">
            <v>วรวัชร์ฟาร์ม</v>
          </cell>
          <cell r="I160" t="str">
            <v>วรวัชร์ฟาร์ม</v>
          </cell>
          <cell r="J160" t="str">
            <v>Std Br 76120-077-049/2545(ต่ออายุ)</v>
          </cell>
          <cell r="K160" t="str">
            <v>กษ 02 22 06901 76040027 000</v>
          </cell>
          <cell r="L160">
            <v>38936</v>
          </cell>
          <cell r="M160">
            <v>39666</v>
          </cell>
          <cell r="N160">
            <v>107</v>
          </cell>
          <cell r="O160">
            <v>3</v>
          </cell>
          <cell r="P160" t="str">
            <v>ไร่ใหม่พัฒนา</v>
          </cell>
          <cell r="Q160" t="str">
            <v>ชะอำ</v>
          </cell>
          <cell r="R160" t="str">
            <v>เพชรบุรี</v>
          </cell>
        </row>
        <row r="161">
          <cell r="D161" t="str">
            <v>G68-001</v>
          </cell>
          <cell r="E161" t="str">
            <v>บุญสม</v>
          </cell>
          <cell r="F161" t="str">
            <v>ชาติ</v>
          </cell>
          <cell r="G161" t="str">
            <v>บุญสม</v>
          </cell>
          <cell r="H161" t="str">
            <v>บุญสมฟาร์ม</v>
          </cell>
          <cell r="I161" t="str">
            <v>บุญสม</v>
          </cell>
          <cell r="J161" t="str">
            <v>Std Br 77180-038-014/2545(ต่ออายุ)</v>
          </cell>
          <cell r="K161" t="str">
            <v>กษ 02 22 06901 77080014 0</v>
          </cell>
          <cell r="L161">
            <v>38879</v>
          </cell>
          <cell r="M161">
            <v>39610</v>
          </cell>
          <cell r="N161">
            <v>128</v>
          </cell>
          <cell r="O161">
            <v>5</v>
          </cell>
          <cell r="P161" t="str">
            <v>ศิลาลอย</v>
          </cell>
          <cell r="Q161" t="str">
            <v>สามร้อยยอด</v>
          </cell>
          <cell r="R161" t="str">
            <v>ประจวบคีรีขันธ์</v>
          </cell>
        </row>
        <row r="162">
          <cell r="D162" t="str">
            <v>G68-002</v>
          </cell>
          <cell r="E162" t="str">
            <v>บุญสม</v>
          </cell>
          <cell r="F162" t="str">
            <v>อรรถพร</v>
          </cell>
          <cell r="G162" t="str">
            <v>กมลวิสุทธิ์กุล</v>
          </cell>
          <cell r="H162" t="str">
            <v>กมลฟาร์ม</v>
          </cell>
          <cell r="I162" t="str">
            <v>กมล</v>
          </cell>
          <cell r="J162" t="str">
            <v>Std Br 77120-024-016/2545(ต่ออายุ)</v>
          </cell>
          <cell r="N162" t="str">
            <v xml:space="preserve"> 8/28</v>
          </cell>
          <cell r="O162">
            <v>4</v>
          </cell>
          <cell r="P162" t="str">
            <v>หนองตาแต้ม</v>
          </cell>
          <cell r="Q162" t="str">
            <v>ปราณบุรี</v>
          </cell>
          <cell r="R162" t="str">
            <v>ประจวบคีรีขันธ์</v>
          </cell>
        </row>
        <row r="163">
          <cell r="D163" t="str">
            <v>G68-003</v>
          </cell>
          <cell r="E163" t="str">
            <v>บุญสม</v>
          </cell>
          <cell r="F163" t="str">
            <v xml:space="preserve">สมพร </v>
          </cell>
          <cell r="G163" t="str">
            <v>พนาพิทักษ์กุล</v>
          </cell>
          <cell r="H163" t="str">
            <v>สมพรฟาร์ม</v>
          </cell>
          <cell r="I163" t="str">
            <v xml:space="preserve">สมพร </v>
          </cell>
          <cell r="J163" t="str">
            <v>Std Br 77180-019-007/2545(ต่ออายุ)</v>
          </cell>
          <cell r="K163" t="str">
            <v>กษ 02 22 06901 77080007 0</v>
          </cell>
          <cell r="L163">
            <v>38897</v>
          </cell>
          <cell r="M163">
            <v>39627</v>
          </cell>
          <cell r="N163">
            <v>17</v>
          </cell>
          <cell r="O163">
            <v>4</v>
          </cell>
          <cell r="P163" t="str">
            <v>ไร่ใหม่</v>
          </cell>
          <cell r="Q163" t="str">
            <v>สามร้อยยอด</v>
          </cell>
          <cell r="R163" t="str">
            <v>ประจวบคีรีขันธ์</v>
          </cell>
        </row>
        <row r="164">
          <cell r="D164" t="str">
            <v>G68-004</v>
          </cell>
          <cell r="E164" t="str">
            <v>บุญสม</v>
          </cell>
          <cell r="F164" t="str">
            <v xml:space="preserve">บุญชู  </v>
          </cell>
          <cell r="G164" t="str">
            <v>หมวกใหม่</v>
          </cell>
          <cell r="H164" t="str">
            <v>บุญชูฟาร์ม</v>
          </cell>
          <cell r="I164" t="str">
            <v xml:space="preserve">บุญชู  </v>
          </cell>
          <cell r="J164" t="str">
            <v>Std Br 77180-015-003/2545(ต่ออายุ)</v>
          </cell>
          <cell r="K164" t="str">
            <v>กษ 02 22 06901 77080003 0</v>
          </cell>
          <cell r="L164">
            <v>38897</v>
          </cell>
          <cell r="M164">
            <v>39627</v>
          </cell>
          <cell r="N164">
            <v>212</v>
          </cell>
          <cell r="O164">
            <v>7</v>
          </cell>
          <cell r="P164" t="str">
            <v>ศิลาลอย</v>
          </cell>
          <cell r="Q164" t="str">
            <v>สามร้อยยอด</v>
          </cell>
          <cell r="R164" t="str">
            <v>ประจวบคีรีขันธ์</v>
          </cell>
        </row>
        <row r="165">
          <cell r="D165" t="str">
            <v>G68-007</v>
          </cell>
          <cell r="E165" t="str">
            <v>บุญสม</v>
          </cell>
          <cell r="F165" t="str">
            <v>บุญเจือ</v>
          </cell>
          <cell r="G165" t="str">
            <v>มากมารศรี</v>
          </cell>
          <cell r="H165" t="str">
            <v>ฟาร์มบุญเจือ มากมารศรี</v>
          </cell>
          <cell r="I165" t="str">
            <v>บุญเจือ</v>
          </cell>
          <cell r="J165" t="str">
            <v>Std Br 77180-034-013/2545(ต่ออายุ)</v>
          </cell>
          <cell r="K165" t="str">
            <v>กษ 02 22 06901 77080013 0</v>
          </cell>
          <cell r="L165">
            <v>38148</v>
          </cell>
          <cell r="M165">
            <v>38877</v>
          </cell>
          <cell r="N165">
            <v>20</v>
          </cell>
          <cell r="O165">
            <v>5</v>
          </cell>
          <cell r="P165" t="str">
            <v>ศิลาลอย</v>
          </cell>
          <cell r="Q165" t="str">
            <v>สามร้อยยอด</v>
          </cell>
          <cell r="R165" t="str">
            <v>ประจวบคีรีขันธ์</v>
          </cell>
        </row>
        <row r="166">
          <cell r="D166" t="str">
            <v>G68-010</v>
          </cell>
          <cell r="E166" t="str">
            <v>บุญสม</v>
          </cell>
          <cell r="F166" t="str">
            <v>ไพรัตน์</v>
          </cell>
          <cell r="G166" t="str">
            <v>แซ่ตั้ง</v>
          </cell>
          <cell r="H166" t="str">
            <v>ไพรัตน์ฟาร์ม</v>
          </cell>
          <cell r="I166" t="str">
            <v>ไพรัตน์ฟาร์ม</v>
          </cell>
          <cell r="J166" t="str">
            <v>Std Br 77180-032-015/2545(ต่ออายุ)</v>
          </cell>
          <cell r="K166" t="str">
            <v>กษ 02 22 06901 77080015 0</v>
          </cell>
          <cell r="L166">
            <v>38879</v>
          </cell>
          <cell r="M166">
            <v>39609</v>
          </cell>
          <cell r="N166">
            <v>24</v>
          </cell>
          <cell r="O166">
            <v>5</v>
          </cell>
          <cell r="P166" t="str">
            <v>ศิลาลอย</v>
          </cell>
          <cell r="Q166" t="str">
            <v>สามร้อยยอด</v>
          </cell>
          <cell r="R166" t="str">
            <v>ประจวบคีรีขันธ์</v>
          </cell>
        </row>
        <row r="167">
          <cell r="D167" t="str">
            <v>G68-011</v>
          </cell>
          <cell r="E167" t="str">
            <v>บุญสม</v>
          </cell>
          <cell r="F167" t="str">
            <v>สิงหา</v>
          </cell>
          <cell r="G167" t="str">
            <v>อารีมี</v>
          </cell>
          <cell r="H167" t="str">
            <v>สิงหาเจริญฟาร์ม</v>
          </cell>
          <cell r="I167" t="str">
            <v>สิงหา</v>
          </cell>
          <cell r="J167" t="str">
            <v>Std Br 77120-035-017/2545(ต่ออายุ)</v>
          </cell>
          <cell r="K167" t="str">
            <v>กษ 02 22 06901 77060017 0</v>
          </cell>
          <cell r="L167">
            <v>38879</v>
          </cell>
          <cell r="M167">
            <v>39609</v>
          </cell>
          <cell r="N167" t="str">
            <v xml:space="preserve"> 1/1</v>
          </cell>
          <cell r="O167">
            <v>6</v>
          </cell>
          <cell r="P167" t="str">
            <v>หนองตาแต้ม</v>
          </cell>
          <cell r="Q167" t="str">
            <v>ปราณบุรี</v>
          </cell>
          <cell r="R167" t="str">
            <v>ประจวบคีรีขันธ์</v>
          </cell>
        </row>
        <row r="168">
          <cell r="D168" t="str">
            <v>G68-012</v>
          </cell>
          <cell r="E168" t="str">
            <v>บุญสม</v>
          </cell>
          <cell r="F168" t="str">
            <v xml:space="preserve">สมชาย </v>
          </cell>
          <cell r="G168" t="str">
            <v>ชาวไร่ปราณ</v>
          </cell>
          <cell r="H168" t="str">
            <v>สมชาย ชาวไร่ปราณฟาร์ม</v>
          </cell>
          <cell r="I168" t="str">
            <v>สมชายฟาร์ม</v>
          </cell>
          <cell r="J168" t="str">
            <v>Std Br 77120-060-029/2545(ต่ออายุ)</v>
          </cell>
          <cell r="K168" t="str">
            <v>กษ 02 22 06901 77060029 0</v>
          </cell>
          <cell r="L168">
            <v>38893</v>
          </cell>
          <cell r="M168">
            <v>39624</v>
          </cell>
          <cell r="N168">
            <v>134</v>
          </cell>
          <cell r="O168">
            <v>7</v>
          </cell>
          <cell r="P168" t="str">
            <v>หนองตาแต้ม</v>
          </cell>
          <cell r="Q168" t="str">
            <v>ปราณบุรี</v>
          </cell>
          <cell r="R168" t="str">
            <v>ประจวบคีรีขันธ์</v>
          </cell>
        </row>
        <row r="169">
          <cell r="D169" t="str">
            <v>G68-013</v>
          </cell>
          <cell r="E169" t="str">
            <v>บุญสม</v>
          </cell>
          <cell r="F169" t="str">
            <v xml:space="preserve">มนัส </v>
          </cell>
          <cell r="G169" t="str">
            <v>พลายมีสี</v>
          </cell>
          <cell r="H169" t="str">
            <v>มนัสฟาร์ม</v>
          </cell>
          <cell r="I169" t="str">
            <v xml:space="preserve">มนัส </v>
          </cell>
          <cell r="J169" t="str">
            <v>Std Br 77180-016-004/2545(ต่ออายุ)</v>
          </cell>
          <cell r="K169" t="str">
            <v>กษ 02 22 06901 77080004 0</v>
          </cell>
          <cell r="L169">
            <v>38866</v>
          </cell>
          <cell r="M169">
            <v>39596</v>
          </cell>
          <cell r="N169">
            <v>2</v>
          </cell>
          <cell r="O169">
            <v>4</v>
          </cell>
          <cell r="P169" t="str">
            <v>ศิลาลอย</v>
          </cell>
          <cell r="Q169" t="str">
            <v>สามร้อยยอด</v>
          </cell>
          <cell r="R169" t="str">
            <v>ประจวบคีรีขันธ์</v>
          </cell>
        </row>
        <row r="170">
          <cell r="D170" t="str">
            <v>G68-014</v>
          </cell>
          <cell r="E170" t="str">
            <v>บุญสม</v>
          </cell>
          <cell r="F170" t="str">
            <v>มัยตรี</v>
          </cell>
          <cell r="G170" t="str">
            <v>ท้วนสายมา</v>
          </cell>
          <cell r="H170" t="str">
            <v>มัยตรีฟาร์ม</v>
          </cell>
          <cell r="I170" t="str">
            <v>มัยตรี</v>
          </cell>
          <cell r="J170" t="str">
            <v>Std Br 77180-046-006/2545(ต่ออายุ)</v>
          </cell>
          <cell r="K170" t="str">
            <v>กษ 02 22 06901 77080006 0</v>
          </cell>
          <cell r="L170">
            <v>38866</v>
          </cell>
          <cell r="M170">
            <v>39596</v>
          </cell>
          <cell r="N170" t="str">
            <v>80/4</v>
          </cell>
          <cell r="O170">
            <v>9</v>
          </cell>
          <cell r="P170" t="str">
            <v>ศิลาลอย</v>
          </cell>
          <cell r="Q170" t="str">
            <v>สามร้อยยอด</v>
          </cell>
          <cell r="R170" t="str">
            <v>ประจวบคีรีขันธ์</v>
          </cell>
        </row>
        <row r="171">
          <cell r="D171" t="str">
            <v>G68-015</v>
          </cell>
          <cell r="E171" t="str">
            <v>บุญสม</v>
          </cell>
          <cell r="F171" t="str">
            <v xml:space="preserve">อารี  </v>
          </cell>
          <cell r="G171" t="str">
            <v>สุขทวี</v>
          </cell>
          <cell r="H171" t="str">
            <v>อารีฟาร์ม</v>
          </cell>
          <cell r="I171" t="str">
            <v xml:space="preserve">อารี  </v>
          </cell>
          <cell r="J171" t="str">
            <v>Std Br 77180-037-005/2545(ต่ออายุ)</v>
          </cell>
          <cell r="K171" t="str">
            <v>กษ 02 22 06901 77080005 0</v>
          </cell>
          <cell r="L171">
            <v>38866</v>
          </cell>
          <cell r="M171">
            <v>39596</v>
          </cell>
          <cell r="N171" t="str">
            <v>100/7</v>
          </cell>
          <cell r="O171" t="str">
            <v>3</v>
          </cell>
          <cell r="P171" t="str">
            <v>ศิลาลอย</v>
          </cell>
          <cell r="Q171" t="str">
            <v>สามร้อยยอด</v>
          </cell>
          <cell r="R171" t="str">
            <v>ประจวบคีรีขันธ์</v>
          </cell>
        </row>
        <row r="172">
          <cell r="D172" t="str">
            <v>G68-016</v>
          </cell>
          <cell r="E172" t="str">
            <v>บุญสม</v>
          </cell>
          <cell r="F172" t="str">
            <v>บุญน้อม</v>
          </cell>
          <cell r="G172" t="str">
            <v>ปานรักษา</v>
          </cell>
          <cell r="H172" t="str">
            <v>จ.เจริญฟาร์ม</v>
          </cell>
          <cell r="I172" t="str">
            <v>จ.เจริญ</v>
          </cell>
          <cell r="J172" t="str">
            <v>Std Br 77120-068-018/2545(ต่ออายุ)</v>
          </cell>
          <cell r="K172" t="str">
            <v>กษ 02 22 06901 77060018 0</v>
          </cell>
          <cell r="L172">
            <v>38878</v>
          </cell>
          <cell r="M172">
            <v>39609</v>
          </cell>
          <cell r="N172">
            <v>1</v>
          </cell>
          <cell r="O172">
            <v>6</v>
          </cell>
          <cell r="P172" t="str">
            <v>หนองตาแต้ม</v>
          </cell>
          <cell r="Q172" t="str">
            <v>ปราณบุรี</v>
          </cell>
          <cell r="R172" t="str">
            <v>ประจวบคีรีขันธ์</v>
          </cell>
        </row>
        <row r="173">
          <cell r="D173" t="str">
            <v>G68-017</v>
          </cell>
          <cell r="E173" t="str">
            <v>บุญสม</v>
          </cell>
          <cell r="F173" t="str">
            <v>ชาติ</v>
          </cell>
          <cell r="G173" t="str">
            <v>บุญสม</v>
          </cell>
          <cell r="H173" t="str">
            <v>บุญสมฟาร์ม 2</v>
          </cell>
          <cell r="I173" t="str">
            <v>บุญสมฟาร์ม2</v>
          </cell>
          <cell r="J173" t="str">
            <v>Std Br 77180-047-120/2547</v>
          </cell>
          <cell r="K173" t="str">
            <v>กษ 02 22 06901 77080117 000</v>
          </cell>
          <cell r="L173">
            <v>38976</v>
          </cell>
          <cell r="M173">
            <v>39706</v>
          </cell>
          <cell r="N173">
            <v>128</v>
          </cell>
          <cell r="O173">
            <v>5</v>
          </cell>
          <cell r="P173" t="str">
            <v>ศิลาลอย</v>
          </cell>
          <cell r="Q173" t="str">
            <v>สามร้อยยอด</v>
          </cell>
          <cell r="R173" t="str">
            <v>ประจวบคีรีขันธ์</v>
          </cell>
        </row>
        <row r="174">
          <cell r="D174" t="str">
            <v>G69-001</v>
          </cell>
          <cell r="E174" t="str">
            <v>เพชรรัตน์</v>
          </cell>
          <cell r="F174" t="str">
            <v xml:space="preserve">เพชรรัตน์ </v>
          </cell>
          <cell r="G174" t="str">
            <v>ภู่มาลี</v>
          </cell>
          <cell r="H174" t="str">
            <v>เพชรรัตน์ฟาร์ม</v>
          </cell>
          <cell r="I174" t="str">
            <v xml:space="preserve">เพชรรัตน์ </v>
          </cell>
          <cell r="J174" t="str">
            <v>Std Br 77000-059-010/2545(ต่ออายุ)</v>
          </cell>
          <cell r="K174" t="str">
            <v>กษ 02 22 06901 77010010 0</v>
          </cell>
          <cell r="L174">
            <v>38866</v>
          </cell>
          <cell r="M174">
            <v>39596</v>
          </cell>
          <cell r="N174" t="str">
            <v>106/1</v>
          </cell>
          <cell r="O174">
            <v>3</v>
          </cell>
          <cell r="P174" t="str">
            <v>ห้วยทราย</v>
          </cell>
          <cell r="Q174" t="str">
            <v>เมือง</v>
          </cell>
          <cell r="R174" t="str">
            <v>ประจวบคีรีขันธ์</v>
          </cell>
        </row>
        <row r="175">
          <cell r="D175" t="str">
            <v>G75-001</v>
          </cell>
          <cell r="E175" t="str">
            <v>ช.สุขสมัย</v>
          </cell>
          <cell r="F175" t="str">
            <v>วิชิน</v>
          </cell>
          <cell r="G175" t="str">
            <v>สุขสมัย</v>
          </cell>
          <cell r="H175" t="str">
            <v>ช.สุขสมัยฟาร์ม</v>
          </cell>
          <cell r="I175" t="str">
            <v>ช.สุขสมัยฟาร์ม</v>
          </cell>
          <cell r="J175" t="str">
            <v>Std Br 77180-044-008/2545(ต่ออายุ)</v>
          </cell>
          <cell r="K175" t="str">
            <v>กษ 02 22 06901 77080008 000</v>
          </cell>
          <cell r="L175">
            <v>38866</v>
          </cell>
          <cell r="M175">
            <v>39596</v>
          </cell>
          <cell r="N175">
            <v>504</v>
          </cell>
          <cell r="O175">
            <v>3</v>
          </cell>
          <cell r="P175" t="str">
            <v>ไร่เก่า</v>
          </cell>
          <cell r="Q175" t="str">
            <v>สามร้อยยอด</v>
          </cell>
          <cell r="R175" t="str">
            <v>ประจวบคีรีขันธ์</v>
          </cell>
        </row>
        <row r="176">
          <cell r="D176" t="str">
            <v>H10-001</v>
          </cell>
          <cell r="E176" t="str">
            <v>เจษฎา</v>
          </cell>
          <cell r="F176" t="str">
            <v>เจษฎา</v>
          </cell>
          <cell r="G176" t="str">
            <v>อินสว่าง</v>
          </cell>
          <cell r="H176" t="str">
            <v>เจษฎา อินสว่าง</v>
          </cell>
          <cell r="I176" t="str">
            <v>เจษฎา อิ่นสว่าง</v>
          </cell>
          <cell r="J176" t="str">
            <v>Std Br 17130-059-006/2545</v>
          </cell>
          <cell r="N176">
            <v>105</v>
          </cell>
          <cell r="O176">
            <v>4</v>
          </cell>
          <cell r="P176" t="str">
            <v>ไพรนกยูง</v>
          </cell>
          <cell r="Q176" t="str">
            <v>หันคา</v>
          </cell>
          <cell r="R176" t="str">
            <v>ชัยนาท</v>
          </cell>
        </row>
        <row r="177">
          <cell r="D177" t="str">
            <v>H10-002</v>
          </cell>
          <cell r="E177" t="str">
            <v>เจษฎา</v>
          </cell>
          <cell r="F177" t="str">
            <v>ประสิทธิ์</v>
          </cell>
          <cell r="G177" t="str">
            <v>นวลแดง</v>
          </cell>
          <cell r="H177" t="str">
            <v>ฟาร์มประสิทธิ์ นวลแดง</v>
          </cell>
          <cell r="I177" t="str">
            <v>ประสิทธิ์ นวลแดง</v>
          </cell>
          <cell r="J177" t="str">
            <v>Std Br 17120-001-002/2545</v>
          </cell>
          <cell r="N177" t="str">
            <v>69</v>
          </cell>
          <cell r="O177" t="str">
            <v>5</v>
          </cell>
          <cell r="P177" t="str">
            <v>วังหมัน</v>
          </cell>
          <cell r="Q177" t="str">
            <v>วัดสิงห์</v>
          </cell>
          <cell r="R177" t="str">
            <v>ชัยนาท</v>
          </cell>
        </row>
        <row r="178">
          <cell r="D178" t="str">
            <v>H10-003</v>
          </cell>
          <cell r="E178" t="str">
            <v>เจษฎา</v>
          </cell>
          <cell r="F178" t="str">
            <v>สุเทพ</v>
          </cell>
          <cell r="G178" t="str">
            <v>บุญโต</v>
          </cell>
          <cell r="H178" t="str">
            <v>ฟาร์มนายสุเทพ บุญโต</v>
          </cell>
          <cell r="I178" t="str">
            <v>สุเทพ บุญโต</v>
          </cell>
          <cell r="J178" t="str">
            <v>Std Br 17130-029-010/2545</v>
          </cell>
          <cell r="N178" t="str">
            <v>23</v>
          </cell>
          <cell r="O178" t="str">
            <v>10</v>
          </cell>
          <cell r="P178" t="str">
            <v>หนองแซง</v>
          </cell>
          <cell r="Q178" t="str">
            <v>หันคา</v>
          </cell>
          <cell r="R178" t="str">
            <v>ชัยนาท</v>
          </cell>
        </row>
        <row r="179">
          <cell r="D179" t="str">
            <v>H10-004</v>
          </cell>
          <cell r="E179" t="str">
            <v>เจษฎา</v>
          </cell>
          <cell r="F179" t="str">
            <v>สม</v>
          </cell>
          <cell r="G179" t="str">
            <v>เปรมทอง</v>
          </cell>
          <cell r="H179" t="str">
            <v>ฟาร์มสม เปรมทอง</v>
          </cell>
          <cell r="I179" t="str">
            <v>สม เปรมทอง</v>
          </cell>
          <cell r="J179" t="str">
            <v>Std Br 17120-002-003/2545</v>
          </cell>
          <cell r="N179">
            <v>175</v>
          </cell>
          <cell r="O179">
            <v>5</v>
          </cell>
          <cell r="P179" t="str">
            <v>วังหมัน</v>
          </cell>
          <cell r="Q179" t="str">
            <v>วัดสิงห์</v>
          </cell>
          <cell r="R179" t="str">
            <v>ชัยนาท</v>
          </cell>
        </row>
        <row r="180">
          <cell r="D180" t="str">
            <v>H10-005</v>
          </cell>
          <cell r="E180" t="str">
            <v>เจษฎา</v>
          </cell>
          <cell r="F180" t="str">
            <v xml:space="preserve">วิสูตร </v>
          </cell>
          <cell r="G180" t="str">
            <v>ร่มเย็น</v>
          </cell>
          <cell r="H180" t="str">
            <v>ร่มเย็นฟาร์ม</v>
          </cell>
          <cell r="I180" t="str">
            <v>ร่มเย็นฟาร์ม</v>
          </cell>
          <cell r="J180" t="str">
            <v>Std Br 17120-014-033/2545</v>
          </cell>
          <cell r="O180" t="str">
            <v>9</v>
          </cell>
          <cell r="P180" t="str">
            <v>สะพานหิน</v>
          </cell>
          <cell r="Q180" t="str">
            <v>กิ่ง อ. หนองมะโมง</v>
          </cell>
          <cell r="R180" t="str">
            <v>ชัยนาท</v>
          </cell>
        </row>
        <row r="181">
          <cell r="D181" t="str">
            <v>H10-006</v>
          </cell>
          <cell r="E181" t="str">
            <v>เจษฎา</v>
          </cell>
          <cell r="F181" t="str">
            <v>มานพ</v>
          </cell>
          <cell r="G181" t="str">
            <v>ด้วงรักษา</v>
          </cell>
          <cell r="H181" t="str">
            <v>มานพ ด้วงรักษา</v>
          </cell>
          <cell r="I181" t="str">
            <v>มานพ ด้วงรักษา</v>
          </cell>
          <cell r="J181" t="str">
            <v>Std Br 17130-032-086/2545</v>
          </cell>
          <cell r="N181" t="str">
            <v>109</v>
          </cell>
          <cell r="O181" t="str">
            <v>17</v>
          </cell>
          <cell r="P181" t="str">
            <v>หนองแซง</v>
          </cell>
          <cell r="Q181" t="str">
            <v>หันคา</v>
          </cell>
          <cell r="R181" t="str">
            <v>ชัยนาท</v>
          </cell>
        </row>
        <row r="182">
          <cell r="D182" t="str">
            <v>H18-001</v>
          </cell>
          <cell r="E182" t="str">
            <v>ศรีพันธุ์</v>
          </cell>
          <cell r="F182" t="str">
            <v>พัชรินทร์</v>
          </cell>
          <cell r="G182" t="str">
            <v>เรืองศรี</v>
          </cell>
          <cell r="H182" t="str">
            <v>ศรีพันธุ์ฟาร์ม</v>
          </cell>
          <cell r="I182" t="str">
            <v>ศรีพันธุ์</v>
          </cell>
          <cell r="J182" t="str">
            <v>Std Br 60140-017-125/2545(ต่ออายุ)</v>
          </cell>
          <cell r="K182" t="str">
            <v>กษ 02 22 06901 60070072 000</v>
          </cell>
          <cell r="L182">
            <v>38936</v>
          </cell>
          <cell r="M182">
            <v>39666</v>
          </cell>
          <cell r="N182" t="str">
            <v>15/3</v>
          </cell>
          <cell r="O182" t="str">
            <v>5</v>
          </cell>
          <cell r="P182" t="str">
            <v>หนองโพ</v>
          </cell>
          <cell r="Q182" t="str">
            <v>ตาคลี</v>
          </cell>
          <cell r="R182" t="str">
            <v>นครสวรรค์</v>
          </cell>
        </row>
        <row r="183">
          <cell r="D183" t="str">
            <v>H20-001</v>
          </cell>
          <cell r="E183" t="str">
            <v>สมหวัง</v>
          </cell>
          <cell r="F183" t="str">
            <v xml:space="preserve">ธำรงค์ </v>
          </cell>
          <cell r="G183" t="str">
            <v>กิจสวัสดิ์</v>
          </cell>
          <cell r="H183" t="str">
            <v>สมหวังฟาร์ม</v>
          </cell>
          <cell r="I183" t="str">
            <v>สมหวังฟาร์ม</v>
          </cell>
          <cell r="J183" t="str">
            <v>Std Br 15170-029-438/2545</v>
          </cell>
          <cell r="N183" t="str">
            <v>100</v>
          </cell>
          <cell r="O183" t="str">
            <v>10</v>
          </cell>
          <cell r="P183" t="str">
            <v>บ่อทอง</v>
          </cell>
          <cell r="Q183" t="str">
            <v>หนองม่วง</v>
          </cell>
          <cell r="R183" t="str">
            <v>ลพบุรี</v>
          </cell>
        </row>
        <row r="184">
          <cell r="D184" t="str">
            <v>H20-002</v>
          </cell>
          <cell r="E184" t="str">
            <v>สมหวัง</v>
          </cell>
          <cell r="F184" t="str">
            <v>สมหวัง</v>
          </cell>
          <cell r="G184" t="str">
            <v>กิจสวัสดิ์</v>
          </cell>
          <cell r="H184" t="str">
            <v>สมหวังฟาร์ม 2</v>
          </cell>
          <cell r="I184" t="str">
            <v>สมหวังฟาร์ม2</v>
          </cell>
          <cell r="J184" t="str">
            <v>Std Br 15170-069-555/2545</v>
          </cell>
          <cell r="N184" t="str">
            <v>21</v>
          </cell>
          <cell r="O184" t="str">
            <v>1</v>
          </cell>
          <cell r="P184" t="str">
            <v>บ่อทอง</v>
          </cell>
          <cell r="Q184" t="str">
            <v>หนองม่วง</v>
          </cell>
          <cell r="R184" t="str">
            <v>ลพบุรี</v>
          </cell>
        </row>
        <row r="185">
          <cell r="D185" t="str">
            <v>H20-003</v>
          </cell>
          <cell r="E185" t="str">
            <v>สมหวัง</v>
          </cell>
          <cell r="F185" t="str">
            <v>ฉันท์</v>
          </cell>
          <cell r="G185" t="str">
            <v>กลั่นประเสริฐ</v>
          </cell>
          <cell r="H185" t="str">
            <v>กลั่นประเสริฐฟาร์ม</v>
          </cell>
          <cell r="I185" t="str">
            <v>กลั่นประเสริฐ</v>
          </cell>
          <cell r="J185" t="str">
            <v>Std Br 60140-019-008/2544(ต่ออายุ)</v>
          </cell>
          <cell r="K185" t="str">
            <v>กษ 02 22 06901 60070008 0</v>
          </cell>
          <cell r="L185">
            <v>38620</v>
          </cell>
          <cell r="M185">
            <v>39349</v>
          </cell>
          <cell r="N185" t="str">
            <v>44</v>
          </cell>
          <cell r="O185" t="str">
            <v>16</v>
          </cell>
          <cell r="P185" t="str">
            <v>ตาคลี</v>
          </cell>
          <cell r="Q185" t="str">
            <v>ตาคลี</v>
          </cell>
          <cell r="R185" t="str">
            <v>นครสวรรค์</v>
          </cell>
        </row>
        <row r="186">
          <cell r="D186" t="str">
            <v>H20-004</v>
          </cell>
          <cell r="E186" t="str">
            <v>สมหวัง</v>
          </cell>
          <cell r="F186" t="str">
            <v>ไพโรจน์</v>
          </cell>
          <cell r="G186" t="str">
            <v>ศรีไพโรจน์</v>
          </cell>
          <cell r="H186" t="str">
            <v>ฟาร์มเมืองทอง</v>
          </cell>
          <cell r="I186" t="str">
            <v>เมืองทองฟาร์ม</v>
          </cell>
          <cell r="J186" t="str">
            <v>Std Br 16110-031-026/2545</v>
          </cell>
          <cell r="K186" t="str">
            <v>กษ 02 22 06901 17060011 000</v>
          </cell>
          <cell r="L186">
            <v>38908</v>
          </cell>
          <cell r="M186">
            <v>39638</v>
          </cell>
          <cell r="N186" t="str">
            <v>17/1</v>
          </cell>
          <cell r="O186">
            <v>2</v>
          </cell>
          <cell r="P186" t="str">
            <v>ทองเอน</v>
          </cell>
          <cell r="Q186" t="str">
            <v>อินทร์บุรี</v>
          </cell>
          <cell r="R186" t="str">
            <v>สิงห์บุรี</v>
          </cell>
        </row>
        <row r="187">
          <cell r="D187" t="str">
            <v>H20-005</v>
          </cell>
          <cell r="E187" t="str">
            <v>สมหวัง</v>
          </cell>
          <cell r="F187" t="str">
            <v>สุรางค์</v>
          </cell>
          <cell r="G187" t="str">
            <v>ลิ้มคงงาม</v>
          </cell>
          <cell r="H187" t="str">
            <v>เกี๊ยะฟาร์ม</v>
          </cell>
          <cell r="I187" t="str">
            <v>เกี๊ยะ</v>
          </cell>
          <cell r="J187" t="str">
            <v>Std Br 60140-015-051/2545(ต่ออายุ)</v>
          </cell>
          <cell r="K187" t="str">
            <v>กษ 02 22 06901 60070030 0</v>
          </cell>
          <cell r="L187">
            <v>38127</v>
          </cell>
          <cell r="M187">
            <v>38856</v>
          </cell>
          <cell r="N187" t="str">
            <v>147</v>
          </cell>
          <cell r="O187" t="str">
            <v>9</v>
          </cell>
          <cell r="P187" t="str">
            <v>จันแสน</v>
          </cell>
          <cell r="Q187" t="str">
            <v>ตาคลี</v>
          </cell>
          <cell r="R187" t="str">
            <v>นครสวรรค์</v>
          </cell>
        </row>
        <row r="188">
          <cell r="D188" t="str">
            <v>H20-006</v>
          </cell>
          <cell r="E188" t="str">
            <v>สมหวัง</v>
          </cell>
          <cell r="F188" t="str">
            <v>นุกูล</v>
          </cell>
          <cell r="G188" t="str">
            <v>พรหมา</v>
          </cell>
          <cell r="H188" t="str">
            <v>นุกูลฟาร์ม</v>
          </cell>
          <cell r="I188" t="str">
            <v>นุกูล</v>
          </cell>
          <cell r="J188" t="str">
            <v>Std Br 60140-066-052/2545(ต่ออายุ)</v>
          </cell>
          <cell r="K188" t="str">
            <v>กษ 02 22 06901 60070031 000</v>
          </cell>
          <cell r="L188">
            <v>38857</v>
          </cell>
          <cell r="M188">
            <v>39587</v>
          </cell>
          <cell r="N188" t="str">
            <v>40</v>
          </cell>
          <cell r="O188" t="str">
            <v>12</v>
          </cell>
          <cell r="P188" t="str">
            <v>ช่องแค</v>
          </cell>
          <cell r="Q188" t="str">
            <v>ตาคลี</v>
          </cell>
          <cell r="R188" t="str">
            <v>นครสวรรค์</v>
          </cell>
        </row>
        <row r="189">
          <cell r="D189" t="str">
            <v>H20-007</v>
          </cell>
          <cell r="E189" t="str">
            <v>สมหวัง</v>
          </cell>
          <cell r="F189" t="str">
            <v>ปรีชา</v>
          </cell>
          <cell r="G189" t="str">
            <v>หลำแพร</v>
          </cell>
          <cell r="H189" t="str">
            <v>ปรีชาฟาร์ม</v>
          </cell>
          <cell r="I189" t="str">
            <v>ปรีชาฟาร์ม</v>
          </cell>
          <cell r="J189" t="str">
            <v>Std Br 60140-009-260/2546(ต่ออายุ)</v>
          </cell>
          <cell r="K189" t="str">
            <v>กษ 02 22 06901 60070155 0</v>
          </cell>
          <cell r="L189">
            <v>38408</v>
          </cell>
          <cell r="M189">
            <v>39137</v>
          </cell>
          <cell r="N189" t="str">
            <v>95</v>
          </cell>
          <cell r="O189" t="str">
            <v>6</v>
          </cell>
          <cell r="P189" t="str">
            <v>พรมนิมิตร</v>
          </cell>
          <cell r="Q189" t="str">
            <v>ตาคลี</v>
          </cell>
          <cell r="R189" t="str">
            <v>นครสวรรค์</v>
          </cell>
        </row>
        <row r="190">
          <cell r="D190" t="str">
            <v>H20-010</v>
          </cell>
          <cell r="E190" t="str">
            <v>สมหวัง</v>
          </cell>
          <cell r="F190" t="str">
            <v xml:space="preserve">ธำรงค์ </v>
          </cell>
          <cell r="G190" t="str">
            <v>กิจสวัสดิ์</v>
          </cell>
          <cell r="H190" t="str">
            <v>สมหวังฟาร์ม 3</v>
          </cell>
          <cell r="I190" t="str">
            <v>สมหวังฟาร์ม3</v>
          </cell>
          <cell r="J190" t="str">
            <v>Std Br 15170-087-622/2546</v>
          </cell>
          <cell r="N190" t="str">
            <v>40</v>
          </cell>
          <cell r="O190" t="str">
            <v>1</v>
          </cell>
          <cell r="P190" t="str">
            <v>ดงดินแดง</v>
          </cell>
          <cell r="Q190" t="str">
            <v>หนองม่วง</v>
          </cell>
          <cell r="R190" t="str">
            <v>ลพบุรี</v>
          </cell>
        </row>
        <row r="191">
          <cell r="D191" t="str">
            <v>H20-011</v>
          </cell>
          <cell r="E191" t="str">
            <v>สมหวัง</v>
          </cell>
          <cell r="F191" t="str">
            <v>สมหวัง</v>
          </cell>
          <cell r="G191" t="str">
            <v>กิจสวัสดิ์</v>
          </cell>
          <cell r="H191" t="str">
            <v>หจก.สมหวังการเกษตร กรุ๊ป 2004</v>
          </cell>
          <cell r="I191" t="str">
            <v>หจก.สมหวังการเกษตร กรุ๊ป 2004</v>
          </cell>
          <cell r="J191" t="str">
            <v>รอ Std Br</v>
          </cell>
          <cell r="K191" t="str">
            <v>กษ 02 22 06901 16110326 0</v>
          </cell>
          <cell r="L191">
            <v>38751</v>
          </cell>
          <cell r="M191">
            <v>39480</v>
          </cell>
          <cell r="N191" t="str">
            <v>98</v>
          </cell>
          <cell r="O191" t="str">
            <v>1</v>
          </cell>
          <cell r="P191" t="str">
            <v>ดงดินแดง</v>
          </cell>
          <cell r="Q191" t="str">
            <v>หนองม่วง</v>
          </cell>
          <cell r="R191" t="str">
            <v>ลพบุรี</v>
          </cell>
        </row>
        <row r="192">
          <cell r="D192" t="str">
            <v>H20-012</v>
          </cell>
          <cell r="E192" t="str">
            <v>สมหวัง</v>
          </cell>
          <cell r="F192" t="str">
            <v>สมหวัง</v>
          </cell>
          <cell r="G192" t="str">
            <v>กิจสวัสดิ์</v>
          </cell>
          <cell r="H192" t="str">
            <v>หจก.สมหวังการเกษตรกรุ๊ป (2004)/2</v>
          </cell>
          <cell r="I192" t="str">
            <v>หจก.สมหวังการเกษตร กรุ๊ป 2004/2</v>
          </cell>
          <cell r="J192" t="str">
            <v>รอ Std Br</v>
          </cell>
          <cell r="K192" t="str">
            <v>กษ 02 22 06901 16110338 000</v>
          </cell>
          <cell r="L192">
            <v>38967</v>
          </cell>
          <cell r="M192">
            <v>39697</v>
          </cell>
          <cell r="N192" t="str">
            <v>98</v>
          </cell>
          <cell r="O192" t="str">
            <v>1</v>
          </cell>
          <cell r="P192" t="str">
            <v>ดงดินแดง</v>
          </cell>
          <cell r="Q192" t="str">
            <v>หนองม่วง</v>
          </cell>
          <cell r="R192" t="str">
            <v>ลพบุรี</v>
          </cell>
        </row>
        <row r="193">
          <cell r="D193" t="str">
            <v>H20-013</v>
          </cell>
          <cell r="E193" t="str">
            <v>สมหวัง</v>
          </cell>
          <cell r="F193" t="str">
            <v>สมหวัง</v>
          </cell>
          <cell r="G193" t="str">
            <v>กิจสวัสดิ์</v>
          </cell>
          <cell r="H193" t="str">
            <v>หจก.สมหวังการเกษตร กรุ๊ป 2004/3</v>
          </cell>
          <cell r="I193" t="str">
            <v>หจก.สมหวังการเกษตร กรุ๊ป 2004/3</v>
          </cell>
          <cell r="J193" t="str">
            <v>รอ Std Br</v>
          </cell>
          <cell r="P193" t="str">
            <v>ดงดินแดง</v>
          </cell>
          <cell r="Q193" t="str">
            <v>หนองม่วง</v>
          </cell>
          <cell r="R193" t="str">
            <v>ลพบุรี</v>
          </cell>
        </row>
        <row r="194">
          <cell r="D194" t="str">
            <v>H20-014</v>
          </cell>
          <cell r="E194" t="str">
            <v>สมหวัง</v>
          </cell>
          <cell r="F194" t="str">
            <v>ฉันท์</v>
          </cell>
          <cell r="G194" t="str">
            <v>กลั่นประเสริฐ</v>
          </cell>
          <cell r="H194" t="str">
            <v>กลั่นประเสริฐฟาร์ม 2</v>
          </cell>
          <cell r="I194" t="str">
            <v>กลั่นประเสริฐ</v>
          </cell>
          <cell r="J194" t="str">
            <v>รอ Std Br</v>
          </cell>
          <cell r="N194" t="str">
            <v>292</v>
          </cell>
          <cell r="O194" t="str">
            <v>2</v>
          </cell>
          <cell r="P194" t="str">
            <v>เขาชายธง</v>
          </cell>
          <cell r="Q194" t="str">
            <v>ตากฟ้า</v>
          </cell>
          <cell r="R194" t="str">
            <v>นครสวรรค์</v>
          </cell>
        </row>
        <row r="195">
          <cell r="D195" t="str">
            <v>H21-001</v>
          </cell>
          <cell r="E195" t="str">
            <v>พงษ์ไพบูลย์</v>
          </cell>
          <cell r="F195" t="str">
            <v xml:space="preserve">พงษ์พจน์ </v>
          </cell>
          <cell r="G195" t="str">
            <v>ชนะชัยไพบูลย์</v>
          </cell>
          <cell r="H195" t="str">
            <v>พงษ์ไพบูลย์ฟาร์ม1</v>
          </cell>
          <cell r="I195" t="str">
            <v>พงษ์ไพบูลย์1</v>
          </cell>
          <cell r="J195" t="str">
            <v>Std Br 60220-003-066/2545</v>
          </cell>
          <cell r="N195" t="str">
            <v>999</v>
          </cell>
          <cell r="O195" t="str">
            <v>5</v>
          </cell>
          <cell r="P195" t="str">
            <v>โคกเดื่อ</v>
          </cell>
          <cell r="Q195" t="str">
            <v>ไพสาลี</v>
          </cell>
          <cell r="R195" t="str">
            <v>นครสวรรค์</v>
          </cell>
        </row>
        <row r="196">
          <cell r="D196" t="str">
            <v>H21-002</v>
          </cell>
          <cell r="E196" t="str">
            <v>พงษ์ไพบูลย์</v>
          </cell>
          <cell r="F196" t="str">
            <v xml:space="preserve">พงษ์พจน์ </v>
          </cell>
          <cell r="G196" t="str">
            <v>ชนะชัยไพบูลย์</v>
          </cell>
          <cell r="H196" t="str">
            <v>พงษ์ไพบูลย์ฟาร์ม2</v>
          </cell>
          <cell r="I196" t="str">
            <v>พงษ์ไพบูลย์2</v>
          </cell>
          <cell r="J196" t="str">
            <v>Std Br 15170-086-616/2546</v>
          </cell>
          <cell r="N196">
            <v>1</v>
          </cell>
          <cell r="O196">
            <v>5</v>
          </cell>
          <cell r="P196" t="str">
            <v>ดงดินแดง</v>
          </cell>
          <cell r="Q196" t="str">
            <v>หนองม่วง</v>
          </cell>
          <cell r="R196" t="str">
            <v>ลพบุรี</v>
          </cell>
        </row>
        <row r="197">
          <cell r="D197" t="str">
            <v>H21-015</v>
          </cell>
          <cell r="E197" t="str">
            <v>พงษ์ไพบูลย์</v>
          </cell>
          <cell r="F197" t="str">
            <v>พยุงศักดิ์</v>
          </cell>
          <cell r="G197" t="str">
            <v>จุ้ยด้วง</v>
          </cell>
          <cell r="H197" t="str">
            <v>พยุงศักดิ์ฟาร์ม</v>
          </cell>
          <cell r="I197" t="str">
            <v>พยุงศักดิ์ฟาร์ม</v>
          </cell>
          <cell r="J197" t="str">
            <v>Std Br 60160-025-149/2545</v>
          </cell>
          <cell r="N197" t="str">
            <v>118/2</v>
          </cell>
          <cell r="O197">
            <v>3</v>
          </cell>
          <cell r="P197" t="str">
            <v>ทำนบ</v>
          </cell>
          <cell r="Q197" t="str">
            <v>ท่าตะโก</v>
          </cell>
          <cell r="R197" t="str">
            <v>นครสวรรค์</v>
          </cell>
        </row>
        <row r="198">
          <cell r="D198" t="str">
            <v>H29-001</v>
          </cell>
          <cell r="E198" t="str">
            <v>ส.สุภาวรรณ</v>
          </cell>
          <cell r="F198" t="str">
            <v>สุภาวรรณ 1</v>
          </cell>
          <cell r="G198" t="str">
            <v>พวงดี</v>
          </cell>
          <cell r="H198" t="str">
            <v>ส.สุภาวรรณฟาร์ม</v>
          </cell>
          <cell r="I198" t="str">
            <v>สุภาวรรณ 1</v>
          </cell>
          <cell r="J198" t="str">
            <v>Std Br 60140-032-009/2544(ต่ออายุ)</v>
          </cell>
          <cell r="K198" t="str">
            <v>กษ 02 22 06901 60070009 0</v>
          </cell>
          <cell r="L198">
            <v>38620</v>
          </cell>
          <cell r="M198">
            <v>39349</v>
          </cell>
          <cell r="N198" t="str">
            <v>14</v>
          </cell>
          <cell r="O198" t="str">
            <v>5</v>
          </cell>
          <cell r="P198" t="str">
            <v>หนองโพ</v>
          </cell>
          <cell r="Q198" t="str">
            <v>ตาคลี</v>
          </cell>
          <cell r="R198" t="str">
            <v>นครสวรรค์</v>
          </cell>
        </row>
        <row r="199">
          <cell r="D199" t="str">
            <v>H29-002</v>
          </cell>
          <cell r="E199" t="str">
            <v>ส.สุภาวรรณ</v>
          </cell>
          <cell r="F199" t="str">
            <v>สุภาวรรณ 2</v>
          </cell>
          <cell r="G199" t="str">
            <v>พวงดี</v>
          </cell>
          <cell r="H199" t="str">
            <v>พวงดีฟาร์ม</v>
          </cell>
          <cell r="I199" t="str">
            <v>พวงดีฟาร์ม</v>
          </cell>
          <cell r="J199" t="str">
            <v>Std Br 60190-032-198/2545(ต่ออายุ)</v>
          </cell>
          <cell r="K199" t="str">
            <v>กษ 02 22 06901 60120115 000</v>
          </cell>
          <cell r="L199">
            <v>39062</v>
          </cell>
          <cell r="M199">
            <v>39762</v>
          </cell>
          <cell r="N199" t="str">
            <v>69</v>
          </cell>
          <cell r="O199" t="str">
            <v>7</v>
          </cell>
          <cell r="P199" t="str">
            <v>สุขสำราญ</v>
          </cell>
          <cell r="Q199" t="str">
            <v>ตากฟ้า</v>
          </cell>
          <cell r="R199" t="str">
            <v>นครสวรรค์</v>
          </cell>
        </row>
        <row r="200">
          <cell r="D200" t="str">
            <v>H29-003</v>
          </cell>
          <cell r="E200" t="str">
            <v>ส.สุภาวรรณ</v>
          </cell>
          <cell r="F200" t="str">
            <v>บุญส่ง</v>
          </cell>
          <cell r="G200" t="str">
            <v>ภูเขียว</v>
          </cell>
          <cell r="H200" t="str">
            <v>บุญส่งฟาร์ม</v>
          </cell>
          <cell r="I200" t="str">
            <v>บุญส่ง</v>
          </cell>
          <cell r="J200" t="str">
            <v>Std Br 60190-006-093/2545(ต่อายุ)</v>
          </cell>
          <cell r="K200" t="str">
            <v>กษ 02 22 06901 60120057 000</v>
          </cell>
          <cell r="L200">
            <v>38908</v>
          </cell>
          <cell r="M200">
            <v>39638</v>
          </cell>
          <cell r="N200" t="str">
            <v>126</v>
          </cell>
          <cell r="O200" t="str">
            <v>7</v>
          </cell>
          <cell r="P200" t="str">
            <v>ตากฟ้า</v>
          </cell>
          <cell r="Q200" t="str">
            <v>ตากฟ้า</v>
          </cell>
          <cell r="R200" t="str">
            <v>นครสวรรค์</v>
          </cell>
        </row>
        <row r="201">
          <cell r="D201" t="str">
            <v>H29-006</v>
          </cell>
          <cell r="E201" t="str">
            <v>ส.สุภาวรรณ</v>
          </cell>
          <cell r="F201" t="str">
            <v>ประสิทธิ์</v>
          </cell>
          <cell r="G201" t="str">
            <v>ปันสุรินทร์</v>
          </cell>
          <cell r="H201" t="str">
            <v>ประสิทธิ์ฟาร์ม</v>
          </cell>
          <cell r="I201" t="str">
            <v>ประสิทธิ์</v>
          </cell>
          <cell r="J201" t="str">
            <v>Std Br 17110-005-031/2545</v>
          </cell>
          <cell r="K201" t="str">
            <v>กษ 02 22 06901 18020020 0</v>
          </cell>
          <cell r="L201">
            <v>38155</v>
          </cell>
          <cell r="M201">
            <v>38884</v>
          </cell>
          <cell r="N201" t="str">
            <v>176</v>
          </cell>
          <cell r="O201">
            <v>3</v>
          </cell>
          <cell r="P201" t="str">
            <v>วัดโคก</v>
          </cell>
          <cell r="Q201" t="str">
            <v>มโนรม</v>
          </cell>
          <cell r="R201" t="str">
            <v>ชัยนาท</v>
          </cell>
        </row>
        <row r="202">
          <cell r="D202" t="str">
            <v>H29-007</v>
          </cell>
          <cell r="E202" t="str">
            <v>ส.สุภาวรรณ</v>
          </cell>
          <cell r="F202" t="str">
            <v>ชูพงษ์</v>
          </cell>
          <cell r="G202" t="str">
            <v>มูลโพธิ์</v>
          </cell>
          <cell r="H202" t="str">
            <v>ภัทรพงษ์ฟาร์ม</v>
          </cell>
          <cell r="I202" t="str">
            <v>ภัทรพงษ์ฟาร์ม</v>
          </cell>
          <cell r="J202" t="str">
            <v>Std Br 60130-035-258/2546</v>
          </cell>
          <cell r="N202" t="str">
            <v>11/4</v>
          </cell>
          <cell r="O202" t="str">
            <v>4</v>
          </cell>
          <cell r="P202" t="str">
            <v>ท่าน้ำอ้อย</v>
          </cell>
          <cell r="Q202" t="str">
            <v>พยุหคีรี</v>
          </cell>
          <cell r="R202" t="str">
            <v>นครสวรรค์</v>
          </cell>
        </row>
        <row r="203">
          <cell r="D203" t="str">
            <v>H29-008</v>
          </cell>
          <cell r="E203" t="str">
            <v>ส.สุภาวรรณ</v>
          </cell>
          <cell r="F203" t="str">
            <v>อรปรียา</v>
          </cell>
          <cell r="G203" t="str">
            <v>ยิ้มสำราญ</v>
          </cell>
          <cell r="H203" t="str">
            <v>อรปรียาฟาร์ม</v>
          </cell>
          <cell r="I203" t="str">
            <v>อรปรียา</v>
          </cell>
          <cell r="J203" t="str">
            <v>Std Br 60140-086-259/2546</v>
          </cell>
          <cell r="N203" t="str">
            <v>72/2</v>
          </cell>
          <cell r="O203" t="str">
            <v>4</v>
          </cell>
          <cell r="P203" t="str">
            <v>หัวหวาย</v>
          </cell>
          <cell r="Q203" t="str">
            <v>ตาคลี</v>
          </cell>
          <cell r="R203" t="str">
            <v>นครสวรรค์</v>
          </cell>
        </row>
        <row r="204">
          <cell r="D204" t="str">
            <v>H29-010</v>
          </cell>
          <cell r="E204" t="str">
            <v>ส.สุภาวรรณ</v>
          </cell>
          <cell r="F204" t="str">
            <v>ทวีสิน</v>
          </cell>
          <cell r="G204" t="str">
            <v>เลิศบารมี</v>
          </cell>
          <cell r="H204" t="str">
            <v>เลิศบารมีฟาร์ม</v>
          </cell>
          <cell r="I204" t="str">
            <v>เลิศบารมีฟาร์ม</v>
          </cell>
          <cell r="J204" t="str">
            <v>Std Br 60160-023-103/2545(ต่ออายุ)</v>
          </cell>
          <cell r="N204" t="str">
            <v>13</v>
          </cell>
          <cell r="O204" t="str">
            <v>1</v>
          </cell>
          <cell r="P204" t="str">
            <v>วังใหญ่</v>
          </cell>
          <cell r="Q204" t="str">
            <v>ท่าตะโก</v>
          </cell>
          <cell r="R204" t="str">
            <v>นครสวรรค์</v>
          </cell>
        </row>
        <row r="205">
          <cell r="D205" t="str">
            <v>H29-011</v>
          </cell>
          <cell r="E205" t="str">
            <v>ส.สุภาวรรณ</v>
          </cell>
          <cell r="F205" t="str">
            <v>พงษ์พัฒน์</v>
          </cell>
          <cell r="G205" t="str">
            <v>ดวงตาทิพย์</v>
          </cell>
          <cell r="H205" t="str">
            <v>วิจิตรฟาร์ม</v>
          </cell>
          <cell r="I205" t="str">
            <v>วิจิตรฟาร์ม</v>
          </cell>
          <cell r="J205" t="str">
            <v>Std Br 60160-003-147/2545(ต่ออายุ)</v>
          </cell>
          <cell r="N205" t="str">
            <v>8/4</v>
          </cell>
          <cell r="O205" t="str">
            <v>4</v>
          </cell>
          <cell r="P205" t="str">
            <v>สายลำโพง</v>
          </cell>
          <cell r="Q205" t="str">
            <v>ท่าตะโก</v>
          </cell>
          <cell r="R205" t="str">
            <v>นครสวรรค์</v>
          </cell>
        </row>
        <row r="206">
          <cell r="D206" t="str">
            <v>H31-002</v>
          </cell>
          <cell r="E206" t="str">
            <v>วานิช</v>
          </cell>
          <cell r="F206" t="str">
            <v>จักริช</v>
          </cell>
          <cell r="G206" t="str">
            <v>กรมกอง</v>
          </cell>
          <cell r="H206" t="str">
            <v>จักรวาล</v>
          </cell>
          <cell r="I206" t="str">
            <v>จักรวาล</v>
          </cell>
          <cell r="J206" t="str">
            <v>Std Br 17120-019-053/2545</v>
          </cell>
          <cell r="N206" t="str">
            <v>9</v>
          </cell>
          <cell r="O206" t="str">
            <v>4</v>
          </cell>
          <cell r="P206" t="str">
            <v>หนองมะโมง</v>
          </cell>
          <cell r="Q206" t="str">
            <v>กิ่ง อ. หนองมะโมง</v>
          </cell>
          <cell r="R206" t="str">
            <v>ชัยนาท</v>
          </cell>
        </row>
        <row r="207">
          <cell r="D207" t="str">
            <v>H31-003</v>
          </cell>
          <cell r="E207" t="str">
            <v>วานิช</v>
          </cell>
          <cell r="F207" t="str">
            <v xml:space="preserve">สุทัศน์  </v>
          </cell>
          <cell r="G207" t="str">
            <v>วงษ์วานิช</v>
          </cell>
          <cell r="H207" t="str">
            <v>วานิช 2</v>
          </cell>
          <cell r="I207" t="str">
            <v>วานิช  2</v>
          </cell>
          <cell r="J207" t="str">
            <v>Std Br 17120-029-114/2546</v>
          </cell>
          <cell r="K207" t="str">
            <v>กษ 02 22 06901 18070057 0</v>
          </cell>
          <cell r="L207">
            <v>38453</v>
          </cell>
          <cell r="M207">
            <v>39182</v>
          </cell>
          <cell r="N207">
            <v>125</v>
          </cell>
          <cell r="O207">
            <v>4</v>
          </cell>
          <cell r="P207" t="str">
            <v>สะพานหิน</v>
          </cell>
          <cell r="Q207" t="str">
            <v>วัดสิงห์</v>
          </cell>
          <cell r="R207" t="str">
            <v>ชัยนาท</v>
          </cell>
        </row>
        <row r="208">
          <cell r="D208" t="str">
            <v>H31-004</v>
          </cell>
          <cell r="E208" t="str">
            <v>วานิช</v>
          </cell>
          <cell r="F208" t="str">
            <v>ประสิทธิ์</v>
          </cell>
          <cell r="G208" t="str">
            <v>สุตตสันต์</v>
          </cell>
          <cell r="H208" t="str">
            <v>ประสิทธิ์ฟาร์ม</v>
          </cell>
          <cell r="I208" t="str">
            <v>ประสิทธิ์ฟาร์ม</v>
          </cell>
          <cell r="J208" t="str">
            <v>Std Br 17120-013-032/2545</v>
          </cell>
          <cell r="N208" t="str">
            <v>60</v>
          </cell>
          <cell r="O208">
            <v>5</v>
          </cell>
          <cell r="P208" t="str">
            <v>สะพานหิน</v>
          </cell>
          <cell r="Q208" t="str">
            <v>หนองมะโมง</v>
          </cell>
          <cell r="R208" t="str">
            <v>ชัยนาท</v>
          </cell>
        </row>
        <row r="209">
          <cell r="D209" t="str">
            <v>H31-005</v>
          </cell>
          <cell r="E209" t="str">
            <v>วานิช</v>
          </cell>
          <cell r="F209" t="str">
            <v>นเรศ</v>
          </cell>
          <cell r="G209" t="str">
            <v>แสงรัศมี</v>
          </cell>
          <cell r="H209" t="str">
            <v>แสงรัศมีฟาร์ม</v>
          </cell>
          <cell r="I209" t="str">
            <v>แสงรัศมีฟาร์ม</v>
          </cell>
          <cell r="J209" t="str">
            <v>รอ Std Br</v>
          </cell>
          <cell r="K209" t="str">
            <v>กษ 02 22 06901 18070084 0</v>
          </cell>
          <cell r="L209">
            <v>38728</v>
          </cell>
          <cell r="M209">
            <v>39457</v>
          </cell>
          <cell r="N209">
            <v>48</v>
          </cell>
          <cell r="O209">
            <v>9</v>
          </cell>
          <cell r="P209" t="str">
            <v>สะพานหิน</v>
          </cell>
          <cell r="Q209" t="str">
            <v>กิ่ง อ. หนองมะโมง</v>
          </cell>
          <cell r="R209" t="str">
            <v>ชัยนาท</v>
          </cell>
        </row>
        <row r="210">
          <cell r="D210" t="str">
            <v>H32-001</v>
          </cell>
          <cell r="E210" t="str">
            <v>บัญดิฒ</v>
          </cell>
          <cell r="F210" t="str">
            <v>ทนงศักดิ์</v>
          </cell>
          <cell r="G210" t="str">
            <v>ดอนเวียงจันทร์</v>
          </cell>
          <cell r="H210" t="str">
            <v>บัญดิฒฟาร์ม</v>
          </cell>
          <cell r="I210" t="str">
            <v>บัญดิฒ</v>
          </cell>
          <cell r="J210" t="str">
            <v>Std Br 60190-027-249/2545(ต่ออายุ)</v>
          </cell>
          <cell r="K210" t="str">
            <v>กษ 02 22 06901 60120146 0</v>
          </cell>
          <cell r="L210">
            <v>38344</v>
          </cell>
          <cell r="M210">
            <v>39073</v>
          </cell>
          <cell r="N210" t="str">
            <v>212</v>
          </cell>
          <cell r="O210" t="str">
            <v>8</v>
          </cell>
          <cell r="P210" t="str">
            <v>อุดมธัญญา</v>
          </cell>
          <cell r="Q210" t="str">
            <v>ตากฟ้า</v>
          </cell>
          <cell r="R210" t="str">
            <v>นครสวรรค์</v>
          </cell>
        </row>
        <row r="211">
          <cell r="D211" t="str">
            <v>H33-001</v>
          </cell>
          <cell r="E211" t="str">
            <v>สมใจนึกฟาร์ม</v>
          </cell>
          <cell r="F211" t="str">
            <v>ชยุตพงศ์</v>
          </cell>
          <cell r="G211" t="str">
            <v>พวงทอง</v>
          </cell>
          <cell r="H211" t="str">
            <v>พยับฟาร์ม</v>
          </cell>
          <cell r="I211" t="str">
            <v>สมใจนึกฟาร์ม</v>
          </cell>
          <cell r="J211" t="str">
            <v>Std Br 17130-070-030/2545</v>
          </cell>
          <cell r="N211" t="str">
            <v>33</v>
          </cell>
          <cell r="O211" t="str">
            <v>11</v>
          </cell>
          <cell r="P211" t="str">
            <v>วังไก่เถื่อน</v>
          </cell>
          <cell r="Q211" t="str">
            <v>หันคา</v>
          </cell>
          <cell r="R211" t="str">
            <v>ชัยนาท</v>
          </cell>
        </row>
        <row r="212">
          <cell r="D212" t="str">
            <v>H34-001</v>
          </cell>
          <cell r="E212" t="str">
            <v>สุชิน</v>
          </cell>
          <cell r="F212" t="str">
            <v>สุชิน</v>
          </cell>
          <cell r="G212" t="str">
            <v>เดชะ</v>
          </cell>
          <cell r="H212" t="str">
            <v>สุชินฟาร์ม</v>
          </cell>
          <cell r="I212" t="str">
            <v>สุชินฟาร์ม</v>
          </cell>
          <cell r="J212" t="str">
            <v>Std Br 60160-007-050/2545(ต่ออายุ)</v>
          </cell>
          <cell r="N212" t="str">
            <v>66/7</v>
          </cell>
          <cell r="O212" t="str">
            <v>11</v>
          </cell>
          <cell r="P212" t="str">
            <v>สายลำโพง</v>
          </cell>
          <cell r="Q212" t="str">
            <v>ท่าตะโก</v>
          </cell>
          <cell r="R212" t="str">
            <v>นครสวรรค์</v>
          </cell>
        </row>
        <row r="213">
          <cell r="D213" t="str">
            <v>I15-001</v>
          </cell>
          <cell r="E213" t="str">
            <v>สุรวิชญ์</v>
          </cell>
          <cell r="F213" t="str">
            <v>สุรวิชญ์</v>
          </cell>
          <cell r="G213" t="str">
            <v>มหามาตย์</v>
          </cell>
          <cell r="H213" t="str">
            <v>สุรวิชญ์</v>
          </cell>
          <cell r="I213" t="str">
            <v>สุรวิชญ์</v>
          </cell>
          <cell r="J213" t="str">
            <v>Std Br 31210-026-119/2546</v>
          </cell>
          <cell r="N213">
            <v>115</v>
          </cell>
          <cell r="O213">
            <v>6</v>
          </cell>
          <cell r="P213" t="str">
            <v>โคกสูง</v>
          </cell>
          <cell r="Q213" t="str">
            <v>หนองกี่</v>
          </cell>
          <cell r="R213" t="str">
            <v>บุรีรัมย์</v>
          </cell>
        </row>
        <row r="214">
          <cell r="D214" t="str">
            <v>I19-005</v>
          </cell>
          <cell r="E214" t="str">
            <v>วีณา</v>
          </cell>
          <cell r="F214" t="str">
            <v xml:space="preserve">กิมจู  </v>
          </cell>
          <cell r="G214" t="str">
            <v>ตั้นวิเศษ</v>
          </cell>
          <cell r="H214" t="str">
            <v>กิมจูฟาร์ม</v>
          </cell>
          <cell r="I214" t="str">
            <v xml:space="preserve">กิมจู  </v>
          </cell>
          <cell r="J214" t="str">
            <v>Std Br 20190-085-364/2545(ต่ออายุ)</v>
          </cell>
          <cell r="K214" t="str">
            <v>กษ 02 22 06901 20030327 000</v>
          </cell>
          <cell r="L214">
            <v>38972</v>
          </cell>
          <cell r="M214">
            <v>39702</v>
          </cell>
          <cell r="N214" t="str">
            <v>113</v>
          </cell>
          <cell r="O214" t="str">
            <v>2</v>
          </cell>
          <cell r="P214" t="str">
            <v>เขาซก</v>
          </cell>
          <cell r="Q214" t="str">
            <v>หนองใหญ่</v>
          </cell>
          <cell r="R214" t="str">
            <v>ชลบุรี</v>
          </cell>
        </row>
        <row r="215">
          <cell r="D215" t="str">
            <v>I19-006</v>
          </cell>
          <cell r="E215" t="str">
            <v>วีณา</v>
          </cell>
          <cell r="F215" t="str">
            <v xml:space="preserve">อำนาจ  </v>
          </cell>
          <cell r="G215" t="str">
            <v>พูลขำ</v>
          </cell>
          <cell r="H215" t="str">
            <v>อำนาจฟาร์ม</v>
          </cell>
          <cell r="I215" t="str">
            <v xml:space="preserve">อำนาจ  </v>
          </cell>
          <cell r="J215" t="str">
            <v>Std Br 20270-268-699/2545(ต่ออายุ)</v>
          </cell>
          <cell r="K215" t="str">
            <v>กษ 02 22 06901 20100635 0</v>
          </cell>
          <cell r="L215">
            <v>38327</v>
          </cell>
          <cell r="M215">
            <v>39056</v>
          </cell>
          <cell r="N215" t="str">
            <v>163</v>
          </cell>
          <cell r="O215">
            <v>7</v>
          </cell>
          <cell r="P215" t="str">
            <v>ธาตุทอง</v>
          </cell>
          <cell r="Q215" t="str">
            <v>บ่อทอง</v>
          </cell>
          <cell r="R215" t="str">
            <v>ชลบุรี</v>
          </cell>
        </row>
        <row r="216">
          <cell r="D216" t="str">
            <v>I19-010</v>
          </cell>
          <cell r="E216" t="str">
            <v>วีณา</v>
          </cell>
          <cell r="F216" t="str">
            <v>วิโรจน์</v>
          </cell>
          <cell r="G216" t="str">
            <v>รัตนศรีสอางค์</v>
          </cell>
          <cell r="H216" t="str">
            <v>สายหยุดฟาร์ม</v>
          </cell>
          <cell r="I216" t="str">
            <v>สายหยุด</v>
          </cell>
          <cell r="J216" t="str">
            <v>Std Br 20170-158-635/2545(ต่ออายุ)</v>
          </cell>
          <cell r="N216" t="str">
            <v>35</v>
          </cell>
          <cell r="O216">
            <v>1</v>
          </cell>
          <cell r="P216" t="str">
            <v>หนองไผ่แก้ว</v>
          </cell>
          <cell r="Q216" t="str">
            <v>บ้านบึง</v>
          </cell>
          <cell r="R216" t="str">
            <v>ชลบุรี</v>
          </cell>
        </row>
        <row r="217">
          <cell r="D217" t="str">
            <v>I19-011</v>
          </cell>
          <cell r="E217" t="str">
            <v>วีณา</v>
          </cell>
          <cell r="F217" t="str">
            <v>บุญสม</v>
          </cell>
          <cell r="G217" t="str">
            <v>แซ่เตียว</v>
          </cell>
          <cell r="H217" t="str">
            <v>อู๋ฟาร์ม</v>
          </cell>
          <cell r="I217" t="str">
            <v>อู๋ฟาร์ม</v>
          </cell>
          <cell r="J217" t="str">
            <v>Std Br 20190-066-846/2545</v>
          </cell>
          <cell r="K217" t="str">
            <v>กษ 02 22 06901 20030779 000</v>
          </cell>
          <cell r="L217">
            <v>38961</v>
          </cell>
          <cell r="M217">
            <v>39691</v>
          </cell>
          <cell r="N217" t="str">
            <v>725/2</v>
          </cell>
          <cell r="O217" t="str">
            <v>5</v>
          </cell>
          <cell r="P217" t="str">
            <v>หนองใหญ่</v>
          </cell>
          <cell r="Q217" t="str">
            <v>หนองใหญ่</v>
          </cell>
          <cell r="R217" t="str">
            <v>ชลบุรี</v>
          </cell>
        </row>
        <row r="218">
          <cell r="D218" t="str">
            <v>I19-013</v>
          </cell>
          <cell r="E218" t="str">
            <v>วีณา</v>
          </cell>
          <cell r="F218" t="str">
            <v>วีณา</v>
          </cell>
          <cell r="G218" t="str">
            <v>รัตนศรีสอางค์</v>
          </cell>
          <cell r="H218" t="str">
            <v>วีณาฟาร์ม</v>
          </cell>
          <cell r="I218" t="str">
            <v>วีณาฟาร์ม</v>
          </cell>
          <cell r="J218" t="str">
            <v>Std Br 20190-082-462/2545(ต่ออายุ)</v>
          </cell>
          <cell r="K218" t="str">
            <v>กษ 02 22 06901 20030410 0</v>
          </cell>
          <cell r="L218">
            <v>38838</v>
          </cell>
          <cell r="M218">
            <v>39568</v>
          </cell>
          <cell r="N218" t="str">
            <v>35</v>
          </cell>
          <cell r="O218" t="str">
            <v>5</v>
          </cell>
          <cell r="P218" t="str">
            <v>หนองเสือช้าง</v>
          </cell>
          <cell r="Q218" t="str">
            <v>หนองใหญ่</v>
          </cell>
          <cell r="R218" t="str">
            <v>ชลบุรี</v>
          </cell>
        </row>
        <row r="219">
          <cell r="D219" t="str">
            <v>I19-014</v>
          </cell>
          <cell r="E219" t="str">
            <v>วีณา</v>
          </cell>
          <cell r="F219" t="str">
            <v>วิโรจน์</v>
          </cell>
          <cell r="G219" t="str">
            <v>รัตนศรีสอางค์</v>
          </cell>
          <cell r="H219" t="str">
            <v>เนี้ยวฟาร์ม</v>
          </cell>
          <cell r="I219" t="str">
            <v>เนี้ยวฟาร์ม</v>
          </cell>
          <cell r="J219" t="str">
            <v>รอ Std Br</v>
          </cell>
          <cell r="K219" t="str">
            <v>กษ 02 22 06901 20030974 0</v>
          </cell>
          <cell r="L219">
            <v>38796</v>
          </cell>
          <cell r="M219">
            <v>39526</v>
          </cell>
          <cell r="N219" t="str">
            <v>757</v>
          </cell>
          <cell r="O219" t="str">
            <v>2</v>
          </cell>
          <cell r="P219" t="str">
            <v>หนองใหญ่</v>
          </cell>
          <cell r="Q219" t="str">
            <v>หนองใหญ่</v>
          </cell>
          <cell r="R219" t="str">
            <v>ชลบุรี</v>
          </cell>
        </row>
        <row r="220">
          <cell r="D220" t="str">
            <v>I19-015</v>
          </cell>
          <cell r="E220" t="str">
            <v>วีณา</v>
          </cell>
          <cell r="F220" t="str">
            <v>วีณา</v>
          </cell>
          <cell r="G220" t="str">
            <v>รัตนศรีสอางค์</v>
          </cell>
          <cell r="H220" t="str">
            <v>บึงตาต้าฟาร์ม</v>
          </cell>
          <cell r="I220" t="str">
            <v>บึงตาต้าฟาร์ม</v>
          </cell>
          <cell r="J220" t="str">
            <v>รอ Std Br</v>
          </cell>
          <cell r="K220" t="str">
            <v>กษ 02 22 06901 21060183 0</v>
          </cell>
          <cell r="L220">
            <v>38430</v>
          </cell>
          <cell r="M220">
            <v>39159</v>
          </cell>
          <cell r="N220" t="str">
            <v>121</v>
          </cell>
          <cell r="O220" t="str">
            <v>2</v>
          </cell>
          <cell r="P220" t="str">
            <v>หนองไร่</v>
          </cell>
          <cell r="Q220" t="str">
            <v>ปลวกแดง</v>
          </cell>
          <cell r="R220" t="str">
            <v>ระยอง</v>
          </cell>
        </row>
        <row r="221">
          <cell r="D221" t="str">
            <v>I38-001</v>
          </cell>
          <cell r="E221" t="str">
            <v>นิตยา</v>
          </cell>
          <cell r="F221" t="str">
            <v>บุญนาค</v>
          </cell>
          <cell r="G221" t="str">
            <v>แก่นสาร</v>
          </cell>
          <cell r="H221" t="str">
            <v>นิตยาฟาร์ม</v>
          </cell>
          <cell r="I221" t="str">
            <v>นิตยา</v>
          </cell>
          <cell r="J221" t="str">
            <v>Std Br 18000-002-006/2544(ต่ออายุ)</v>
          </cell>
          <cell r="N221">
            <v>18</v>
          </cell>
          <cell r="O221">
            <v>7</v>
          </cell>
          <cell r="P221" t="str">
            <v>โคกสว่าง</v>
          </cell>
          <cell r="Q221" t="str">
            <v>เมือง</v>
          </cell>
          <cell r="R221" t="str">
            <v>สระบุรี</v>
          </cell>
        </row>
        <row r="222">
          <cell r="D222" t="str">
            <v>I42-001</v>
          </cell>
          <cell r="E222" t="str">
            <v>สมนึกฟาร์ม</v>
          </cell>
          <cell r="F222" t="str">
            <v>สมนึก</v>
          </cell>
          <cell r="G222" t="str">
            <v>สว่างใจ</v>
          </cell>
          <cell r="H222" t="str">
            <v>สมนึกฟาร์ม</v>
          </cell>
          <cell r="I222" t="str">
            <v>สมนึกฟาร์ม</v>
          </cell>
          <cell r="J222" t="str">
            <v>Std Br 67170-013-227/2545</v>
          </cell>
          <cell r="N222">
            <v>160</v>
          </cell>
          <cell r="O222">
            <v>3</v>
          </cell>
          <cell r="P222" t="str">
            <v>โคกสะอาด</v>
          </cell>
          <cell r="Q222" t="str">
            <v>ศรีเทพ</v>
          </cell>
          <cell r="R222" t="str">
            <v>เพชรบูรณ์</v>
          </cell>
        </row>
        <row r="223">
          <cell r="D223" t="str">
            <v>I43-002</v>
          </cell>
          <cell r="E223" t="str">
            <v>ชูวิทย์</v>
          </cell>
          <cell r="F223" t="str">
            <v>วีระชัย</v>
          </cell>
          <cell r="G223" t="str">
            <v>จึงธนสมบุรณ์</v>
          </cell>
          <cell r="H223" t="str">
            <v>สันติฟาร์ม</v>
          </cell>
          <cell r="I223" t="str">
            <v>สันติ</v>
          </cell>
          <cell r="J223" t="str">
            <v>Std Br 31170-003-131/2545</v>
          </cell>
          <cell r="K223" t="str">
            <v>กษ 02 22 06901 31060131 000</v>
          </cell>
          <cell r="L223">
            <v>38889</v>
          </cell>
          <cell r="M223">
            <v>39619</v>
          </cell>
          <cell r="N223" t="str">
            <v>258</v>
          </cell>
          <cell r="O223" t="str">
            <v>10</v>
          </cell>
          <cell r="P223" t="str">
            <v>สำโรงใหม่</v>
          </cell>
          <cell r="Q223" t="str">
            <v>ละหานทราย</v>
          </cell>
          <cell r="R223" t="str">
            <v>บุรีรัมย์</v>
          </cell>
        </row>
        <row r="224">
          <cell r="D224" t="str">
            <v>I43-004</v>
          </cell>
          <cell r="E224" t="str">
            <v>ชูวิทย์</v>
          </cell>
          <cell r="F224" t="str">
            <v>ประดับ</v>
          </cell>
          <cell r="G224" t="str">
            <v xml:space="preserve"> เขียวแก่</v>
          </cell>
          <cell r="H224" t="str">
            <v>ประดับฟาร์ม</v>
          </cell>
          <cell r="I224" t="str">
            <v>ประดับ</v>
          </cell>
          <cell r="J224" t="str">
            <v>Std Br 31170-020-121/2545</v>
          </cell>
          <cell r="K224" t="str">
            <v>กษ 02 22 06901 31060121 000</v>
          </cell>
          <cell r="L224">
            <v>38919</v>
          </cell>
          <cell r="M224">
            <v>39649</v>
          </cell>
          <cell r="N224" t="str">
            <v>242</v>
          </cell>
          <cell r="O224" t="str">
            <v>9</v>
          </cell>
          <cell r="P224" t="str">
            <v>ละหานทราย</v>
          </cell>
          <cell r="Q224" t="str">
            <v>ละหานทราย</v>
          </cell>
          <cell r="R224" t="str">
            <v>บุรีรัมย์</v>
          </cell>
        </row>
        <row r="225">
          <cell r="D225" t="str">
            <v>I43-006</v>
          </cell>
          <cell r="E225" t="str">
            <v>ชูวิทย์</v>
          </cell>
          <cell r="F225" t="str">
            <v>สัญชัย</v>
          </cell>
          <cell r="G225" t="str">
            <v>อึ้งอรุณ</v>
          </cell>
          <cell r="H225" t="str">
            <v>สัญชัยฟาร์ม2</v>
          </cell>
          <cell r="I225" t="str">
            <v>สัญชัย2</v>
          </cell>
          <cell r="J225" t="str">
            <v>Std Br 32180-004-038/2546</v>
          </cell>
          <cell r="O225" t="str">
            <v>10</v>
          </cell>
          <cell r="P225" t="str">
            <v>จอมพระ</v>
          </cell>
          <cell r="Q225" t="str">
            <v>จอมพระ</v>
          </cell>
          <cell r="R225" t="str">
            <v>สุรินทร์</v>
          </cell>
        </row>
        <row r="226">
          <cell r="D226" t="str">
            <v>I43-007</v>
          </cell>
          <cell r="E226" t="str">
            <v>ชูวิทย์</v>
          </cell>
          <cell r="F226" t="str">
            <v>นริชา</v>
          </cell>
          <cell r="G226" t="str">
            <v>จิระพรพงศ์</v>
          </cell>
          <cell r="H226" t="str">
            <v>นริชาฟาร์ม</v>
          </cell>
          <cell r="I226" t="str">
            <v>นริชา</v>
          </cell>
          <cell r="J226" t="str">
            <v>Std Br 31170-029-115/2545</v>
          </cell>
          <cell r="K226" t="str">
            <v>กษ 02 22 06901 31060115 000</v>
          </cell>
          <cell r="L226">
            <v>38899</v>
          </cell>
          <cell r="M226">
            <v>39659</v>
          </cell>
          <cell r="N226">
            <v>24</v>
          </cell>
          <cell r="O226">
            <v>6</v>
          </cell>
          <cell r="P226" t="str">
            <v>ละหานทราย</v>
          </cell>
          <cell r="Q226" t="str">
            <v>ละหานทราย</v>
          </cell>
          <cell r="R226" t="str">
            <v>บุรีรัมย์</v>
          </cell>
        </row>
        <row r="227">
          <cell r="D227" t="str">
            <v>I43-008</v>
          </cell>
          <cell r="E227" t="str">
            <v>ชูวิทย์</v>
          </cell>
          <cell r="F227" t="str">
            <v>สมหวัง</v>
          </cell>
          <cell r="G227" t="str">
            <v>สิมาจารย์</v>
          </cell>
          <cell r="H227" t="str">
            <v>สมหวังฟาร์ม</v>
          </cell>
          <cell r="I227" t="str">
            <v>สมหวัง</v>
          </cell>
          <cell r="J227" t="str">
            <v>Std Br 32170-005-014/2546</v>
          </cell>
          <cell r="K227" t="str">
            <v>กษ 02 22 06901 32170014 000</v>
          </cell>
          <cell r="L227">
            <v>38404</v>
          </cell>
          <cell r="M227">
            <v>39133</v>
          </cell>
          <cell r="N227" t="str">
            <v xml:space="preserve"> 6/2</v>
          </cell>
          <cell r="O227">
            <v>5</v>
          </cell>
          <cell r="P227" t="str">
            <v>ศรีสุข</v>
          </cell>
          <cell r="Q227" t="str">
            <v>สำโรงทาบ</v>
          </cell>
          <cell r="R227" t="str">
            <v>สุรินทร์</v>
          </cell>
        </row>
        <row r="228">
          <cell r="D228" t="str">
            <v>I43-009</v>
          </cell>
          <cell r="E228" t="str">
            <v>ชูวิทย์</v>
          </cell>
          <cell r="F228" t="str">
            <v>อันทิกา</v>
          </cell>
          <cell r="G228" t="str">
            <v xml:space="preserve"> จินพละ</v>
          </cell>
          <cell r="H228" t="str">
            <v>กาญจนาฟาร์ม 2</v>
          </cell>
          <cell r="I228" t="str">
            <v>กาญจนา</v>
          </cell>
          <cell r="J228" t="str">
            <v>Std Br 32140-002-020/2546</v>
          </cell>
          <cell r="K228" t="str">
            <v>กษ 02 22 06901 32140020 000</v>
          </cell>
          <cell r="L228">
            <v>38404</v>
          </cell>
          <cell r="M228">
            <v>39133</v>
          </cell>
          <cell r="N228" t="str">
            <v>41</v>
          </cell>
          <cell r="O228" t="str">
            <v>10</v>
          </cell>
          <cell r="P228" t="str">
            <v>บ้านพลวง</v>
          </cell>
          <cell r="Q228" t="str">
            <v>ปราสาท</v>
          </cell>
          <cell r="R228" t="str">
            <v>สุรินทร์</v>
          </cell>
        </row>
        <row r="229">
          <cell r="D229" t="str">
            <v>I43-010</v>
          </cell>
          <cell r="E229" t="str">
            <v>ชูวิทย์</v>
          </cell>
          <cell r="F229" t="str">
            <v>ประทีป</v>
          </cell>
          <cell r="G229" t="str">
            <v>ศรีรินทร์ชัย</v>
          </cell>
          <cell r="H229" t="str">
            <v>ประทีปฟาร์ม</v>
          </cell>
          <cell r="I229" t="str">
            <v>ประทีป</v>
          </cell>
          <cell r="J229" t="str">
            <v>Std Br 32170-003-015/2546</v>
          </cell>
          <cell r="K229" t="str">
            <v>กษ 02 22 06901 32170015 000</v>
          </cell>
          <cell r="L229">
            <v>38404</v>
          </cell>
          <cell r="M229">
            <v>39133</v>
          </cell>
          <cell r="N229">
            <v>292</v>
          </cell>
          <cell r="O229">
            <v>1</v>
          </cell>
          <cell r="P229" t="str">
            <v>หนองไผ่ล้อม</v>
          </cell>
          <cell r="Q229" t="str">
            <v>สำโรงทาบ</v>
          </cell>
          <cell r="R229" t="str">
            <v>สุรินทร์</v>
          </cell>
        </row>
        <row r="230">
          <cell r="D230" t="str">
            <v>I43-011</v>
          </cell>
          <cell r="E230" t="str">
            <v>ชูวิทย์</v>
          </cell>
          <cell r="F230" t="str">
            <v>อภิวัฒน์</v>
          </cell>
          <cell r="G230" t="str">
            <v xml:space="preserve"> โต้เศรษฐี</v>
          </cell>
          <cell r="H230" t="str">
            <v>อภิวัฒน์ฟาร์ม</v>
          </cell>
          <cell r="I230" t="str">
            <v>อภิวัฒน์</v>
          </cell>
          <cell r="J230" t="str">
            <v>Std Br 32170-006-016/2545</v>
          </cell>
          <cell r="K230" t="str">
            <v>กษ 02 22 06901 32170016 000</v>
          </cell>
          <cell r="L230">
            <v>38404</v>
          </cell>
          <cell r="M230">
            <v>39133</v>
          </cell>
          <cell r="N230" t="str">
            <v>178</v>
          </cell>
          <cell r="O230" t="str">
            <v>5</v>
          </cell>
          <cell r="P230" t="str">
            <v>หนองไผ่ล้อม</v>
          </cell>
          <cell r="Q230" t="str">
            <v>สำโรงทาบ</v>
          </cell>
          <cell r="R230" t="str">
            <v>สุรินทร์</v>
          </cell>
        </row>
        <row r="231">
          <cell r="D231" t="str">
            <v>I43-012</v>
          </cell>
          <cell r="E231" t="str">
            <v>ชูวิทย์</v>
          </cell>
          <cell r="F231" t="str">
            <v>ศิลาณีย์</v>
          </cell>
          <cell r="G231" t="str">
            <v xml:space="preserve"> พิมพ์ทอง</v>
          </cell>
          <cell r="H231" t="str">
            <v>ศิลาณีย์ฟาร์ม</v>
          </cell>
          <cell r="I231" t="str">
            <v>ศิราณีย์</v>
          </cell>
          <cell r="J231" t="str">
            <v>Std Br 32170-004-017/2545</v>
          </cell>
          <cell r="K231" t="str">
            <v>กษ 02 22 06901 32170017 000</v>
          </cell>
          <cell r="L231">
            <v>38404</v>
          </cell>
          <cell r="M231">
            <v>39133</v>
          </cell>
          <cell r="N231" t="str">
            <v>108</v>
          </cell>
          <cell r="O231">
            <v>6</v>
          </cell>
          <cell r="P231" t="str">
            <v>หนองฮะ</v>
          </cell>
          <cell r="Q231" t="str">
            <v>สำโรงทาบ</v>
          </cell>
          <cell r="R231" t="str">
            <v>สุรินทร์</v>
          </cell>
        </row>
        <row r="232">
          <cell r="D232" t="str">
            <v>I43-013</v>
          </cell>
          <cell r="E232" t="str">
            <v>ชูวิทย์</v>
          </cell>
          <cell r="F232" t="str">
            <v>ธีรศักดิ์</v>
          </cell>
          <cell r="G232" t="str">
            <v>เจริญวงศ์กร</v>
          </cell>
          <cell r="H232" t="str">
            <v>เจริญวงศ์ฟาร์ม</v>
          </cell>
          <cell r="I232" t="str">
            <v>เจริญวงศ์</v>
          </cell>
          <cell r="J232" t="str">
            <v>Std Br 33170-002-001/2545(ต่ออายุ)</v>
          </cell>
          <cell r="K232" t="str">
            <v>กษ 02 22 06901 33070001 000</v>
          </cell>
          <cell r="L232">
            <v>38888</v>
          </cell>
          <cell r="M232">
            <v>39618</v>
          </cell>
          <cell r="N232" t="str">
            <v>64</v>
          </cell>
          <cell r="O232" t="str">
            <v>4</v>
          </cell>
          <cell r="P232" t="str">
            <v>ตูม</v>
          </cell>
          <cell r="Q232" t="str">
            <v>ปรางค์กู่</v>
          </cell>
          <cell r="R232" t="str">
            <v>ศรีสะเกษ</v>
          </cell>
        </row>
        <row r="233">
          <cell r="D233" t="str">
            <v>I43-014</v>
          </cell>
          <cell r="E233" t="str">
            <v>ชูวิทย์</v>
          </cell>
          <cell r="F233" t="str">
            <v>พีรพงศ์</v>
          </cell>
          <cell r="G233" t="str">
            <v>แดงบุญเลิศ</v>
          </cell>
          <cell r="H233" t="str">
            <v>เม็กชัยฟาร์ม</v>
          </cell>
          <cell r="I233" t="str">
            <v>เม็กชัย</v>
          </cell>
          <cell r="J233" t="str">
            <v>Std Br 32170-011-002/2545</v>
          </cell>
          <cell r="K233" t="str">
            <v>กษ 02 22 06901 32170002 000</v>
          </cell>
          <cell r="L233">
            <v>38866</v>
          </cell>
          <cell r="M233">
            <v>39596</v>
          </cell>
          <cell r="N233" t="str">
            <v>9</v>
          </cell>
          <cell r="O233" t="str">
            <v>6</v>
          </cell>
          <cell r="P233" t="str">
            <v>เกาะแก้ว</v>
          </cell>
          <cell r="Q233" t="str">
            <v>สำโรงทาบ</v>
          </cell>
          <cell r="R233" t="str">
            <v>สุรินทร์</v>
          </cell>
        </row>
        <row r="234">
          <cell r="D234" t="str">
            <v>I43-015</v>
          </cell>
          <cell r="E234" t="str">
            <v>ชูวิทย์</v>
          </cell>
          <cell r="F234" t="str">
            <v>ธีรยุทธ์</v>
          </cell>
          <cell r="G234" t="str">
            <v>บูรณ์เจริญ</v>
          </cell>
          <cell r="H234" t="str">
            <v>บูรณ์เจริญฟาร์ม</v>
          </cell>
          <cell r="I234" t="str">
            <v>บูรณ์เจริญ</v>
          </cell>
          <cell r="J234" t="str">
            <v>Std Br 32110-003-019/2545</v>
          </cell>
          <cell r="N234" t="str">
            <v>29</v>
          </cell>
          <cell r="O234" t="str">
            <v>3</v>
          </cell>
          <cell r="P234" t="str">
            <v>หนองบัว</v>
          </cell>
          <cell r="Q234" t="str">
            <v>ศรีขรภูมิ</v>
          </cell>
          <cell r="R234" t="str">
            <v>สุรินทร์</v>
          </cell>
        </row>
        <row r="235">
          <cell r="D235" t="str">
            <v>I43-016</v>
          </cell>
          <cell r="E235" t="str">
            <v>ชูวิทย์</v>
          </cell>
          <cell r="F235" t="str">
            <v>พชรพล</v>
          </cell>
          <cell r="G235" t="str">
            <v>ขันถม</v>
          </cell>
          <cell r="H235" t="str">
            <v>ทองอินทร์ดีฟาร์ม 1</v>
          </cell>
          <cell r="I235" t="str">
            <v>ทองอินดี</v>
          </cell>
          <cell r="J235" t="str">
            <v>Std Br 32110-004-012/2545</v>
          </cell>
          <cell r="K235" t="str">
            <v>กษ 02 22 06901 32110012 000</v>
          </cell>
          <cell r="L235">
            <v>38404</v>
          </cell>
          <cell r="M235">
            <v>39133</v>
          </cell>
          <cell r="N235" t="str">
            <v>33/1</v>
          </cell>
          <cell r="O235" t="str">
            <v>3</v>
          </cell>
          <cell r="P235" t="str">
            <v>ขวาวใหญ่</v>
          </cell>
          <cell r="Q235" t="str">
            <v>ศรีขรภูมิ</v>
          </cell>
          <cell r="R235" t="str">
            <v>สุรินทร์</v>
          </cell>
        </row>
        <row r="236">
          <cell r="D236" t="str">
            <v>I43-017</v>
          </cell>
          <cell r="E236" t="str">
            <v>ชูวิทย์</v>
          </cell>
          <cell r="F236" t="str">
            <v>ดำรง</v>
          </cell>
          <cell r="G236" t="str">
            <v>ภาภิรมย์</v>
          </cell>
          <cell r="H236" t="str">
            <v>ดำรง</v>
          </cell>
          <cell r="I236" t="str">
            <v>ดำรง</v>
          </cell>
          <cell r="J236" t="str">
            <v>Std Br 44110-001-037/2545</v>
          </cell>
          <cell r="N236" t="str">
            <v>54</v>
          </cell>
          <cell r="O236" t="str">
            <v>1</v>
          </cell>
          <cell r="P236" t="str">
            <v>ราษฏร์พัฒนา</v>
          </cell>
          <cell r="Q236" t="str">
            <v>พยัฆภูมิพิสัย</v>
          </cell>
          <cell r="R236" t="str">
            <v>มหาสารคาม</v>
          </cell>
        </row>
        <row r="237">
          <cell r="D237" t="str">
            <v>I43-018</v>
          </cell>
          <cell r="E237" t="str">
            <v>ชูวิทย์</v>
          </cell>
          <cell r="F237" t="str">
            <v>ไคยึก</v>
          </cell>
          <cell r="G237" t="str">
            <v>ศรีสุภาพ</v>
          </cell>
          <cell r="H237" t="str">
            <v>ชัชวาลย์</v>
          </cell>
          <cell r="I237" t="str">
            <v>ชัชวาลย์</v>
          </cell>
          <cell r="J237" t="str">
            <v>Std Br 33180-002-034/2545</v>
          </cell>
          <cell r="K237" t="str">
            <v>กษ 02 22 06901 33060034 0</v>
          </cell>
          <cell r="L237">
            <v>38404</v>
          </cell>
          <cell r="M237">
            <v>39133</v>
          </cell>
          <cell r="N237" t="str">
            <v>128</v>
          </cell>
          <cell r="O237" t="str">
            <v>1</v>
          </cell>
          <cell r="P237" t="str">
            <v>สำโรงพลัน</v>
          </cell>
          <cell r="Q237" t="str">
            <v>ไพรบึง</v>
          </cell>
          <cell r="R237" t="str">
            <v>ศรีสะเกษ</v>
          </cell>
        </row>
        <row r="238">
          <cell r="D238" t="str">
            <v>I43-019</v>
          </cell>
          <cell r="E238" t="str">
            <v>ชูวิทย์</v>
          </cell>
          <cell r="F238" t="str">
            <v>วัชระ</v>
          </cell>
          <cell r="G238" t="str">
            <v>อ่อนวิลาวัลย์</v>
          </cell>
          <cell r="H238" t="str">
            <v>วัชระฟาร์ม</v>
          </cell>
          <cell r="I238" t="str">
            <v>วัชระ</v>
          </cell>
          <cell r="J238" t="str">
            <v>Std Br 31140-017-196/2545</v>
          </cell>
          <cell r="K238" t="str">
            <v>กษ 02 22 06901 31070196 0</v>
          </cell>
          <cell r="L238">
            <v>38229</v>
          </cell>
          <cell r="M238">
            <v>38958</v>
          </cell>
          <cell r="N238" t="str">
            <v>264</v>
          </cell>
          <cell r="O238" t="str">
            <v>6</v>
          </cell>
          <cell r="P238" t="str">
            <v>ประโคนชัย</v>
          </cell>
          <cell r="Q238" t="str">
            <v>ประโคนชัย</v>
          </cell>
          <cell r="R238" t="str">
            <v>บุรีรัมย์</v>
          </cell>
        </row>
        <row r="239">
          <cell r="D239" t="str">
            <v>I43-022</v>
          </cell>
          <cell r="E239" t="str">
            <v>ชูวิทย์</v>
          </cell>
          <cell r="F239" t="str">
            <v>วิสุวัต</v>
          </cell>
          <cell r="G239" t="str">
            <v>หงส์รภิพัตร</v>
          </cell>
          <cell r="H239" t="str">
            <v>ธนาสินฟาร์ม</v>
          </cell>
          <cell r="I239" t="str">
            <v>ธนาสิน</v>
          </cell>
          <cell r="J239" t="str">
            <v>Std Br 32110-006-044/2546</v>
          </cell>
          <cell r="K239" t="str">
            <v>กษ 02 22 06901 32110044 000</v>
          </cell>
          <cell r="L239">
            <v>38491</v>
          </cell>
          <cell r="M239">
            <v>39220</v>
          </cell>
          <cell r="N239" t="str">
            <v>55</v>
          </cell>
          <cell r="O239" t="str">
            <v>3</v>
          </cell>
          <cell r="P239" t="str">
            <v>หนองบัว</v>
          </cell>
          <cell r="Q239" t="str">
            <v>ศรีขรภูมิ</v>
          </cell>
          <cell r="R239" t="str">
            <v>สุรินทร์</v>
          </cell>
        </row>
        <row r="240">
          <cell r="D240" t="str">
            <v>I43-023</v>
          </cell>
          <cell r="E240" t="str">
            <v>ชูวิทย์</v>
          </cell>
          <cell r="F240" t="str">
            <v>ลาวัลย์</v>
          </cell>
          <cell r="G240" t="str">
            <v>นัยเนตร</v>
          </cell>
          <cell r="H240" t="str">
            <v>ภัทรฟาร์ม</v>
          </cell>
          <cell r="I240" t="str">
            <v>ภัทร</v>
          </cell>
          <cell r="J240" t="str">
            <v>Std Br 32110-005-041/2546</v>
          </cell>
          <cell r="K240" t="str">
            <v>กษ 02 22 06901 32110041 000</v>
          </cell>
          <cell r="L240">
            <v>38499</v>
          </cell>
          <cell r="M240">
            <v>39228</v>
          </cell>
          <cell r="N240" t="str">
            <v>97</v>
          </cell>
          <cell r="O240" t="str">
            <v>13</v>
          </cell>
          <cell r="P240" t="str">
            <v>ช่างปี่</v>
          </cell>
          <cell r="Q240" t="str">
            <v>ศรีขรภูมิ</v>
          </cell>
          <cell r="R240" t="str">
            <v>สุรินทร์</v>
          </cell>
        </row>
        <row r="241">
          <cell r="D241" t="str">
            <v>I43-024</v>
          </cell>
          <cell r="E241" t="str">
            <v>ชูวิทย์</v>
          </cell>
          <cell r="F241" t="str">
            <v>วิมล</v>
          </cell>
          <cell r="G241" t="str">
            <v>สิมาจารย์</v>
          </cell>
          <cell r="H241" t="str">
            <v>วิมล</v>
          </cell>
          <cell r="I241" t="str">
            <v>วิมล</v>
          </cell>
          <cell r="J241" t="str">
            <v>Std Br 30230-034-047/2546</v>
          </cell>
          <cell r="N241" t="str">
            <v>227</v>
          </cell>
          <cell r="O241" t="str">
            <v>7</v>
          </cell>
          <cell r="P241" t="str">
            <v>อาโพน</v>
          </cell>
          <cell r="Q241" t="str">
            <v>บัวเชด</v>
          </cell>
          <cell r="R241" t="str">
            <v>สุรินทร์</v>
          </cell>
        </row>
        <row r="242">
          <cell r="D242" t="str">
            <v>I43-025</v>
          </cell>
          <cell r="E242" t="str">
            <v>ชูวิทย์</v>
          </cell>
          <cell r="F242" t="str">
            <v>อารีย์</v>
          </cell>
          <cell r="G242" t="str">
            <v>แซ่ซือ</v>
          </cell>
          <cell r="H242" t="str">
            <v>กุ้ยหงส์ฟาร์ม</v>
          </cell>
          <cell r="I242" t="str">
            <v>อารีย์</v>
          </cell>
          <cell r="J242" t="str">
            <v>Std Br 31170-030-375/2546</v>
          </cell>
          <cell r="K242" t="str">
            <v>กษ 02 22 06901 31060375 0</v>
          </cell>
          <cell r="L242">
            <v>38617</v>
          </cell>
          <cell r="M242">
            <v>39346</v>
          </cell>
          <cell r="N242">
            <v>135</v>
          </cell>
          <cell r="O242" t="str">
            <v>2</v>
          </cell>
          <cell r="P242" t="str">
            <v>สำโรงใหม่</v>
          </cell>
          <cell r="Q242" t="str">
            <v>ละหานทราย</v>
          </cell>
          <cell r="R242" t="str">
            <v>บุรีรัมย์</v>
          </cell>
        </row>
        <row r="243">
          <cell r="D243" t="str">
            <v>I43-026</v>
          </cell>
          <cell r="E243" t="str">
            <v>ชูวิทย์</v>
          </cell>
          <cell r="F243" t="str">
            <v>สมนึก</v>
          </cell>
          <cell r="G243" t="str">
            <v>เจริญสนองกุล</v>
          </cell>
          <cell r="H243" t="str">
            <v>สุรินทร์ฟาร์ม</v>
          </cell>
          <cell r="I243" t="str">
            <v>สุรินทร์</v>
          </cell>
          <cell r="J243" t="str">
            <v>Std Br 32000-029-046/2546</v>
          </cell>
          <cell r="K243" t="str">
            <v>กษ 02 22 06901 32000046 000</v>
          </cell>
          <cell r="L243">
            <v>38516</v>
          </cell>
          <cell r="M243">
            <v>39245</v>
          </cell>
          <cell r="N243">
            <v>123</v>
          </cell>
          <cell r="O243">
            <v>8</v>
          </cell>
          <cell r="P243" t="str">
            <v>สำโรง</v>
          </cell>
          <cell r="Q243" t="str">
            <v>เมือง</v>
          </cell>
          <cell r="R243" t="str">
            <v>สุรินทร์</v>
          </cell>
        </row>
        <row r="244">
          <cell r="D244" t="str">
            <v>I43-027</v>
          </cell>
          <cell r="E244" t="str">
            <v>ชูวิทย์</v>
          </cell>
          <cell r="F244" t="str">
            <v>พชรพล</v>
          </cell>
          <cell r="G244" t="str">
            <v>ขันถม</v>
          </cell>
          <cell r="H244" t="str">
            <v xml:space="preserve">ทองอินทร์ดีฟาร์ม 2 </v>
          </cell>
          <cell r="I244" t="str">
            <v>ทองอินดี2</v>
          </cell>
          <cell r="J244" t="str">
            <v>Std Br 32110-007-048/2546</v>
          </cell>
          <cell r="K244" t="str">
            <v>กษ 02 22 06901 32110048 000</v>
          </cell>
          <cell r="L244">
            <v>38600</v>
          </cell>
          <cell r="M244">
            <v>39329</v>
          </cell>
          <cell r="N244" t="str">
            <v>78</v>
          </cell>
          <cell r="O244">
            <v>3</v>
          </cell>
          <cell r="P244" t="str">
            <v>ขวาวใหญ่</v>
          </cell>
          <cell r="Q244" t="str">
            <v>ศรีขรภูมิ</v>
          </cell>
          <cell r="R244" t="str">
            <v>สุรินทร์</v>
          </cell>
        </row>
        <row r="245">
          <cell r="D245" t="str">
            <v>I43-028</v>
          </cell>
          <cell r="E245" t="str">
            <v>ชูวิทย์</v>
          </cell>
          <cell r="F245" t="str">
            <v>สิน</v>
          </cell>
          <cell r="G245" t="str">
            <v>สมัญญา</v>
          </cell>
          <cell r="H245" t="str">
            <v>สินฟาร์ม</v>
          </cell>
          <cell r="I245" t="str">
            <v>สิน</v>
          </cell>
          <cell r="J245" t="str">
            <v>Std Br 32170-001-018/2546</v>
          </cell>
          <cell r="K245" t="str">
            <v>กษ 02 22 06901 32170018 000</v>
          </cell>
          <cell r="L245">
            <v>38404</v>
          </cell>
          <cell r="M245">
            <v>39133</v>
          </cell>
          <cell r="N245" t="str">
            <v>166</v>
          </cell>
          <cell r="O245">
            <v>2</v>
          </cell>
          <cell r="P245" t="str">
            <v>ศรีสุข</v>
          </cell>
          <cell r="Q245" t="str">
            <v>สำโรงทาบ</v>
          </cell>
          <cell r="R245" t="str">
            <v>สุรินทร์</v>
          </cell>
        </row>
        <row r="246">
          <cell r="D246" t="str">
            <v>I43-030</v>
          </cell>
          <cell r="E246" t="str">
            <v>ชูวิทย์</v>
          </cell>
          <cell r="F246" t="str">
            <v>ระบิน</v>
          </cell>
          <cell r="G246" t="str">
            <v>หงส์รภิพัตร</v>
          </cell>
          <cell r="H246" t="str">
            <v>ประวิชฟาร์ม</v>
          </cell>
          <cell r="I246" t="str">
            <v>ประวิช</v>
          </cell>
          <cell r="J246" t="str">
            <v>Std Br 32110-008-049/2547</v>
          </cell>
          <cell r="K246" t="str">
            <v>กษ 02 22 06901 32110049 000</v>
          </cell>
          <cell r="L246">
            <v>38736</v>
          </cell>
          <cell r="M246">
            <v>39465</v>
          </cell>
          <cell r="N246" t="str">
            <v>93</v>
          </cell>
          <cell r="O246" t="str">
            <v>9</v>
          </cell>
          <cell r="P246" t="str">
            <v>จารพัด</v>
          </cell>
          <cell r="Q246" t="str">
            <v>ศรีขรภูมิ</v>
          </cell>
          <cell r="R246" t="str">
            <v>สุรินทร์</v>
          </cell>
        </row>
        <row r="247">
          <cell r="D247" t="str">
            <v>I43-031</v>
          </cell>
          <cell r="E247" t="str">
            <v>ชูวิทย์</v>
          </cell>
          <cell r="F247" t="str">
            <v>ละออง</v>
          </cell>
          <cell r="G247" t="str">
            <v>พลัทเนอร์</v>
          </cell>
          <cell r="H247" t="str">
            <v>ละออง</v>
          </cell>
          <cell r="I247" t="str">
            <v>ละออง</v>
          </cell>
          <cell r="J247" t="str">
            <v>Std Br 31170-030-178/2546</v>
          </cell>
          <cell r="N247" t="str">
            <v>671</v>
          </cell>
          <cell r="O247" t="str">
            <v>6</v>
          </cell>
          <cell r="P247" t="str">
            <v>หนองแวง</v>
          </cell>
          <cell r="Q247" t="str">
            <v>ละหานทราย</v>
          </cell>
          <cell r="R247" t="str">
            <v>บุรีรัมย์</v>
          </cell>
        </row>
        <row r="248">
          <cell r="D248" t="str">
            <v>I43-032</v>
          </cell>
          <cell r="E248" t="str">
            <v>ชูวิทย์</v>
          </cell>
          <cell r="F248" t="str">
            <v>โชคชัย</v>
          </cell>
          <cell r="G248" t="str">
            <v>สามสี</v>
          </cell>
          <cell r="H248" t="str">
            <v>โนนตูมถาวร</v>
          </cell>
          <cell r="I248" t="str">
            <v>โนนตูมถาวร</v>
          </cell>
          <cell r="J248" t="str">
            <v>Std Br 33180-005-161/2547</v>
          </cell>
          <cell r="N248" t="str">
            <v>101</v>
          </cell>
          <cell r="O248" t="str">
            <v>12</v>
          </cell>
          <cell r="P248" t="str">
            <v>บักดอง</v>
          </cell>
          <cell r="Q248" t="str">
            <v>ขุณหาญ</v>
          </cell>
          <cell r="R248" t="str">
            <v>ศรีสะเกษ</v>
          </cell>
        </row>
        <row r="249">
          <cell r="D249" t="str">
            <v>I43-033</v>
          </cell>
          <cell r="E249" t="str">
            <v>ชูวิทย์</v>
          </cell>
          <cell r="F249" t="str">
            <v>ธีรยุทธ์</v>
          </cell>
          <cell r="G249" t="str">
            <v>บูรณ์เจริญ</v>
          </cell>
          <cell r="H249" t="str">
            <v>บูรณ์เจริญฟาร์ม 2</v>
          </cell>
          <cell r="I249" t="str">
            <v>บูรณ์เจริญฟาร์ม 2</v>
          </cell>
          <cell r="J249" t="str">
            <v>Std Br 32110-009-059/2548</v>
          </cell>
          <cell r="K249" t="str">
            <v>กษ 02 22 06901 32110059 000</v>
          </cell>
          <cell r="L249">
            <v>38490</v>
          </cell>
          <cell r="M249">
            <v>39219</v>
          </cell>
          <cell r="N249" t="str">
            <v>29</v>
          </cell>
          <cell r="O249" t="str">
            <v>3</v>
          </cell>
          <cell r="P249" t="str">
            <v>หนองบัว</v>
          </cell>
          <cell r="Q249" t="str">
            <v>ศรีขรภูมิ</v>
          </cell>
          <cell r="R249" t="str">
            <v>สุรินทร์</v>
          </cell>
        </row>
        <row r="250">
          <cell r="D250" t="str">
            <v>I43-034</v>
          </cell>
          <cell r="E250" t="str">
            <v>ชูวิทย์</v>
          </cell>
          <cell r="F250" t="str">
            <v>ธีรศักดิ์</v>
          </cell>
          <cell r="G250" t="str">
            <v>เจริญวงศ์กร</v>
          </cell>
          <cell r="H250" t="str">
            <v>เจริญวงศ์ฟาร์ม 1</v>
          </cell>
          <cell r="I250" t="str">
            <v>เจริญวงศ์1</v>
          </cell>
          <cell r="J250" t="str">
            <v>Std Br 33170-003-162/2547</v>
          </cell>
          <cell r="K250" t="str">
            <v>กษ 02 22 06901 33070162 000</v>
          </cell>
          <cell r="L250">
            <v>38955</v>
          </cell>
          <cell r="M250">
            <v>39685</v>
          </cell>
          <cell r="N250" t="str">
            <v>64</v>
          </cell>
          <cell r="O250" t="str">
            <v>4</v>
          </cell>
          <cell r="P250" t="str">
            <v>ตูม</v>
          </cell>
          <cell r="Q250" t="str">
            <v>ปรางค์กู่</v>
          </cell>
          <cell r="R250" t="str">
            <v>ศรีสะเกษ</v>
          </cell>
        </row>
        <row r="251">
          <cell r="D251" t="str">
            <v>I43-035</v>
          </cell>
          <cell r="E251" t="str">
            <v>ชูวิทย์</v>
          </cell>
          <cell r="F251" t="str">
            <v>สุคนธ์</v>
          </cell>
          <cell r="G251" t="str">
            <v>นัยเนตร</v>
          </cell>
          <cell r="H251" t="str">
            <v>ภัทรฟาร์ม 2</v>
          </cell>
          <cell r="I251" t="str">
            <v>ภัทร2</v>
          </cell>
          <cell r="J251" t="str">
            <v>รอ Std Br</v>
          </cell>
          <cell r="K251" t="str">
            <v>กษ 02 22 06901 32110063 000</v>
          </cell>
          <cell r="L251">
            <v>38658</v>
          </cell>
          <cell r="M251">
            <v>39387</v>
          </cell>
          <cell r="N251" t="str">
            <v>126</v>
          </cell>
          <cell r="O251" t="str">
            <v>12</v>
          </cell>
          <cell r="P251" t="str">
            <v>ช่างปี่</v>
          </cell>
          <cell r="Q251" t="str">
            <v>ศรีขรภูมิ</v>
          </cell>
          <cell r="R251" t="str">
            <v>สุรินทร์</v>
          </cell>
        </row>
        <row r="252">
          <cell r="D252" t="str">
            <v>I43-036</v>
          </cell>
          <cell r="E252" t="str">
            <v>ชูวิทย์</v>
          </cell>
          <cell r="F252" t="str">
            <v>สุชาติ</v>
          </cell>
          <cell r="G252" t="str">
            <v>นับวันดี</v>
          </cell>
          <cell r="H252" t="str">
            <v>สุชาติฟาร์ม</v>
          </cell>
          <cell r="I252" t="str">
            <v>สุชาติฟาร์ม</v>
          </cell>
          <cell r="J252" t="str">
            <v>รอ Std Br</v>
          </cell>
          <cell r="K252" t="str">
            <v>กษ 02 22 06901 32000066 000</v>
          </cell>
          <cell r="L252">
            <v>38737</v>
          </cell>
          <cell r="M252">
            <v>39466</v>
          </cell>
          <cell r="N252" t="str">
            <v>122</v>
          </cell>
          <cell r="O252" t="str">
            <v>5</v>
          </cell>
          <cell r="P252" t="str">
            <v>บุฤาษี</v>
          </cell>
          <cell r="Q252" t="str">
            <v>เมือง</v>
          </cell>
          <cell r="R252" t="str">
            <v>สุรินทร์</v>
          </cell>
        </row>
        <row r="253">
          <cell r="D253" t="str">
            <v>I43-037</v>
          </cell>
          <cell r="E253" t="str">
            <v>ชูวิทย์</v>
          </cell>
          <cell r="F253" t="str">
            <v>ชูวิทย์</v>
          </cell>
          <cell r="G253" t="str">
            <v>จึงธนสมบุรณ์</v>
          </cell>
          <cell r="H253" t="str">
            <v>ชูวิทย์ฟาร์มบ้านบาตร</v>
          </cell>
          <cell r="I253" t="str">
            <v>ชูวิทย์ฟาร์มบ้านบาตร</v>
          </cell>
          <cell r="J253" t="str">
            <v>รอ Std Br</v>
          </cell>
          <cell r="K253" t="str">
            <v>กษ 02 22 06901 31070513 000</v>
          </cell>
          <cell r="L253">
            <v>38894</v>
          </cell>
          <cell r="M253">
            <v>39624</v>
          </cell>
          <cell r="O253" t="str">
            <v>5</v>
          </cell>
          <cell r="P253" t="str">
            <v>ตะโกตาพิ</v>
          </cell>
          <cell r="Q253" t="str">
            <v>ประโคนชัย</v>
          </cell>
          <cell r="R253" t="str">
            <v>บุรีรัมย์</v>
          </cell>
        </row>
        <row r="254">
          <cell r="D254" t="str">
            <v>I49-001</v>
          </cell>
          <cell r="E254" t="str">
            <v>น้อยฟาร์ม</v>
          </cell>
          <cell r="F254" t="str">
            <v xml:space="preserve">มาลัย </v>
          </cell>
          <cell r="G254" t="str">
            <v>สุขไทย</v>
          </cell>
          <cell r="H254" t="str">
            <v>น้อยฟาร์ม</v>
          </cell>
          <cell r="I254" t="str">
            <v xml:space="preserve">มาลัย </v>
          </cell>
          <cell r="J254" t="str">
            <v>Std Br 67170-014-214/2545</v>
          </cell>
          <cell r="K254" t="str">
            <v>กษ 02 22 06901 67060214 000</v>
          </cell>
          <cell r="L254">
            <v>39050</v>
          </cell>
          <cell r="M254">
            <v>39780</v>
          </cell>
          <cell r="N254" t="str">
            <v>57/1</v>
          </cell>
          <cell r="O254">
            <v>3</v>
          </cell>
          <cell r="P254" t="str">
            <v>คลองกระจัง</v>
          </cell>
          <cell r="Q254" t="str">
            <v>ศรีเทพ</v>
          </cell>
          <cell r="R254" t="str">
            <v>เพชรบูรณ์</v>
          </cell>
        </row>
        <row r="255">
          <cell r="D255" t="str">
            <v>I62-001</v>
          </cell>
          <cell r="E255" t="str">
            <v>ภิรมย์พร</v>
          </cell>
          <cell r="F255" t="str">
            <v>ภิรมย์พร</v>
          </cell>
          <cell r="G255" t="str">
            <v>ไสยเลิศ</v>
          </cell>
          <cell r="H255" t="str">
            <v>ภิรมย์พรฟาร์ม</v>
          </cell>
          <cell r="I255" t="str">
            <v>ภิรมย์พร</v>
          </cell>
          <cell r="J255" t="str">
            <v>Std Br 25140-095-035/2544(ต่ออายุ)</v>
          </cell>
          <cell r="K255" t="str">
            <v>กษ 02 22 06901 25080019 0</v>
          </cell>
          <cell r="L255">
            <v>38693</v>
          </cell>
          <cell r="M255">
            <v>39422</v>
          </cell>
          <cell r="N255">
            <v>112</v>
          </cell>
          <cell r="O255" t="str">
            <v>12</v>
          </cell>
          <cell r="P255" t="str">
            <v>หัวหว้า</v>
          </cell>
          <cell r="Q255" t="str">
            <v>ศรีมหาโพธิ์</v>
          </cell>
          <cell r="R255" t="str">
            <v>ปราจีนบุรี</v>
          </cell>
        </row>
        <row r="256">
          <cell r="D256" t="str">
            <v>I70-001</v>
          </cell>
          <cell r="E256" t="str">
            <v>อรวรรณ</v>
          </cell>
          <cell r="F256" t="str">
            <v>อรวรรณ</v>
          </cell>
          <cell r="G256" t="str">
            <v>ตั้งจิตรวัฒนากุล</v>
          </cell>
          <cell r="H256" t="str">
            <v>อรวรรณฟาร์ม</v>
          </cell>
          <cell r="I256" t="str">
            <v>อรวรรณ1</v>
          </cell>
          <cell r="J256" t="str">
            <v>Std Br 60190-033-255/2546(ต่ออายุ)</v>
          </cell>
          <cell r="K256" t="str">
            <v>กษ 02 22 06901 60120150 0</v>
          </cell>
          <cell r="L256">
            <v>38408</v>
          </cell>
          <cell r="M256">
            <v>39137</v>
          </cell>
          <cell r="N256" t="str">
            <v>42</v>
          </cell>
          <cell r="O256" t="str">
            <v>7</v>
          </cell>
          <cell r="P256" t="str">
            <v>สุขสำราญ</v>
          </cell>
          <cell r="Q256" t="str">
            <v>ตากฟ้า</v>
          </cell>
          <cell r="R256" t="str">
            <v>นครสวรรค์</v>
          </cell>
        </row>
        <row r="257">
          <cell r="D257" t="str">
            <v>I70-002</v>
          </cell>
          <cell r="E257" t="str">
            <v>อรวรรณ</v>
          </cell>
          <cell r="F257" t="str">
            <v>อรวรรณ</v>
          </cell>
          <cell r="G257" t="str">
            <v>ตั้งจิตรวัฒนากุล</v>
          </cell>
          <cell r="H257" t="str">
            <v>อรวรรณฟาร์ม2</v>
          </cell>
          <cell r="I257" t="str">
            <v>อรวรรณ2</v>
          </cell>
          <cell r="J257" t="str">
            <v>Std Br 66120-021-137/2545</v>
          </cell>
          <cell r="K257" t="str">
            <v>กษ 02 22 06901 66050056 0</v>
          </cell>
          <cell r="L257">
            <v>38320</v>
          </cell>
          <cell r="M257">
            <v>39049</v>
          </cell>
          <cell r="N257" t="str">
            <v>183/1</v>
          </cell>
          <cell r="O257">
            <v>11</v>
          </cell>
          <cell r="P257" t="str">
            <v>เนินมะกอก</v>
          </cell>
          <cell r="Q257" t="str">
            <v>บางมูลนาก</v>
          </cell>
          <cell r="R257" t="str">
            <v>พิจิตร</v>
          </cell>
        </row>
        <row r="258">
          <cell r="D258" t="str">
            <v>I76-001</v>
          </cell>
          <cell r="E258" t="str">
            <v>ถนอม</v>
          </cell>
          <cell r="F258" t="str">
            <v>ถนอม</v>
          </cell>
          <cell r="G258" t="str">
            <v>ชุ่มขุนทด</v>
          </cell>
          <cell r="H258" t="str">
            <v>ถนอมฟาร์ม</v>
          </cell>
          <cell r="I258" t="str">
            <v>ถนอม</v>
          </cell>
          <cell r="J258" t="str">
            <v>Std Br 30280-080-696/2546</v>
          </cell>
          <cell r="N258">
            <v>91</v>
          </cell>
          <cell r="O258">
            <v>6</v>
          </cell>
          <cell r="P258" t="str">
            <v>ขามทะเลสอ</v>
          </cell>
          <cell r="Q258" t="str">
            <v>ขามทะเลสอ</v>
          </cell>
          <cell r="R258" t="str">
            <v>นครราชสีมา</v>
          </cell>
        </row>
        <row r="259">
          <cell r="D259" t="str">
            <v>I77-001</v>
          </cell>
          <cell r="E259" t="str">
            <v>โพธิ์</v>
          </cell>
          <cell r="F259" t="str">
            <v xml:space="preserve">โพธิ์   </v>
          </cell>
          <cell r="G259" t="str">
            <v>รุนบุญ</v>
          </cell>
          <cell r="H259" t="str">
            <v>โพธิ์ฟาร์ม</v>
          </cell>
          <cell r="I259" t="str">
            <v xml:space="preserve">โพธิ์   </v>
          </cell>
          <cell r="J259" t="str">
            <v>Std Br 25110-129-170/2545(ต่ออายุ)</v>
          </cell>
          <cell r="K259" t="str">
            <v>กษ 02 22 06901 25020082 0</v>
          </cell>
          <cell r="L259">
            <v>38191</v>
          </cell>
          <cell r="M259">
            <v>38920</v>
          </cell>
          <cell r="N259">
            <v>115</v>
          </cell>
          <cell r="O259" t="str">
            <v>11</v>
          </cell>
          <cell r="P259" t="str">
            <v>วังตาล</v>
          </cell>
          <cell r="Q259" t="str">
            <v>กบินทร์บุรี</v>
          </cell>
          <cell r="R259" t="str">
            <v>ปราจีนบุรี</v>
          </cell>
        </row>
        <row r="260">
          <cell r="D260" t="str">
            <v>I9N-001</v>
          </cell>
          <cell r="E260" t="str">
            <v>วิชัย</v>
          </cell>
          <cell r="F260" t="str">
            <v>วิชัย</v>
          </cell>
          <cell r="G260" t="str">
            <v>แสงวงค์</v>
          </cell>
          <cell r="H260" t="str">
            <v>วิชัย</v>
          </cell>
          <cell r="I260" t="str">
            <v>วิชัยฟาร์ม</v>
          </cell>
          <cell r="J260" t="str">
            <v>Std Br 31210-025-100/2545</v>
          </cell>
          <cell r="K260" t="str">
            <v>กษ 02 22 06901 310501000 0</v>
          </cell>
          <cell r="N260">
            <v>29</v>
          </cell>
          <cell r="O260">
            <v>13</v>
          </cell>
          <cell r="P260" t="str">
            <v>ดอนราง</v>
          </cell>
          <cell r="Q260" t="str">
            <v>หนองกี่</v>
          </cell>
          <cell r="R260" t="str">
            <v>บุรีรัมย์</v>
          </cell>
        </row>
        <row r="261">
          <cell r="D261" t="str">
            <v>IB8-001</v>
          </cell>
          <cell r="E261" t="str">
            <v>ชัยรุ่งเรือง</v>
          </cell>
          <cell r="F261" t="str">
            <v>สุภาพร</v>
          </cell>
          <cell r="G261" t="str">
            <v>ระไวสมาน</v>
          </cell>
          <cell r="H261" t="str">
            <v>ชัยรุ่งเรืองฟาร์ม 1</v>
          </cell>
          <cell r="I261" t="str">
            <v>ชัยรุ่งเรืองฟาร์ม1</v>
          </cell>
          <cell r="J261" t="str">
            <v>Std Br 15130-052-076/2544(ต่ออายุ)</v>
          </cell>
          <cell r="K261" t="str">
            <v>กษ 02 22 06901 16040038 0</v>
          </cell>
          <cell r="L261">
            <v>38641</v>
          </cell>
          <cell r="M261">
            <v>39370</v>
          </cell>
          <cell r="N261" t="str">
            <v>658/5</v>
          </cell>
          <cell r="O261" t="str">
            <v>11</v>
          </cell>
          <cell r="P261" t="str">
            <v>ลำนารายณ์</v>
          </cell>
          <cell r="Q261" t="str">
            <v>ชัยบาดาล</v>
          </cell>
          <cell r="R261" t="str">
            <v>ลพบุรี</v>
          </cell>
        </row>
        <row r="262">
          <cell r="D262" t="str">
            <v>IB8-002</v>
          </cell>
          <cell r="E262" t="str">
            <v>ชัยรุ่งเรือง</v>
          </cell>
          <cell r="F262" t="str">
            <v>สุภาพร</v>
          </cell>
          <cell r="G262" t="str">
            <v>ระไวสมาน</v>
          </cell>
          <cell r="H262" t="str">
            <v>ชัยรุ่งเรืองฟาร์ม 2</v>
          </cell>
          <cell r="I262" t="str">
            <v>ชัยรุ่งเรืองฟาร์ม2</v>
          </cell>
          <cell r="J262" t="str">
            <v>Std Br 15130-107-626/2546</v>
          </cell>
          <cell r="K262" t="str">
            <v>กษ 02 22 06901 16040252 0</v>
          </cell>
          <cell r="L262">
            <v>38471</v>
          </cell>
          <cell r="M262">
            <v>39200</v>
          </cell>
          <cell r="N262" t="str">
            <v>658</v>
          </cell>
          <cell r="O262" t="str">
            <v>17</v>
          </cell>
          <cell r="P262" t="str">
            <v>ลำนารายณ์</v>
          </cell>
          <cell r="Q262" t="str">
            <v>ชัยบาดาล</v>
          </cell>
          <cell r="R262" t="str">
            <v>ลพบุรี</v>
          </cell>
        </row>
        <row r="263">
          <cell r="D263" t="str">
            <v>IE3-001</v>
          </cell>
          <cell r="E263" t="str">
            <v>ธวัช</v>
          </cell>
          <cell r="F263" t="str">
            <v>ธวัช</v>
          </cell>
          <cell r="G263" t="str">
            <v>วรามิตร</v>
          </cell>
          <cell r="H263" t="str">
            <v>ธวัชฟาร์ม</v>
          </cell>
          <cell r="I263" t="str">
            <v>ธวัช</v>
          </cell>
          <cell r="J263" t="str">
            <v>Std Br 18110-035-002/2544(ต่ออายุ)</v>
          </cell>
          <cell r="K263" t="str">
            <v>กษ 02 22 06901 19020002 0</v>
          </cell>
          <cell r="L263">
            <v>38514</v>
          </cell>
          <cell r="M263">
            <v>39243</v>
          </cell>
          <cell r="N263" t="str">
            <v>47/1</v>
          </cell>
          <cell r="O263">
            <v>3</v>
          </cell>
          <cell r="P263" t="str">
            <v>ท่ามะปรางค์</v>
          </cell>
          <cell r="Q263" t="str">
            <v>แก่งคอย</v>
          </cell>
          <cell r="R263" t="str">
            <v>สระบุรี</v>
          </cell>
        </row>
        <row r="264">
          <cell r="D264" t="str">
            <v>IE9-001</v>
          </cell>
          <cell r="E264" t="str">
            <v>จริยา</v>
          </cell>
          <cell r="F264" t="str">
            <v>จริยา</v>
          </cell>
          <cell r="G264" t="str">
            <v>มกรพงศ์</v>
          </cell>
          <cell r="H264" t="str">
            <v>จริยาฟาร์ม</v>
          </cell>
          <cell r="I264" t="str">
            <v>จริยา</v>
          </cell>
          <cell r="J264" t="str">
            <v>Std Br 30240-001-146/2545(ต่ออายุ)</v>
          </cell>
          <cell r="N264" t="str">
            <v xml:space="preserve"> 9/3</v>
          </cell>
          <cell r="O264" t="str">
            <v>3</v>
          </cell>
          <cell r="P264" t="str">
            <v>สีคิ้ว</v>
          </cell>
          <cell r="Q264" t="str">
            <v>สีคิ้ว</v>
          </cell>
          <cell r="R264" t="str">
            <v>นครราชสีมา</v>
          </cell>
        </row>
        <row r="265">
          <cell r="D265" t="str">
            <v>IF3-002</v>
          </cell>
          <cell r="E265" t="str">
            <v>บริษัท เซงเฮงฟาร์ม จำกัด</v>
          </cell>
          <cell r="F265" t="str">
            <v>ศุภชัย</v>
          </cell>
          <cell r="G265" t="str">
            <v>ธนัยรุ่งโรจน์</v>
          </cell>
          <cell r="H265" t="str">
            <v>เซ่งเฮง1</v>
          </cell>
          <cell r="I265" t="str">
            <v>เซงเฮง1</v>
          </cell>
          <cell r="J265" t="str">
            <v>Std Br 31130-080-134/2545</v>
          </cell>
          <cell r="N265" t="str">
            <v>101/1</v>
          </cell>
          <cell r="O265">
            <v>2</v>
          </cell>
          <cell r="P265" t="str">
            <v>โนนดินแดง</v>
          </cell>
          <cell r="Q265" t="str">
            <v>โนนดินแดง</v>
          </cell>
          <cell r="R265" t="str">
            <v>บุรีรัมย์</v>
          </cell>
        </row>
        <row r="266">
          <cell r="D266" t="str">
            <v>IF3-003</v>
          </cell>
          <cell r="E266" t="str">
            <v>บริษัท เซงเฮงฟาร์ม จำกัด</v>
          </cell>
          <cell r="F266" t="str">
            <v>บรรพต</v>
          </cell>
          <cell r="G266" t="str">
            <v>กิจเชาวลิต</v>
          </cell>
          <cell r="H266" t="str">
            <v>บรรพต</v>
          </cell>
          <cell r="I266" t="str">
            <v>บรรพต</v>
          </cell>
          <cell r="J266" t="str">
            <v>Std Br 30270-085-268/2546</v>
          </cell>
          <cell r="N266" t="str">
            <v>21</v>
          </cell>
          <cell r="O266" t="str">
            <v>15</v>
          </cell>
          <cell r="P266" t="str">
            <v>ตลาดไทร</v>
          </cell>
          <cell r="Q266" t="str">
            <v>ชุมพวง</v>
          </cell>
          <cell r="R266" t="str">
            <v>นครราชสีมา</v>
          </cell>
        </row>
        <row r="267">
          <cell r="D267" t="str">
            <v>IF3-004</v>
          </cell>
          <cell r="E267" t="str">
            <v>บริษัท เซงเฮงฟาร์ม จำกัด</v>
          </cell>
          <cell r="F267" t="str">
            <v>จำปา</v>
          </cell>
          <cell r="G267" t="str">
            <v>รักษาศรี</v>
          </cell>
          <cell r="H267" t="str">
            <v>จำปา</v>
          </cell>
          <cell r="I267" t="str">
            <v>จำปา</v>
          </cell>
          <cell r="J267" t="str">
            <v>Std Br 30270-080-269/2545</v>
          </cell>
          <cell r="N267" t="str">
            <v>67</v>
          </cell>
          <cell r="O267" t="str">
            <v>1</v>
          </cell>
          <cell r="P267" t="str">
            <v>สาหร่าย</v>
          </cell>
          <cell r="Q267" t="str">
            <v>ชุมพวง</v>
          </cell>
          <cell r="R267" t="str">
            <v>นครราชสีมา</v>
          </cell>
        </row>
        <row r="268">
          <cell r="D268" t="str">
            <v>IF3-005</v>
          </cell>
          <cell r="E268" t="str">
            <v>บริษัท เซงเฮงฟาร์ม จำกัด</v>
          </cell>
          <cell r="F268" t="str">
            <v>คำพันธ์</v>
          </cell>
          <cell r="G268" t="str">
            <v>นาเมือง</v>
          </cell>
          <cell r="H268" t="str">
            <v>คำพันธ์</v>
          </cell>
          <cell r="I268" t="str">
            <v>คำพันธ์</v>
          </cell>
          <cell r="J268" t="str">
            <v>Std Br 31130-147-168/2545</v>
          </cell>
          <cell r="N268" t="str">
            <v>119</v>
          </cell>
          <cell r="O268" t="str">
            <v>2</v>
          </cell>
          <cell r="P268" t="str">
            <v>โคกล่าม</v>
          </cell>
          <cell r="Q268" t="str">
            <v>ลำปลายมาศ</v>
          </cell>
          <cell r="R268" t="str">
            <v>บุรีรัมย์</v>
          </cell>
        </row>
        <row r="269">
          <cell r="D269" t="str">
            <v>IF3-006</v>
          </cell>
          <cell r="E269" t="str">
            <v>บริษัท เซงเฮงฟาร์ม จำกัด</v>
          </cell>
          <cell r="F269" t="str">
            <v>ชาติ</v>
          </cell>
          <cell r="G269" t="str">
            <v>ปุละหล่า</v>
          </cell>
          <cell r="H269" t="str">
            <v>ชาติ</v>
          </cell>
          <cell r="I269" t="str">
            <v>ชาติฟาร์ม</v>
          </cell>
          <cell r="J269" t="str">
            <v>Std Br 31130-170-332/2545</v>
          </cell>
          <cell r="N269" t="str">
            <v>168</v>
          </cell>
          <cell r="O269" t="str">
            <v>2</v>
          </cell>
          <cell r="P269" t="str">
            <v>โคกล่าม</v>
          </cell>
          <cell r="Q269" t="str">
            <v>ลำปลายมาศ</v>
          </cell>
          <cell r="R269" t="str">
            <v>บุรีรัมย์</v>
          </cell>
        </row>
        <row r="270">
          <cell r="D270" t="str">
            <v>IF3-007</v>
          </cell>
          <cell r="E270" t="str">
            <v>บริษัท เซงเฮงฟาร์ม จำกัด</v>
          </cell>
          <cell r="F270" t="str">
            <v>ย่งหลี</v>
          </cell>
          <cell r="G270" t="str">
            <v>บัวลอย</v>
          </cell>
          <cell r="H270" t="str">
            <v>ย่งหลี</v>
          </cell>
          <cell r="I270" t="str">
            <v>ย่งหลี</v>
          </cell>
          <cell r="J270" t="str">
            <v>Std Br 31130-168-330/2545</v>
          </cell>
          <cell r="N270" t="str">
            <v>164</v>
          </cell>
          <cell r="O270" t="str">
            <v>2</v>
          </cell>
          <cell r="P270" t="str">
            <v>โคกล่าม</v>
          </cell>
          <cell r="Q270" t="str">
            <v>ลำปลายมาศ</v>
          </cell>
          <cell r="R270" t="str">
            <v>บุรีรัมย์</v>
          </cell>
        </row>
        <row r="271">
          <cell r="D271" t="str">
            <v>IF3-009</v>
          </cell>
          <cell r="E271" t="str">
            <v>บริษัท เซงเฮงฟาร์ม จำกัด</v>
          </cell>
          <cell r="F271" t="str">
            <v>เกียรติศักดิ์</v>
          </cell>
          <cell r="G271" t="str">
            <v>ปิตะหงษ์นันท์</v>
          </cell>
          <cell r="H271" t="str">
            <v>สันติสุข</v>
          </cell>
          <cell r="I271" t="str">
            <v>สันติสุข</v>
          </cell>
          <cell r="J271" t="str">
            <v>Std Br 31000-059-079/2545</v>
          </cell>
          <cell r="N271">
            <v>76</v>
          </cell>
          <cell r="O271">
            <v>4</v>
          </cell>
          <cell r="P271" t="str">
            <v>ห้วยราช</v>
          </cell>
          <cell r="Q271" t="str">
            <v>ห้วยราช</v>
          </cell>
          <cell r="R271" t="str">
            <v>บุรีรัมย์</v>
          </cell>
        </row>
        <row r="272">
          <cell r="D272" t="str">
            <v>IF3-012</v>
          </cell>
          <cell r="E272" t="str">
            <v>บริษัท เซงเฮงฟาร์ม จำกัด</v>
          </cell>
          <cell r="F272" t="str">
            <v>วันชัย</v>
          </cell>
          <cell r="G272" t="str">
            <v>มากะเต</v>
          </cell>
          <cell r="H272" t="str">
            <v>วันชัย</v>
          </cell>
          <cell r="I272" t="str">
            <v xml:space="preserve">วันชัย </v>
          </cell>
          <cell r="J272" t="str">
            <v>Std Br 31110-004-194/2545</v>
          </cell>
          <cell r="N272" t="str">
            <v>84</v>
          </cell>
          <cell r="O272" t="str">
            <v>6</v>
          </cell>
          <cell r="P272" t="str">
            <v>เมืองยาง</v>
          </cell>
          <cell r="Q272" t="str">
            <v>ชำนิ</v>
          </cell>
          <cell r="R272" t="str">
            <v>บุรีรัมย์</v>
          </cell>
        </row>
        <row r="273">
          <cell r="D273" t="str">
            <v>IF3-023</v>
          </cell>
          <cell r="E273" t="str">
            <v>บริษัท เซงเฮงฟาร์ม จำกัด</v>
          </cell>
          <cell r="F273" t="str">
            <v>ดาหวัน</v>
          </cell>
          <cell r="G273" t="str">
            <v>บับใหม่</v>
          </cell>
          <cell r="H273" t="str">
            <v>ดาหวัน</v>
          </cell>
          <cell r="I273" t="str">
            <v>ดาหวัน</v>
          </cell>
          <cell r="J273" t="str">
            <v>Std Br 30270-089-1164/2546</v>
          </cell>
          <cell r="N273" t="str">
            <v>72</v>
          </cell>
          <cell r="O273" t="str">
            <v>1</v>
          </cell>
          <cell r="P273" t="str">
            <v>สาหร่าย</v>
          </cell>
          <cell r="Q273" t="str">
            <v>ชุมพวง</v>
          </cell>
          <cell r="R273" t="str">
            <v>นครราชสีมา</v>
          </cell>
        </row>
        <row r="274">
          <cell r="D274" t="str">
            <v>IF3-024</v>
          </cell>
          <cell r="E274" t="str">
            <v>บริษัท เซงเฮงฟาร์ม จำกัด</v>
          </cell>
          <cell r="F274" t="str">
            <v>ถวิล</v>
          </cell>
          <cell r="G274" t="str">
            <v>นงลักษณ์</v>
          </cell>
          <cell r="H274" t="str">
            <v>ถวิล</v>
          </cell>
          <cell r="I274" t="str">
            <v>ถวิล</v>
          </cell>
          <cell r="J274" t="str">
            <v>Std Br 31190-069-340/2546</v>
          </cell>
          <cell r="N274" t="str">
            <v>84</v>
          </cell>
          <cell r="O274" t="str">
            <v>6</v>
          </cell>
          <cell r="P274" t="str">
            <v>เมืองยาง</v>
          </cell>
          <cell r="Q274" t="str">
            <v>ชำนิ</v>
          </cell>
          <cell r="R274" t="str">
            <v>บุรีรัมย์</v>
          </cell>
        </row>
        <row r="275">
          <cell r="D275" t="str">
            <v>IF3-026</v>
          </cell>
          <cell r="E275" t="str">
            <v>บริษัท เซงเฮงฟาร์ม จำกัด</v>
          </cell>
          <cell r="F275" t="str">
            <v>วิษณุ</v>
          </cell>
          <cell r="G275" t="str">
            <v>สุริสาร</v>
          </cell>
          <cell r="H275" t="str">
            <v>เศรษฐีฟาร์ม</v>
          </cell>
          <cell r="I275" t="str">
            <v>เศรษฐีฟาร์ม</v>
          </cell>
          <cell r="J275" t="str">
            <v>Std Br 31190-070-409/2547</v>
          </cell>
          <cell r="N275">
            <v>15</v>
          </cell>
          <cell r="O275">
            <v>4</v>
          </cell>
          <cell r="P275" t="str">
            <v>บ้านแพ</v>
          </cell>
          <cell r="Q275" t="str">
            <v>คูเมือง</v>
          </cell>
          <cell r="R275" t="str">
            <v>บุรีรัมย์</v>
          </cell>
        </row>
        <row r="276">
          <cell r="D276" t="str">
            <v>IF3-027</v>
          </cell>
          <cell r="E276" t="str">
            <v>บริษัท เซงเฮงฟาร์ม จำกัด</v>
          </cell>
          <cell r="F276" t="str">
            <v>บรรหาร</v>
          </cell>
          <cell r="G276" t="str">
            <v>มูลหา</v>
          </cell>
          <cell r="H276" t="str">
            <v>บรรหาร</v>
          </cell>
          <cell r="I276" t="str">
            <v>บรรหาร</v>
          </cell>
          <cell r="J276" t="str">
            <v>Std Br 30270-092-1174/2547</v>
          </cell>
          <cell r="N276" t="str">
            <v>38</v>
          </cell>
          <cell r="O276" t="str">
            <v>1</v>
          </cell>
          <cell r="P276" t="str">
            <v>สาหร่าย</v>
          </cell>
          <cell r="Q276" t="str">
            <v>ชุมพวง</v>
          </cell>
          <cell r="R276" t="str">
            <v>นครราชสีมา</v>
          </cell>
        </row>
        <row r="277">
          <cell r="D277" t="str">
            <v>IF3-028</v>
          </cell>
          <cell r="E277" t="str">
            <v>บริษัท เซงเฮงฟาร์ม จำกัด</v>
          </cell>
          <cell r="F277" t="str">
            <v>วินัย</v>
          </cell>
          <cell r="G277" t="str">
            <v>บรรดาศักดิ์</v>
          </cell>
          <cell r="H277" t="str">
            <v>วินัย</v>
          </cell>
          <cell r="I277" t="str">
            <v>วินัยฟาร์ม1</v>
          </cell>
          <cell r="J277" t="str">
            <v>Std Br 30270-091-1173/2547</v>
          </cell>
          <cell r="N277" t="str">
            <v>73</v>
          </cell>
          <cell r="O277" t="str">
            <v>1</v>
          </cell>
          <cell r="P277" t="str">
            <v>สาหร่าย</v>
          </cell>
          <cell r="Q277" t="str">
            <v>ชุมพวง</v>
          </cell>
          <cell r="R277" t="str">
            <v>นครราชสีมา</v>
          </cell>
        </row>
        <row r="278">
          <cell r="D278" t="str">
            <v>IF3-029</v>
          </cell>
          <cell r="E278" t="str">
            <v>บริษัท เซงเฮงฟาร์ม จำกัด</v>
          </cell>
          <cell r="F278" t="str">
            <v>เจษฎา</v>
          </cell>
          <cell r="G278" t="str">
            <v>แพงอะนันท์</v>
          </cell>
          <cell r="H278" t="str">
            <v>สมศักดิ์</v>
          </cell>
          <cell r="I278" t="str">
            <v>สมศักดิ์</v>
          </cell>
          <cell r="J278" t="str">
            <v>Std Br 30270-021-075/2544(ต่ออายุ)</v>
          </cell>
          <cell r="N278" t="str">
            <v>140</v>
          </cell>
          <cell r="O278" t="str">
            <v>4</v>
          </cell>
          <cell r="P278" t="str">
            <v>สาหร่าย</v>
          </cell>
          <cell r="Q278" t="str">
            <v>ชุมพวง</v>
          </cell>
          <cell r="R278" t="str">
            <v>นครราชสีมา</v>
          </cell>
        </row>
        <row r="279">
          <cell r="D279" t="str">
            <v>IF3-030</v>
          </cell>
          <cell r="E279" t="str">
            <v>บริษัท เซงเฮงฟาร์ม จำกัด</v>
          </cell>
          <cell r="F279" t="str">
            <v>สุรัตน์</v>
          </cell>
          <cell r="G279" t="str">
            <v>จุปะมาโท</v>
          </cell>
          <cell r="H279" t="str">
            <v>สุรัตน์</v>
          </cell>
          <cell r="I279" t="str">
            <v>สุรัตน์</v>
          </cell>
          <cell r="J279" t="str">
            <v>Std Br 30270-088-1146/2546</v>
          </cell>
          <cell r="N279" t="str">
            <v>48</v>
          </cell>
          <cell r="O279" t="str">
            <v>2</v>
          </cell>
          <cell r="P279" t="str">
            <v>สาหร่าย</v>
          </cell>
          <cell r="Q279" t="str">
            <v>ชุมพวง</v>
          </cell>
          <cell r="R279" t="str">
            <v>นครราชสีมา</v>
          </cell>
        </row>
        <row r="280">
          <cell r="D280" t="str">
            <v>IF3-031</v>
          </cell>
          <cell r="E280" t="str">
            <v>บริษัท เซงเฮงฟาร์ม จำกัด</v>
          </cell>
          <cell r="F280" t="str">
            <v>อดุลย์</v>
          </cell>
          <cell r="G280" t="str">
            <v>มูลหา</v>
          </cell>
          <cell r="H280" t="str">
            <v>เพชร</v>
          </cell>
          <cell r="I280" t="str">
            <v>เพชร</v>
          </cell>
          <cell r="J280" t="str">
            <v>Std Br 30270-093-1184/2547</v>
          </cell>
          <cell r="N280" t="str">
            <v>99</v>
          </cell>
          <cell r="O280" t="str">
            <v>1</v>
          </cell>
          <cell r="P280" t="str">
            <v>สาหร่าย</v>
          </cell>
          <cell r="Q280" t="str">
            <v>ชุมพวง</v>
          </cell>
          <cell r="R280" t="str">
            <v>นครราชสีมา</v>
          </cell>
        </row>
        <row r="281">
          <cell r="D281" t="str">
            <v>IF4-001</v>
          </cell>
          <cell r="E281" t="str">
            <v>อุดม</v>
          </cell>
          <cell r="F281" t="str">
            <v>อุดม</v>
          </cell>
          <cell r="G281" t="str">
            <v>คำหงษา</v>
          </cell>
          <cell r="H281" t="str">
            <v>อุดมฟาร์ม</v>
          </cell>
          <cell r="I281" t="str">
            <v>อุดมฟาร์ม1</v>
          </cell>
          <cell r="J281" t="str">
            <v>Std Br 30120-016-207/2545</v>
          </cell>
          <cell r="N281" t="str">
            <v>109</v>
          </cell>
          <cell r="O281" t="str">
            <v>5</v>
          </cell>
          <cell r="P281" t="str">
            <v>หนองหว้า</v>
          </cell>
          <cell r="Q281" t="str">
            <v>กิ่ง อ.บัวลาย</v>
          </cell>
          <cell r="R281" t="str">
            <v>นครราชสีมา</v>
          </cell>
        </row>
        <row r="282">
          <cell r="D282" t="str">
            <v>IF6-001</v>
          </cell>
          <cell r="E282" t="str">
            <v>เรณู</v>
          </cell>
          <cell r="F282" t="str">
            <v>เรณู</v>
          </cell>
          <cell r="G282" t="str">
            <v>จำปาแท้</v>
          </cell>
          <cell r="H282" t="str">
            <v>เรณูฟาร์ม</v>
          </cell>
          <cell r="I282" t="str">
            <v>เรณูฟาร์ม</v>
          </cell>
          <cell r="J282" t="str">
            <v>Std Br 18110-036-001/2544(ต่ออายุ)</v>
          </cell>
          <cell r="K282" t="str">
            <v>กษ 02 22 06901 19020001 0</v>
          </cell>
          <cell r="N282" t="str">
            <v>32/11</v>
          </cell>
          <cell r="O282">
            <v>9</v>
          </cell>
          <cell r="P282" t="str">
            <v>ห้วยแห้ง</v>
          </cell>
          <cell r="Q282" t="str">
            <v>แก่งคอย</v>
          </cell>
          <cell r="R282" t="str">
            <v>สระบุรี</v>
          </cell>
        </row>
        <row r="283">
          <cell r="D283" t="str">
            <v>IF7-001</v>
          </cell>
          <cell r="E283" t="str">
            <v xml:space="preserve">ประหยัด  </v>
          </cell>
          <cell r="F283" t="str">
            <v xml:space="preserve">ประหยัด  </v>
          </cell>
          <cell r="G283" t="str">
            <v>แพ่งประเสริฐ</v>
          </cell>
          <cell r="H283" t="str">
            <v>ประหยัดฟาร์ม</v>
          </cell>
          <cell r="I283" t="str">
            <v xml:space="preserve">ประหยัด  </v>
          </cell>
          <cell r="J283" t="str">
            <v>Std Br 30150-007-691/2546</v>
          </cell>
          <cell r="O283">
            <v>9</v>
          </cell>
          <cell r="P283" t="str">
            <v>เมืองปัก</v>
          </cell>
          <cell r="Q283" t="str">
            <v>ปักธงชัย</v>
          </cell>
          <cell r="R283" t="str">
            <v>นครราชสีมา</v>
          </cell>
        </row>
        <row r="284">
          <cell r="D284" t="str">
            <v>IH7-001</v>
          </cell>
          <cell r="E284" t="str">
            <v>บุญร่วม</v>
          </cell>
          <cell r="F284" t="str">
            <v>บุญร่วม</v>
          </cell>
          <cell r="G284" t="str">
            <v>ชาญวิชัยพจน์</v>
          </cell>
          <cell r="H284" t="str">
            <v>บุญร่วมฟาร์ม</v>
          </cell>
          <cell r="I284" t="str">
            <v>บุญร่วม</v>
          </cell>
          <cell r="J284" t="str">
            <v>Std Br 30170-021-669/2546</v>
          </cell>
          <cell r="N284">
            <v>9</v>
          </cell>
          <cell r="O284">
            <v>14</v>
          </cell>
          <cell r="P284" t="str">
            <v>มะเกลือเก่า</v>
          </cell>
          <cell r="Q284" t="str">
            <v>สูงเนิน</v>
          </cell>
          <cell r="R284" t="str">
            <v>นครราชสีมา</v>
          </cell>
        </row>
        <row r="285">
          <cell r="D285" t="str">
            <v>IH8-001</v>
          </cell>
          <cell r="E285" t="str">
            <v>ชัยมงคล</v>
          </cell>
          <cell r="F285" t="str">
            <v>ชัยมงคล</v>
          </cell>
          <cell r="G285" t="str">
            <v>จำปาทอง</v>
          </cell>
          <cell r="H285" t="str">
            <v>ชัยมงคลฟาร์ม</v>
          </cell>
          <cell r="I285" t="str">
            <v>ชัยมงคล</v>
          </cell>
          <cell r="J285" t="str">
            <v>Std Br 18110-034-003/2544(ต่ออายุ)</v>
          </cell>
          <cell r="K285" t="str">
            <v>กษ 02 22 06901 19020003 0</v>
          </cell>
          <cell r="L285">
            <v>38514</v>
          </cell>
          <cell r="M285">
            <v>39243</v>
          </cell>
          <cell r="N285" t="str">
            <v>135/2</v>
          </cell>
          <cell r="O285">
            <v>2</v>
          </cell>
          <cell r="P285" t="str">
            <v>ท่ามะปรางค์</v>
          </cell>
          <cell r="Q285" t="str">
            <v>แก่งคอย</v>
          </cell>
          <cell r="R285" t="str">
            <v>สระบุรี</v>
          </cell>
        </row>
        <row r="286">
          <cell r="D286" t="str">
            <v>IH9-001</v>
          </cell>
          <cell r="E286" t="str">
            <v>พรนิพา</v>
          </cell>
          <cell r="F286" t="str">
            <v>เนตรทิพย์</v>
          </cell>
          <cell r="G286" t="str">
            <v>วงษ์สมาน</v>
          </cell>
          <cell r="H286" t="str">
            <v>พรนิพาฟาร์ม1</v>
          </cell>
          <cell r="I286" t="str">
            <v>สมบูรณ์(พรนิภา1)</v>
          </cell>
          <cell r="J286" t="str">
            <v>Std Br 15170-025-133/2545(ต่ออายุ)</v>
          </cell>
          <cell r="K286" t="str">
            <v>กษ 02 22 06901 16110047 0</v>
          </cell>
          <cell r="L286">
            <v>37995</v>
          </cell>
          <cell r="M286">
            <v>38725</v>
          </cell>
          <cell r="N286" t="str">
            <v>13</v>
          </cell>
          <cell r="O286" t="str">
            <v>8</v>
          </cell>
          <cell r="P286" t="str">
            <v>ยางโทน</v>
          </cell>
          <cell r="Q286" t="str">
            <v>หนองม่วง</v>
          </cell>
          <cell r="R286" t="str">
            <v>ลพบุรี</v>
          </cell>
        </row>
        <row r="287">
          <cell r="D287" t="str">
            <v>IH9-002</v>
          </cell>
          <cell r="E287" t="str">
            <v>พรนิพา</v>
          </cell>
          <cell r="F287" t="str">
            <v>เนตรทิพย์</v>
          </cell>
          <cell r="G287" t="str">
            <v>วงษ์สมาน</v>
          </cell>
          <cell r="H287" t="str">
            <v>พรนิพาฟาร์ม3</v>
          </cell>
          <cell r="I287" t="str">
            <v>สมบูรณ์(พรนิภา3)</v>
          </cell>
          <cell r="J287" t="str">
            <v>Std Br 15170-089-667/2547</v>
          </cell>
          <cell r="K287" t="str">
            <v>กษ 02 22 06901 16110289 0</v>
          </cell>
          <cell r="L287">
            <v>38302</v>
          </cell>
          <cell r="M287">
            <v>39031</v>
          </cell>
          <cell r="N287" t="str">
            <v>107</v>
          </cell>
          <cell r="O287" t="str">
            <v>2</v>
          </cell>
          <cell r="P287" t="str">
            <v>ยางโทน</v>
          </cell>
          <cell r="Q287" t="str">
            <v>หนองม่วง</v>
          </cell>
          <cell r="R287" t="str">
            <v>ลพบุรี</v>
          </cell>
        </row>
        <row r="288">
          <cell r="D288" t="str">
            <v>II3-001</v>
          </cell>
          <cell r="E288" t="str">
            <v>ทรัพย์เจริญ</v>
          </cell>
          <cell r="F288" t="str">
            <v xml:space="preserve">ฐิติพร </v>
          </cell>
          <cell r="G288" t="str">
            <v>ชาญชัย</v>
          </cell>
          <cell r="H288" t="str">
            <v>ทรัพย์เจริญฟาร์ม</v>
          </cell>
          <cell r="I288" t="str">
            <v>ทรัพย์เจริญ</v>
          </cell>
          <cell r="J288" t="str">
            <v>Std Br 30130-053-685/2546</v>
          </cell>
          <cell r="N288" t="str">
            <v>32/1</v>
          </cell>
          <cell r="O288">
            <v>2</v>
          </cell>
          <cell r="P288" t="str">
            <v>หนองน้ำแดง</v>
          </cell>
          <cell r="Q288" t="str">
            <v>ปากช่อง</v>
          </cell>
          <cell r="R288" t="str">
            <v>นครราชสีมา</v>
          </cell>
        </row>
        <row r="289">
          <cell r="D289" t="str">
            <v>II4-001</v>
          </cell>
          <cell r="E289" t="str">
            <v>เหรียญชัย</v>
          </cell>
          <cell r="F289" t="str">
            <v xml:space="preserve">เหรียญ  </v>
          </cell>
          <cell r="G289" t="str">
            <v>ชัยชนะ</v>
          </cell>
          <cell r="H289" t="str">
            <v>เหรียญฟาร์ม</v>
          </cell>
          <cell r="I289" t="str">
            <v>เหรียญชัย</v>
          </cell>
          <cell r="J289" t="str">
            <v>Std Br 30140-073-654/2546</v>
          </cell>
          <cell r="N289">
            <v>55</v>
          </cell>
          <cell r="O289">
            <v>5</v>
          </cell>
          <cell r="P289" t="str">
            <v>ดอนเมือง</v>
          </cell>
          <cell r="Q289" t="str">
            <v>สีคิ้ว</v>
          </cell>
          <cell r="R289" t="str">
            <v>นครราชสีมา</v>
          </cell>
        </row>
        <row r="290">
          <cell r="D290" t="str">
            <v>II6-001</v>
          </cell>
          <cell r="E290" t="str">
            <v>สมานพันธ์</v>
          </cell>
          <cell r="F290" t="str">
            <v>สมานพันธ์</v>
          </cell>
          <cell r="G290" t="str">
            <v>จันทร์ศรี</v>
          </cell>
          <cell r="H290" t="str">
            <v>สมานพันธ์ฟาร์ม</v>
          </cell>
          <cell r="I290" t="str">
            <v>สมานพันธ์</v>
          </cell>
          <cell r="J290" t="str">
            <v>Std Br 30150-005-650/2546</v>
          </cell>
          <cell r="N290">
            <v>146</v>
          </cell>
          <cell r="O290">
            <v>14</v>
          </cell>
          <cell r="P290" t="str">
            <v>ธงชัยเหนือ</v>
          </cell>
          <cell r="Q290" t="str">
            <v>ปักธงชัย</v>
          </cell>
          <cell r="R290" t="str">
            <v>นครราชสีมา</v>
          </cell>
        </row>
        <row r="291">
          <cell r="D291" t="str">
            <v>IJ2-001</v>
          </cell>
          <cell r="E291" t="str">
            <v>เล็ก</v>
          </cell>
          <cell r="F291" t="str">
            <v>เล็ก</v>
          </cell>
          <cell r="G291" t="str">
            <v>แซ่อึ้ง</v>
          </cell>
          <cell r="H291" t="str">
            <v>เล็กฟาร์ม</v>
          </cell>
          <cell r="I291" t="str">
            <v>เล็กฟาร์ม</v>
          </cell>
          <cell r="J291" t="str">
            <v>Std Br 18170-009-112/2545</v>
          </cell>
          <cell r="N291">
            <v>47</v>
          </cell>
          <cell r="O291">
            <v>4</v>
          </cell>
          <cell r="P291" t="str">
            <v>หนองแซง</v>
          </cell>
          <cell r="Q291" t="str">
            <v>หนองแซง</v>
          </cell>
          <cell r="R291" t="str">
            <v>สระบุรี</v>
          </cell>
        </row>
        <row r="292">
          <cell r="D292" t="str">
            <v>IJ9-001</v>
          </cell>
          <cell r="E292" t="str">
            <v>โกมล</v>
          </cell>
          <cell r="F292" t="str">
            <v>โกมล</v>
          </cell>
          <cell r="G292" t="str">
            <v>อุดมสมบูรณ์ดี</v>
          </cell>
          <cell r="H292" t="str">
            <v>โกมลฟาร์ม</v>
          </cell>
          <cell r="I292" t="str">
            <v>โกมล</v>
          </cell>
          <cell r="J292" t="str">
            <v>Std Br 26110-086-017/2545</v>
          </cell>
          <cell r="N292" t="str">
            <v>119</v>
          </cell>
          <cell r="O292">
            <v>8</v>
          </cell>
          <cell r="P292" t="str">
            <v>บ้านพริก</v>
          </cell>
          <cell r="Q292" t="str">
            <v>บ้านนา</v>
          </cell>
          <cell r="R292" t="str">
            <v>นครนายก</v>
          </cell>
        </row>
        <row r="293">
          <cell r="D293" t="str">
            <v>IK3-001</v>
          </cell>
          <cell r="E293" t="str">
            <v>V.P. ฟาร์ม</v>
          </cell>
          <cell r="F293" t="str">
            <v>อนุวัฒน์</v>
          </cell>
          <cell r="G293" t="str">
            <v>วิทิตไพบูลย์</v>
          </cell>
          <cell r="H293" t="str">
            <v>วีพีฟาร์ม</v>
          </cell>
          <cell r="I293" t="str">
            <v>VP ฟาร์ม</v>
          </cell>
          <cell r="J293" t="str">
            <v>Std Br 18220-009-110/2545</v>
          </cell>
          <cell r="N293">
            <v>114</v>
          </cell>
          <cell r="O293">
            <v>3</v>
          </cell>
          <cell r="P293" t="str">
            <v>วังม่วง</v>
          </cell>
          <cell r="Q293" t="str">
            <v>วังม่วง</v>
          </cell>
          <cell r="R293" t="str">
            <v>สระบุรี</v>
          </cell>
        </row>
        <row r="294">
          <cell r="D294" t="str">
            <v>IK4-001</v>
          </cell>
          <cell r="E294" t="str">
            <v>อารมณ์</v>
          </cell>
          <cell r="F294" t="str">
            <v>สมนึก</v>
          </cell>
          <cell r="G294" t="str">
            <v>ขุบสูงเนิน</v>
          </cell>
          <cell r="H294" t="str">
            <v>อารมณ์ฟาร์ม</v>
          </cell>
          <cell r="I294" t="str">
            <v>อารมณ์ฟาร์ม</v>
          </cell>
          <cell r="J294" t="str">
            <v>Std Br 30280-085-683/2546</v>
          </cell>
          <cell r="N294" t="str">
            <v>8/1</v>
          </cell>
          <cell r="O294" t="str">
            <v>2</v>
          </cell>
          <cell r="P294" t="str">
            <v>โป่งแดง</v>
          </cell>
          <cell r="Q294" t="str">
            <v>ขามทะเลสอ</v>
          </cell>
          <cell r="R294" t="str">
            <v>นครราชสีมา</v>
          </cell>
        </row>
        <row r="295">
          <cell r="D295" t="str">
            <v>IK8-001</v>
          </cell>
          <cell r="E295" t="str">
            <v>ทิพวิน</v>
          </cell>
          <cell r="F295" t="str">
            <v>ทิพย์</v>
          </cell>
          <cell r="G295" t="str">
            <v>วนพงศ์ทิพากร</v>
          </cell>
          <cell r="H295" t="str">
            <v>ทิพวิน</v>
          </cell>
          <cell r="I295" t="str">
            <v>ทิพวิน</v>
          </cell>
          <cell r="J295" t="str">
            <v>Std Br 31110-090-137/2546</v>
          </cell>
          <cell r="N295" t="str">
            <v>74</v>
          </cell>
          <cell r="O295" t="str">
            <v>14</v>
          </cell>
          <cell r="P295" t="str">
            <v>ลำไทรโยง</v>
          </cell>
          <cell r="Q295" t="str">
            <v>นางรอง</v>
          </cell>
          <cell r="R295" t="str">
            <v>บุรีรัมย์</v>
          </cell>
        </row>
        <row r="296">
          <cell r="D296" t="str">
            <v>IK8-002</v>
          </cell>
          <cell r="E296" t="str">
            <v>ทิพวิน</v>
          </cell>
          <cell r="F296" t="str">
            <v>บุญยัง</v>
          </cell>
          <cell r="G296" t="str">
            <v>มาระทัด</v>
          </cell>
          <cell r="H296" t="str">
            <v>บุญภา</v>
          </cell>
          <cell r="I296" t="str">
            <v>บุญภา</v>
          </cell>
          <cell r="J296" t="str">
            <v>Std Br 31110-091-138/2546</v>
          </cell>
          <cell r="N296">
            <v>126</v>
          </cell>
          <cell r="O296">
            <v>1</v>
          </cell>
          <cell r="P296" t="str">
            <v>ลำไทรโยง</v>
          </cell>
          <cell r="Q296" t="str">
            <v>นางรอง</v>
          </cell>
          <cell r="R296" t="str">
            <v>บุรีรัมย์</v>
          </cell>
        </row>
        <row r="297">
          <cell r="D297" t="str">
            <v>IL3-001</v>
          </cell>
          <cell r="E297" t="str">
            <v>วัชรินทร์</v>
          </cell>
          <cell r="F297" t="str">
            <v>วัชรินทร์</v>
          </cell>
          <cell r="G297" t="str">
            <v>ชูสิงห์</v>
          </cell>
          <cell r="H297" t="str">
            <v>วัชรินทร์ฟาร์ม</v>
          </cell>
          <cell r="I297" t="str">
            <v>วัชรินทร์</v>
          </cell>
          <cell r="J297" t="str">
            <v>Std Br 18110-044-166/2545</v>
          </cell>
          <cell r="N297" t="str">
            <v>29/2</v>
          </cell>
          <cell r="O297">
            <v>3</v>
          </cell>
          <cell r="P297" t="str">
            <v>ท่ามะปรางค์</v>
          </cell>
          <cell r="Q297" t="str">
            <v>แก่งคอย</v>
          </cell>
          <cell r="R297" t="str">
            <v>สระบุรี</v>
          </cell>
        </row>
        <row r="298">
          <cell r="D298" t="str">
            <v>IL3-002</v>
          </cell>
          <cell r="E298" t="str">
            <v>วัชรินทร์</v>
          </cell>
          <cell r="F298" t="str">
            <v>สมควร</v>
          </cell>
          <cell r="G298" t="str">
            <v>ชูสิงห์</v>
          </cell>
          <cell r="H298" t="str">
            <v>สมควรฟาร์ม</v>
          </cell>
          <cell r="I298" t="str">
            <v>สมควรฟาร์ม</v>
          </cell>
          <cell r="J298" t="str">
            <v>Std Br 18110-061-301/2547</v>
          </cell>
          <cell r="N298" t="str">
            <v>146</v>
          </cell>
          <cell r="O298" t="str">
            <v>6</v>
          </cell>
          <cell r="P298" t="str">
            <v>ห้อยแห้ง</v>
          </cell>
          <cell r="Q298" t="str">
            <v>แก่งคอย</v>
          </cell>
          <cell r="R298" t="str">
            <v>สระบุรี</v>
          </cell>
        </row>
        <row r="299">
          <cell r="D299" t="str">
            <v>IL4-001</v>
          </cell>
          <cell r="E299" t="str">
            <v>สุจินต์</v>
          </cell>
          <cell r="F299" t="str">
            <v>สุจินต์</v>
          </cell>
          <cell r="G299" t="str">
            <v>ศิริสลุง</v>
          </cell>
          <cell r="H299" t="str">
            <v>สุจินต์ฟาร์ม</v>
          </cell>
          <cell r="I299" t="str">
            <v xml:space="preserve">สุจินทร์ </v>
          </cell>
          <cell r="J299" t="str">
            <v>Std Br 15140-110-467/2545</v>
          </cell>
          <cell r="K299" t="str">
            <v>กษ 02 22 06901 16020200 0</v>
          </cell>
          <cell r="L299">
            <v>38220</v>
          </cell>
          <cell r="M299">
            <v>38949</v>
          </cell>
          <cell r="N299">
            <v>110</v>
          </cell>
          <cell r="O299">
            <v>9</v>
          </cell>
          <cell r="P299" t="str">
            <v>โคกสลุง</v>
          </cell>
          <cell r="Q299" t="str">
            <v>พัฒนานิคม</v>
          </cell>
          <cell r="R299" t="str">
            <v>ลพบุรี</v>
          </cell>
        </row>
        <row r="300">
          <cell r="D300" t="str">
            <v>IL6-001</v>
          </cell>
          <cell r="E300" t="str">
            <v>ที ซี ฟาร์ม</v>
          </cell>
          <cell r="F300" t="str">
            <v>ธัชชัย</v>
          </cell>
          <cell r="G300" t="str">
            <v>ชาติธนรัตน์</v>
          </cell>
          <cell r="H300" t="str">
            <v>บ.ทีซีฟาร์มจำกัด</v>
          </cell>
          <cell r="I300" t="str">
            <v>บ.ทีซีฟาร์มจำกัด</v>
          </cell>
          <cell r="J300" t="str">
            <v>Std Br 18220-012-265/2545</v>
          </cell>
          <cell r="N300" t="str">
            <v>509</v>
          </cell>
          <cell r="O300" t="str">
            <v>5</v>
          </cell>
          <cell r="P300" t="str">
            <v>วังม่วง</v>
          </cell>
          <cell r="Q300" t="str">
            <v>วังม่วง</v>
          </cell>
          <cell r="R300" t="str">
            <v>สระบุรี</v>
          </cell>
        </row>
        <row r="301">
          <cell r="D301" t="str">
            <v>IL7-001</v>
          </cell>
          <cell r="E301" t="str">
            <v>นพรัตน์</v>
          </cell>
          <cell r="F301" t="str">
            <v>นพรัตน์</v>
          </cell>
          <cell r="G301" t="str">
            <v>ธนะรุ่งรักษ์</v>
          </cell>
          <cell r="H301" t="str">
            <v>นพรัตน์</v>
          </cell>
          <cell r="I301" t="str">
            <v>นพรัตน์</v>
          </cell>
          <cell r="J301" t="str">
            <v>Std Br 31210-056-035/2545</v>
          </cell>
          <cell r="N301" t="str">
            <v>88</v>
          </cell>
          <cell r="O301" t="str">
            <v>3</v>
          </cell>
          <cell r="P301" t="str">
            <v>ทุ่งกระตาดพัฒนา</v>
          </cell>
          <cell r="Q301" t="str">
            <v>หนองกี่</v>
          </cell>
          <cell r="R301" t="str">
            <v>บุรีรัมย์</v>
          </cell>
        </row>
        <row r="302">
          <cell r="D302" t="str">
            <v>IL8-001</v>
          </cell>
          <cell r="E302" t="str">
            <v>แสงทอง</v>
          </cell>
          <cell r="F302" t="str">
            <v xml:space="preserve">สุนิสา </v>
          </cell>
          <cell r="G302" t="str">
            <v>อัครนิธิยานนท์</v>
          </cell>
          <cell r="H302" t="str">
            <v xml:space="preserve">อรรณพ 3 </v>
          </cell>
          <cell r="I302" t="str">
            <v>อรรณพ3</v>
          </cell>
          <cell r="J302" t="str">
            <v>Std Br 26110-105-016/2545</v>
          </cell>
          <cell r="N302" t="str">
            <v>_</v>
          </cell>
          <cell r="O302" t="str">
            <v>9</v>
          </cell>
          <cell r="P302" t="str">
            <v>บ้านพริก</v>
          </cell>
          <cell r="Q302" t="str">
            <v>บ้านนา</v>
          </cell>
          <cell r="R302" t="str">
            <v>นครนายก</v>
          </cell>
        </row>
        <row r="303">
          <cell r="D303" t="str">
            <v>IL8-002</v>
          </cell>
          <cell r="E303" t="str">
            <v>แสงทอง</v>
          </cell>
          <cell r="F303" t="str">
            <v xml:space="preserve">สุนิสา </v>
          </cell>
          <cell r="G303" t="str">
            <v>อัครนิธิยานนท์</v>
          </cell>
          <cell r="H303" t="str">
            <v>อรรณพ 2</v>
          </cell>
          <cell r="I303" t="str">
            <v>อรรณพ2</v>
          </cell>
          <cell r="J303" t="str">
            <v>Std Br 26110-104-015/2545(ต่ออายุ)</v>
          </cell>
          <cell r="N303" t="str">
            <v>_</v>
          </cell>
          <cell r="O303" t="str">
            <v>9</v>
          </cell>
          <cell r="P303" t="str">
            <v>บ้านพริก</v>
          </cell>
          <cell r="Q303" t="str">
            <v>บ้านนา</v>
          </cell>
          <cell r="R303" t="str">
            <v>นครนายก</v>
          </cell>
        </row>
        <row r="304">
          <cell r="D304" t="str">
            <v>IL9-001</v>
          </cell>
          <cell r="E304" t="str">
            <v>ธรรมนูญ</v>
          </cell>
          <cell r="F304" t="str">
            <v>ธรรมนูญ</v>
          </cell>
          <cell r="G304" t="str">
            <v>วนพงศ์ทิพากร</v>
          </cell>
          <cell r="H304" t="str">
            <v>ธรรมนูญ</v>
          </cell>
          <cell r="I304" t="str">
            <v>ธรรมนูญ</v>
          </cell>
          <cell r="J304" t="str">
            <v>Std Br 30410-043-1002/2546</v>
          </cell>
          <cell r="N304" t="str">
            <v>99</v>
          </cell>
          <cell r="O304" t="str">
            <v>3</v>
          </cell>
          <cell r="P304" t="str">
            <v>ไทยเจริญ</v>
          </cell>
          <cell r="Q304" t="str">
            <v>หนองบุญนาก</v>
          </cell>
          <cell r="R304" t="str">
            <v>นครราชสีมา</v>
          </cell>
        </row>
        <row r="305">
          <cell r="D305" t="str">
            <v>IM1-001</v>
          </cell>
          <cell r="E305" t="str">
            <v>บ. วีณา</v>
          </cell>
          <cell r="F305" t="str">
            <v>วิโรจน์</v>
          </cell>
          <cell r="G305" t="str">
            <v>รัตนศรีสอางค์</v>
          </cell>
          <cell r="H305" t="str">
            <v>บริษัท วีณาฟาร์ม จำกัด</v>
          </cell>
          <cell r="I305" t="str">
            <v>วีณาฟาร์ม</v>
          </cell>
          <cell r="J305" t="str">
            <v>Std Br 20190-111-356/2545(ต่ออายุ)</v>
          </cell>
          <cell r="K305" t="str">
            <v>กษ 02 22 06901 20030319 000</v>
          </cell>
          <cell r="L305">
            <v>38930</v>
          </cell>
          <cell r="M305">
            <v>39659</v>
          </cell>
          <cell r="N305" t="str">
            <v>107</v>
          </cell>
          <cell r="O305" t="str">
            <v>3</v>
          </cell>
          <cell r="P305" t="str">
            <v>หนองเสือช้าง</v>
          </cell>
          <cell r="Q305" t="str">
            <v>หนองใหญ่</v>
          </cell>
          <cell r="R305" t="str">
            <v>ชลบุรี</v>
          </cell>
        </row>
        <row r="306">
          <cell r="D306" t="str">
            <v>IM2-001</v>
          </cell>
          <cell r="E306" t="str">
            <v>วัฒนกิจฟาร์ม</v>
          </cell>
          <cell r="F306" t="str">
            <v>กฤษณา</v>
          </cell>
          <cell r="G306" t="str">
            <v>ประกอบกุล</v>
          </cell>
          <cell r="H306" t="str">
            <v>วัฒนกิจฟาร์ม</v>
          </cell>
          <cell r="I306" t="str">
            <v>วัฒนกิจฟาร์ม</v>
          </cell>
          <cell r="J306" t="str">
            <v>Std Br 15140-119-635/2546</v>
          </cell>
          <cell r="K306" t="str">
            <v>กษ 02 22 06901 16110259 0</v>
          </cell>
          <cell r="L306">
            <v>38537</v>
          </cell>
          <cell r="M306">
            <v>39266</v>
          </cell>
          <cell r="N306" t="str">
            <v>293</v>
          </cell>
          <cell r="O306" t="str">
            <v>5</v>
          </cell>
          <cell r="P306" t="str">
            <v>ดีลัง</v>
          </cell>
          <cell r="Q306" t="str">
            <v>พัฒนานิคม</v>
          </cell>
          <cell r="R306" t="str">
            <v>ลพบุรี</v>
          </cell>
        </row>
        <row r="307">
          <cell r="D307" t="str">
            <v>IM2-002</v>
          </cell>
          <cell r="E307" t="str">
            <v>วัฒนกิจฟาร์ม</v>
          </cell>
          <cell r="F307" t="str">
            <v>กฤษณา</v>
          </cell>
          <cell r="G307" t="str">
            <v>ประกอบกุล</v>
          </cell>
          <cell r="H307" t="str">
            <v>วัฒนกิจ2</v>
          </cell>
          <cell r="I307" t="str">
            <v>วัฒนกิจ2</v>
          </cell>
          <cell r="J307" t="str">
            <v>รอ Std Br</v>
          </cell>
          <cell r="N307" t="str">
            <v>222</v>
          </cell>
          <cell r="O307" t="str">
            <v>1</v>
          </cell>
          <cell r="P307" t="str">
            <v>พัฒนานิคม</v>
          </cell>
          <cell r="Q307" t="str">
            <v>พัฒนานิคม</v>
          </cell>
          <cell r="R307" t="str">
            <v>ลพบุรี</v>
          </cell>
        </row>
        <row r="308">
          <cell r="D308" t="str">
            <v>IM3-001</v>
          </cell>
          <cell r="E308" t="str">
            <v>จิรวัฒน์</v>
          </cell>
          <cell r="F308" t="str">
            <v>นิคม</v>
          </cell>
          <cell r="G308" t="str">
            <v>เทศสา</v>
          </cell>
          <cell r="H308" t="str">
            <v>จิรวัฒน์ฟาร์ม</v>
          </cell>
          <cell r="I308" t="str">
            <v>จิรวัฒน์ฟาร์ม</v>
          </cell>
          <cell r="J308" t="str">
            <v>Std Br 30110-024-1198/2547</v>
          </cell>
          <cell r="K308" t="str">
            <v>กษ 02 22 06901 30151198 0</v>
          </cell>
          <cell r="L308">
            <v>38268</v>
          </cell>
          <cell r="M308">
            <v>38997</v>
          </cell>
          <cell r="N308" t="str">
            <v>162</v>
          </cell>
          <cell r="O308" t="str">
            <v>3</v>
          </cell>
          <cell r="P308" t="str">
            <v>กระเบื้องใหญ่</v>
          </cell>
          <cell r="Q308" t="str">
            <v>พิมาย</v>
          </cell>
          <cell r="R308" t="str">
            <v>นครราชสีมา</v>
          </cell>
        </row>
        <row r="309">
          <cell r="D309" t="str">
            <v>IM4-001</v>
          </cell>
          <cell r="E309" t="str">
            <v>สุจิตรา</v>
          </cell>
          <cell r="F309" t="str">
            <v>สุจิตรา</v>
          </cell>
          <cell r="G309" t="str">
            <v>คมจอหอ</v>
          </cell>
          <cell r="H309" t="str">
            <v>สุจิตราฟาร์ม</v>
          </cell>
          <cell r="I309" t="str">
            <v>สุจิตราฟาร์ม</v>
          </cell>
          <cell r="J309" t="str">
            <v>Std Br 30240-134-1003/2546</v>
          </cell>
          <cell r="N309" t="str">
            <v>233</v>
          </cell>
          <cell r="O309" t="str">
            <v>2</v>
          </cell>
          <cell r="P309" t="str">
            <v>ทับสวาย</v>
          </cell>
          <cell r="Q309" t="str">
            <v>ห้วยแถลง</v>
          </cell>
          <cell r="R309" t="str">
            <v>นครราชสีมา</v>
          </cell>
        </row>
        <row r="310">
          <cell r="D310" t="str">
            <v>IM5-001</v>
          </cell>
          <cell r="E310" t="str">
            <v>สมบูรณ์</v>
          </cell>
          <cell r="F310" t="str">
            <v>สมบูรณ์</v>
          </cell>
          <cell r="G310" t="str">
            <v>ชอบคุย</v>
          </cell>
          <cell r="H310" t="str">
            <v>พรนิภาฟาร์ม2</v>
          </cell>
          <cell r="I310" t="str">
            <v>สมบูรณ์(พรนิภา2)</v>
          </cell>
          <cell r="J310" t="str">
            <v>Std Br 15170-025-134/2545(ต่ออายุ)</v>
          </cell>
          <cell r="K310" t="str">
            <v>กษ 02 22 06901 16110048 0</v>
          </cell>
          <cell r="L310">
            <v>37995</v>
          </cell>
          <cell r="M310">
            <v>38725</v>
          </cell>
          <cell r="N310" t="str">
            <v>39/1</v>
          </cell>
          <cell r="O310" t="str">
            <v>2</v>
          </cell>
          <cell r="P310" t="str">
            <v>ยางโทน</v>
          </cell>
          <cell r="Q310" t="str">
            <v>หนองม่วง</v>
          </cell>
          <cell r="R310" t="str">
            <v>ลพบุรี</v>
          </cell>
        </row>
        <row r="311">
          <cell r="D311" t="str">
            <v>IM6-001</v>
          </cell>
          <cell r="E311" t="str">
            <v>ถนอมฟาร์ม</v>
          </cell>
          <cell r="F311" t="str">
            <v>ถนอม</v>
          </cell>
          <cell r="G311" t="str">
            <v>เสือเจริญ</v>
          </cell>
          <cell r="H311" t="str">
            <v>ถนอมฟาร์ม</v>
          </cell>
          <cell r="I311" t="str">
            <v>ถนอมฟาร์ม</v>
          </cell>
          <cell r="J311" t="str">
            <v>Std Br 67130-010-305/2545</v>
          </cell>
          <cell r="K311" t="str">
            <v>กษ 02 22 06901 67050305 0</v>
          </cell>
          <cell r="L311">
            <v>38464</v>
          </cell>
          <cell r="M311">
            <v>39193</v>
          </cell>
          <cell r="N311" t="str">
            <v>4/1</v>
          </cell>
          <cell r="O311" t="str">
            <v>4</v>
          </cell>
          <cell r="P311" t="str">
            <v>วังใหญ่</v>
          </cell>
          <cell r="Q311" t="str">
            <v>วิเชียรบุรี</v>
          </cell>
          <cell r="R311" t="str">
            <v>เพชรบูรณ์</v>
          </cell>
        </row>
        <row r="312">
          <cell r="D312" t="str">
            <v>IM6-002</v>
          </cell>
          <cell r="E312" t="str">
            <v>ถนอมฟาร์ม</v>
          </cell>
          <cell r="F312" t="str">
            <v>ถาวร</v>
          </cell>
          <cell r="G312" t="str">
            <v>นันทวงศ์</v>
          </cell>
          <cell r="H312" t="str">
            <v>ถาวร  นันทวงศ์</v>
          </cell>
          <cell r="I312" t="str">
            <v>ถาวร  นันทวงศ์</v>
          </cell>
          <cell r="J312" t="str">
            <v>Std Br 67130-007-356/2545</v>
          </cell>
          <cell r="P312" t="str">
            <v>วังใหญ่</v>
          </cell>
          <cell r="Q312" t="str">
            <v>วิเชียรบุรี</v>
          </cell>
          <cell r="R312" t="str">
            <v>เพชรบูรณ์</v>
          </cell>
        </row>
        <row r="313">
          <cell r="D313" t="str">
            <v>IM7-001</v>
          </cell>
          <cell r="E313" t="str">
            <v>ทองคำฟาร์ม</v>
          </cell>
          <cell r="F313" t="str">
            <v>ทองคำ</v>
          </cell>
          <cell r="G313" t="str">
            <v>วงษ์แดง</v>
          </cell>
          <cell r="H313" t="str">
            <v>ฟาร์มทองคำ วงษ์แดง</v>
          </cell>
          <cell r="I313" t="str">
            <v>ฟาร์มทองคำ วงษ์แดง</v>
          </cell>
          <cell r="J313" t="str">
            <v>Std Br 15110-076-567/2545</v>
          </cell>
          <cell r="K313" t="str">
            <v>กษ 02 22 06901 16060223 0</v>
          </cell>
          <cell r="L313">
            <v>38344</v>
          </cell>
          <cell r="M313">
            <v>39073</v>
          </cell>
          <cell r="N313" t="str">
            <v>165/1</v>
          </cell>
          <cell r="O313" t="str">
            <v>1</v>
          </cell>
          <cell r="P313" t="str">
            <v>ดอนดึง</v>
          </cell>
          <cell r="Q313" t="str">
            <v>บ้านหมี่</v>
          </cell>
          <cell r="R313" t="str">
            <v>ลพบุรี</v>
          </cell>
        </row>
        <row r="314">
          <cell r="D314" t="str">
            <v>IM7-002</v>
          </cell>
          <cell r="E314" t="str">
            <v>ทองคำฟาร์ม</v>
          </cell>
          <cell r="F314" t="str">
            <v>บังอร</v>
          </cell>
          <cell r="G314" t="str">
            <v>นาแซง</v>
          </cell>
          <cell r="H314" t="str">
            <v>ฟารร์มบังอร นาแซง</v>
          </cell>
          <cell r="I314" t="str">
            <v>ฟารร์มบังอร นาแซง</v>
          </cell>
          <cell r="J314" t="str">
            <v>Std Br 15110-001-128/2545(ต่ออายุ)</v>
          </cell>
          <cell r="N314" t="str">
            <v>314/1</v>
          </cell>
          <cell r="O314" t="str">
            <v>1</v>
          </cell>
          <cell r="P314" t="str">
            <v>ชอนม่วง</v>
          </cell>
          <cell r="Q314" t="str">
            <v>บ้านหมี่</v>
          </cell>
          <cell r="R314" t="str">
            <v>ลพบุรี</v>
          </cell>
        </row>
        <row r="315">
          <cell r="D315" t="str">
            <v>IM8-001</v>
          </cell>
          <cell r="E315" t="str">
            <v>ธรรมเกษตรฟาร์ม</v>
          </cell>
          <cell r="F315" t="str">
            <v>คุณนิธี</v>
          </cell>
          <cell r="G315" t="str">
            <v>เพิ่มพล</v>
          </cell>
          <cell r="H315" t="str">
            <v>ธรรมเกษตรฟาร์ม</v>
          </cell>
          <cell r="I315" t="str">
            <v>ธรรมเกษตรฟาร์ม</v>
          </cell>
          <cell r="J315" t="str">
            <v>Std Br 15120-053-675/2548</v>
          </cell>
          <cell r="K315" t="str">
            <v>กษ 02 22 06901 16030293 0</v>
          </cell>
          <cell r="L315">
            <v>38510</v>
          </cell>
          <cell r="M315">
            <v>39239</v>
          </cell>
          <cell r="N315" t="str">
            <v>99</v>
          </cell>
          <cell r="O315" t="str">
            <v>9</v>
          </cell>
          <cell r="P315" t="str">
            <v>หนองแขม</v>
          </cell>
          <cell r="Q315" t="str">
            <v>โคกสำโรง</v>
          </cell>
          <cell r="R315" t="str">
            <v>ลพบุรี</v>
          </cell>
        </row>
        <row r="316">
          <cell r="D316" t="str">
            <v>IM8-002</v>
          </cell>
          <cell r="E316" t="str">
            <v>ธรรมเกษตรฟาร์ม</v>
          </cell>
          <cell r="F316" t="str">
            <v>วารุณี</v>
          </cell>
          <cell r="G316" t="str">
            <v>ฉายทองจันทร์</v>
          </cell>
          <cell r="H316" t="str">
            <v>ฉายจันทร์ฟาร์ม</v>
          </cell>
          <cell r="I316" t="str">
            <v>ฉายจันทร์ฟาร์ม</v>
          </cell>
          <cell r="J316" t="str">
            <v>รอ Std Br</v>
          </cell>
          <cell r="N316" t="str">
            <v>71</v>
          </cell>
          <cell r="O316" t="str">
            <v>7</v>
          </cell>
          <cell r="P316" t="str">
            <v>วังจั่น</v>
          </cell>
          <cell r="Q316" t="str">
            <v>โคกสำโรง</v>
          </cell>
          <cell r="R316" t="str">
            <v>ลพบุรี</v>
          </cell>
        </row>
        <row r="317">
          <cell r="D317" t="str">
            <v>IM9-001</v>
          </cell>
          <cell r="E317" t="str">
            <v>ปรีชา</v>
          </cell>
          <cell r="F317" t="str">
            <v>ปรีชา</v>
          </cell>
          <cell r="G317" t="str">
            <v>โพธิ์ศรี</v>
          </cell>
          <cell r="H317" t="str">
            <v>มะยมทองฟาร์ม</v>
          </cell>
          <cell r="I317" t="str">
            <v>มะยมทองฟาร์ม1</v>
          </cell>
          <cell r="J317" t="str">
            <v>Std Br 67150-043-413/2546</v>
          </cell>
          <cell r="O317" t="str">
            <v>6</v>
          </cell>
          <cell r="P317" t="str">
            <v>บ้านกล้วย</v>
          </cell>
          <cell r="Q317" t="str">
            <v>ชนแดน</v>
          </cell>
          <cell r="R317" t="str">
            <v>เพชรบูรณ์</v>
          </cell>
        </row>
        <row r="318">
          <cell r="D318" t="str">
            <v>IM9-002</v>
          </cell>
          <cell r="E318" t="str">
            <v>ปรีชา</v>
          </cell>
          <cell r="F318" t="str">
            <v>ปรีชา</v>
          </cell>
          <cell r="G318" t="str">
            <v>โพธิ์ศรี</v>
          </cell>
          <cell r="H318" t="str">
            <v>มะยมทองฟาร์ม</v>
          </cell>
          <cell r="I318" t="str">
            <v>มะยมทองฟาร์ม2</v>
          </cell>
          <cell r="J318" t="str">
            <v>Std Br 66210-032-142/2545(ต่ออายุ)</v>
          </cell>
          <cell r="N318" t="str">
            <v>1</v>
          </cell>
          <cell r="O318" t="str">
            <v>5</v>
          </cell>
          <cell r="P318" t="str">
            <v>วังงิ้วใต้</v>
          </cell>
          <cell r="Q318" t="str">
            <v>กิ่ง อ.ดงเจริญ</v>
          </cell>
          <cell r="R318" t="str">
            <v>พิจิตร</v>
          </cell>
        </row>
        <row r="319">
          <cell r="D319" t="str">
            <v>IN1-001</v>
          </cell>
          <cell r="E319" t="str">
            <v>บังอร</v>
          </cell>
          <cell r="F319" t="str">
            <v>บังอร</v>
          </cell>
          <cell r="G319" t="str">
            <v>นาแซง</v>
          </cell>
          <cell r="H319" t="str">
            <v>ฟาร์มบังอร นาแซง</v>
          </cell>
          <cell r="I319" t="str">
            <v>ฟารร์มบังอร นาแซง</v>
          </cell>
          <cell r="J319" t="str">
            <v>Std Br 15110-001-128/2545(ต่ออายุ)</v>
          </cell>
          <cell r="K319" t="str">
            <v>กษ 02 22 06901 16060046 0</v>
          </cell>
          <cell r="L319">
            <v>38726</v>
          </cell>
          <cell r="M319">
            <v>39455</v>
          </cell>
          <cell r="N319" t="str">
            <v>314/1</v>
          </cell>
          <cell r="O319" t="str">
            <v>4</v>
          </cell>
          <cell r="P319" t="str">
            <v>ชอนม่วง</v>
          </cell>
          <cell r="Q319" t="str">
            <v>บ้านหมี่</v>
          </cell>
          <cell r="R319" t="str">
            <v>ลพบุรี</v>
          </cell>
        </row>
        <row r="320">
          <cell r="D320" t="str">
            <v>IN2-001</v>
          </cell>
          <cell r="E320" t="str">
            <v>นงนุชฟาร์ม</v>
          </cell>
          <cell r="F320" t="str">
            <v>นงนุช</v>
          </cell>
          <cell r="G320" t="str">
            <v>ธรรมสุนา</v>
          </cell>
          <cell r="H320" t="str">
            <v>นงนุชฟาร์ม</v>
          </cell>
          <cell r="I320" t="str">
            <v>นงนุชฟาร์ม</v>
          </cell>
          <cell r="J320" t="str">
            <v>Std Br 30120-007-1129/2546</v>
          </cell>
          <cell r="N320" t="str">
            <v>113</v>
          </cell>
          <cell r="O320" t="str">
            <v>9</v>
          </cell>
          <cell r="P320" t="str">
            <v>ด่านช้าง</v>
          </cell>
          <cell r="Q320" t="str">
            <v>บัวใหญ่</v>
          </cell>
          <cell r="R320" t="str">
            <v>นครราชสีมา</v>
          </cell>
        </row>
        <row r="321">
          <cell r="D321" t="str">
            <v>IN3-001</v>
          </cell>
          <cell r="E321" t="str">
            <v>ดวงนภา</v>
          </cell>
          <cell r="F321" t="str">
            <v>ดวงนภา</v>
          </cell>
          <cell r="G321" t="str">
            <v>สินธุสำราญ</v>
          </cell>
          <cell r="H321" t="str">
            <v>ดวงนภาฟาร์ม</v>
          </cell>
          <cell r="I321" t="str">
            <v>ดวงนภาฟาร์ม</v>
          </cell>
          <cell r="J321" t="str">
            <v>Std Br 66210-005-085/2545(ต่ออายุ)</v>
          </cell>
          <cell r="K321" t="str">
            <v>กษ 02 22 06901 66110034 0</v>
          </cell>
          <cell r="L321">
            <v>38248</v>
          </cell>
          <cell r="M321">
            <v>38977</v>
          </cell>
          <cell r="N321" t="str">
            <v>113</v>
          </cell>
          <cell r="O321" t="str">
            <v>6</v>
          </cell>
          <cell r="P321" t="str">
            <v>ห้วยร่วม</v>
          </cell>
          <cell r="Q321" t="str">
            <v>กิ่ง อ.ดงเจริญ</v>
          </cell>
          <cell r="R321" t="str">
            <v>พิจิตร</v>
          </cell>
        </row>
        <row r="322">
          <cell r="D322" t="str">
            <v>IN4-001</v>
          </cell>
          <cell r="E322" t="str">
            <v>กิตติศักดิ์</v>
          </cell>
          <cell r="F322" t="str">
            <v>กิตติศักดิ์</v>
          </cell>
          <cell r="G322" t="str">
            <v>นางาม</v>
          </cell>
          <cell r="H322" t="str">
            <v>ฟาร์มกิตติศักดิ์ นางาม</v>
          </cell>
          <cell r="I322" t="str">
            <v>นางามฟาร์ม</v>
          </cell>
          <cell r="J322" t="str">
            <v>รอ Std Br</v>
          </cell>
          <cell r="K322" t="str">
            <v>กษ 02 22 06901 62040078 0</v>
          </cell>
          <cell r="L322">
            <v>38748</v>
          </cell>
          <cell r="M322">
            <v>39477</v>
          </cell>
          <cell r="N322" t="str">
            <v>67</v>
          </cell>
          <cell r="O322" t="str">
            <v>6</v>
          </cell>
          <cell r="P322" t="str">
            <v>ดอนแตง</v>
          </cell>
          <cell r="Q322" t="str">
            <v>ขาณุ</v>
          </cell>
          <cell r="R322" t="str">
            <v>กำแพงเพชร</v>
          </cell>
        </row>
        <row r="323">
          <cell r="D323" t="str">
            <v>IN5-001</v>
          </cell>
          <cell r="E323" t="str">
            <v>วัชรา</v>
          </cell>
          <cell r="F323" t="str">
            <v>วัชรา</v>
          </cell>
          <cell r="G323" t="str">
            <v>อิ่มสมบัติ</v>
          </cell>
          <cell r="H323" t="str">
            <v>วัชราฟาร์ม</v>
          </cell>
          <cell r="I323" t="str">
            <v>วัชราฟาร์ม</v>
          </cell>
          <cell r="J323" t="str">
            <v xml:space="preserve">Std Br 60130-037-298/2547 </v>
          </cell>
          <cell r="K323" t="str">
            <v>กษ 02 22 06901 60100183 0</v>
          </cell>
          <cell r="L323">
            <v>38162</v>
          </cell>
          <cell r="M323">
            <v>38891</v>
          </cell>
          <cell r="N323" t="str">
            <v>17</v>
          </cell>
          <cell r="O323" t="str">
            <v>9</v>
          </cell>
          <cell r="P323" t="str">
            <v>เนินมะกอก</v>
          </cell>
          <cell r="Q323" t="str">
            <v>พยุหะคีรี</v>
          </cell>
          <cell r="R323" t="str">
            <v>นครสวรรค์</v>
          </cell>
        </row>
        <row r="324">
          <cell r="D324" t="str">
            <v>IN6-001</v>
          </cell>
          <cell r="E324" t="str">
            <v>โคกเจริญ</v>
          </cell>
          <cell r="F324" t="str">
            <v>สมชาย</v>
          </cell>
          <cell r="G324" t="str">
            <v>ฤทธิ์สกุล</v>
          </cell>
          <cell r="H324" t="str">
            <v>โคกเจริญฟาร์ม</v>
          </cell>
          <cell r="I324" t="str">
            <v>โคกเจริญฟาร์ม</v>
          </cell>
          <cell r="J324" t="str">
            <v>Std Br 67150-040-401/2546</v>
          </cell>
          <cell r="K324" t="str">
            <v>กษ 02 22 06901 67020401 0</v>
          </cell>
          <cell r="L324">
            <v>38554</v>
          </cell>
          <cell r="M324">
            <v>39283</v>
          </cell>
          <cell r="N324" t="str">
            <v>111/2</v>
          </cell>
          <cell r="O324" t="str">
            <v>7</v>
          </cell>
          <cell r="P324" t="str">
            <v>ชนแดน</v>
          </cell>
          <cell r="Q324" t="str">
            <v>ชนแดน</v>
          </cell>
          <cell r="R324" t="str">
            <v>เพชรบูรณ์</v>
          </cell>
        </row>
        <row r="325">
          <cell r="D325" t="str">
            <v>IN7-001</v>
          </cell>
          <cell r="E325" t="str">
            <v>กรองใจ</v>
          </cell>
          <cell r="F325" t="str">
            <v>กรองใจ</v>
          </cell>
          <cell r="G325" t="str">
            <v>แดงอ่อน</v>
          </cell>
          <cell r="H325" t="str">
            <v>กรองใจฟาร์ม</v>
          </cell>
          <cell r="I325" t="str">
            <v>กรองใจฟาร์ม</v>
          </cell>
          <cell r="J325" t="str">
            <v>Std Br 66210-021-062/2545</v>
          </cell>
          <cell r="K325" t="str">
            <v>กษ 02 22 06901 66110089 0</v>
          </cell>
          <cell r="L325">
            <v>38713</v>
          </cell>
          <cell r="M325">
            <v>39442</v>
          </cell>
          <cell r="N325" t="str">
            <v>26</v>
          </cell>
          <cell r="O325" t="str">
            <v>5</v>
          </cell>
          <cell r="P325" t="str">
            <v>ห้วยพุก</v>
          </cell>
          <cell r="Q325" t="str">
            <v>กิ่ง อ.ดงเจริญ</v>
          </cell>
          <cell r="R325" t="str">
            <v>พิจิตร</v>
          </cell>
        </row>
        <row r="326">
          <cell r="D326" t="str">
            <v>IN8-001</v>
          </cell>
          <cell r="E326" t="str">
            <v>คัทยา</v>
          </cell>
          <cell r="F326" t="str">
            <v>คัทยา</v>
          </cell>
          <cell r="G326" t="str">
            <v>อิ่มโภชน์</v>
          </cell>
          <cell r="H326" t="str">
            <v>คัทยา</v>
          </cell>
          <cell r="I326" t="str">
            <v>คัทยา</v>
          </cell>
          <cell r="J326" t="str">
            <v>รอ Std Br</v>
          </cell>
          <cell r="N326" t="str">
            <v>4/6</v>
          </cell>
          <cell r="O326" t="str">
            <v>1</v>
          </cell>
          <cell r="P326" t="str">
            <v>มะเกลือใหม่</v>
          </cell>
          <cell r="Q326" t="str">
            <v>สูงเนิน</v>
          </cell>
          <cell r="R326" t="str">
            <v>นครราชสีมา</v>
          </cell>
        </row>
        <row r="327">
          <cell r="D327" t="str">
            <v>IN9-001</v>
          </cell>
          <cell r="E327" t="str">
            <v>สำเริง</v>
          </cell>
          <cell r="F327" t="str">
            <v>สำเริง</v>
          </cell>
          <cell r="G327" t="str">
            <v>มีสิงห์</v>
          </cell>
          <cell r="H327" t="str">
            <v>สำเริงฟาร์ม</v>
          </cell>
          <cell r="I327" t="str">
            <v>สำเริงฟาร์ม</v>
          </cell>
          <cell r="J327" t="str">
            <v>Std Br 60120-002-043/2545</v>
          </cell>
          <cell r="K327" t="str">
            <v>กษ 02 22 06901 60030202 0</v>
          </cell>
          <cell r="L327">
            <v>38798</v>
          </cell>
          <cell r="M327">
            <v>39528</v>
          </cell>
          <cell r="N327" t="str">
            <v>167/2</v>
          </cell>
          <cell r="O327" t="str">
            <v>7</v>
          </cell>
          <cell r="P327" t="str">
            <v>หนองกระเจา</v>
          </cell>
          <cell r="Q327" t="str">
            <v>ชุมแสง</v>
          </cell>
          <cell r="R327" t="str">
            <v>นครสวรรค์</v>
          </cell>
        </row>
        <row r="328">
          <cell r="D328" t="str">
            <v>IP1-001</v>
          </cell>
          <cell r="E328" t="str">
            <v>บ.ทรัพย์สมบูรณ์ฟาร์ม</v>
          </cell>
          <cell r="F328" t="str">
            <v>อภิชาต</v>
          </cell>
          <cell r="G328" t="str">
            <v>บุญมา</v>
          </cell>
          <cell r="H328" t="str">
            <v>ฟาร์มทรัพย์สมบูรณ์</v>
          </cell>
          <cell r="I328" t="str">
            <v>บ.ทรัพย์สมบูรณ์ฟาร์ม</v>
          </cell>
          <cell r="J328" t="str">
            <v>รอ Std Br</v>
          </cell>
          <cell r="K328" t="str">
            <v>กษ 02 22 06901 17020046 000</v>
          </cell>
          <cell r="L328">
            <v>38930</v>
          </cell>
          <cell r="M328">
            <v>39660</v>
          </cell>
          <cell r="N328" t="str">
            <v>4/16</v>
          </cell>
          <cell r="O328" t="str">
            <v>4</v>
          </cell>
          <cell r="P328" t="str">
            <v>โพชนไก่</v>
          </cell>
          <cell r="Q328" t="str">
            <v>บางระจัน</v>
          </cell>
          <cell r="R328" t="str">
            <v>สิงห์บุรี</v>
          </cell>
        </row>
        <row r="329">
          <cell r="D329" t="str">
            <v>IP2-001</v>
          </cell>
          <cell r="E329" t="str">
            <v>สุบิน</v>
          </cell>
          <cell r="F329" t="str">
            <v>สุบิน</v>
          </cell>
          <cell r="G329" t="str">
            <v>โพธิ์นา</v>
          </cell>
          <cell r="H329" t="str">
            <v>เอส.เอส.พี. ฟาร์ม</v>
          </cell>
          <cell r="I329" t="str">
            <v>เอส.เอส.พี ฟาร์ม</v>
          </cell>
          <cell r="J329" t="str">
            <v>รอ Std Br</v>
          </cell>
          <cell r="K329" t="str">
            <v>กษ 02 22 06901 67060446 000</v>
          </cell>
          <cell r="L329">
            <v>38903</v>
          </cell>
          <cell r="M329">
            <v>39633</v>
          </cell>
          <cell r="N329" t="str">
            <v>211</v>
          </cell>
          <cell r="O329" t="str">
            <v>3</v>
          </cell>
          <cell r="P329" t="str">
            <v>สระกรวด</v>
          </cell>
          <cell r="Q329" t="str">
            <v>ศรีเทพ</v>
          </cell>
          <cell r="R329" t="str">
            <v>เพชรบูรณ์</v>
          </cell>
        </row>
        <row r="330">
          <cell r="D330" t="str">
            <v>IP3-001</v>
          </cell>
          <cell r="E330" t="str">
            <v>ประดิษฐ์</v>
          </cell>
          <cell r="F330" t="str">
            <v>ประดิษฐ์</v>
          </cell>
          <cell r="G330" t="str">
            <v>น้อยแสง</v>
          </cell>
          <cell r="H330" t="str">
            <v>ประดิษฐ์ ฟาร์ม</v>
          </cell>
          <cell r="I330" t="str">
            <v>ประดิษฐ์ ฟาร์ม</v>
          </cell>
          <cell r="K330" t="str">
            <v>กษ 02 22 06901 25070132 0</v>
          </cell>
          <cell r="L330">
            <v>38423</v>
          </cell>
          <cell r="M330">
            <v>39152</v>
          </cell>
          <cell r="N330" t="str">
            <v>49</v>
          </cell>
          <cell r="O330" t="str">
            <v>9</v>
          </cell>
          <cell r="P330" t="str">
            <v>ดงบัง</v>
          </cell>
          <cell r="Q330" t="str">
            <v>ประจันตคาม</v>
          </cell>
          <cell r="R330" t="str">
            <v>ปราจีนบุรี</v>
          </cell>
        </row>
        <row r="331">
          <cell r="D331" t="str">
            <v>IP4-001</v>
          </cell>
          <cell r="E331" t="str">
            <v>นพพร</v>
          </cell>
          <cell r="F331" t="str">
            <v>สมจิตร</v>
          </cell>
          <cell r="G331" t="str">
            <v>ฤทธิประเสริฐ</v>
          </cell>
          <cell r="H331" t="str">
            <v>ฟาร์มสมจิตร</v>
          </cell>
          <cell r="I331" t="str">
            <v>ฟาร์มสมจิตร</v>
          </cell>
          <cell r="J331" t="str">
            <v>รอ Std Br</v>
          </cell>
          <cell r="N331" t="str">
            <v>123</v>
          </cell>
          <cell r="O331" t="str">
            <v>5</v>
          </cell>
          <cell r="P331" t="str">
            <v>โคกตูม</v>
          </cell>
          <cell r="Q331" t="str">
            <v>เมือง</v>
          </cell>
          <cell r="R331" t="str">
            <v>ลพบุรี</v>
          </cell>
        </row>
        <row r="332">
          <cell r="D332" t="str">
            <v>IP4-002</v>
          </cell>
          <cell r="E332" t="str">
            <v>นพพร</v>
          </cell>
          <cell r="F332" t="str">
            <v>สงวน</v>
          </cell>
          <cell r="G332" t="str">
            <v>วงษ์โกฏ</v>
          </cell>
          <cell r="H332" t="str">
            <v>ฟาร์มสงวน  วงษ์โกฏ</v>
          </cell>
          <cell r="I332" t="str">
            <v>ฟาร์มสงวน  วงษ์โกฏ</v>
          </cell>
          <cell r="J332" t="str">
            <v>Std Br 15000-135-185/2545</v>
          </cell>
          <cell r="K332" t="str">
            <v>กษ 02 22 06901 16010081 0</v>
          </cell>
          <cell r="L332">
            <v>38767</v>
          </cell>
          <cell r="M332">
            <v>39496</v>
          </cell>
          <cell r="N332" t="str">
            <v>123</v>
          </cell>
          <cell r="O332" t="str">
            <v>5</v>
          </cell>
          <cell r="P332" t="str">
            <v>โคกตูม</v>
          </cell>
          <cell r="Q332" t="str">
            <v>เมือง</v>
          </cell>
          <cell r="R332" t="str">
            <v>ลพบุรี</v>
          </cell>
        </row>
        <row r="333">
          <cell r="D333" t="str">
            <v>IP4-003</v>
          </cell>
          <cell r="E333" t="str">
            <v>นพพร</v>
          </cell>
          <cell r="F333" t="str">
            <v>สมพร</v>
          </cell>
          <cell r="G333" t="str">
            <v>เชื้อพิพัฒน์</v>
          </cell>
          <cell r="H333" t="str">
            <v>ฟาร์มสมพร  เชื้อพิพัฒน์</v>
          </cell>
          <cell r="I333" t="str">
            <v>ฟาร์มสมพร  เชื้อพิพัฒน์</v>
          </cell>
          <cell r="J333" t="str">
            <v>Std Br 15000-313-630/2546</v>
          </cell>
          <cell r="K333" t="str">
            <v>กษ 02 22 06901 16010255 0</v>
          </cell>
          <cell r="L333">
            <v>38471</v>
          </cell>
          <cell r="M333">
            <v>39200</v>
          </cell>
          <cell r="N333" t="str">
            <v>118</v>
          </cell>
          <cell r="O333" t="str">
            <v>5</v>
          </cell>
          <cell r="P333" t="str">
            <v>โคกตูม</v>
          </cell>
          <cell r="Q333" t="str">
            <v>เมือง</v>
          </cell>
          <cell r="R333" t="str">
            <v>ลพบุรี</v>
          </cell>
        </row>
        <row r="334">
          <cell r="D334" t="str">
            <v>IP5-001</v>
          </cell>
          <cell r="E334" t="str">
            <v>อุดมสิน</v>
          </cell>
          <cell r="F334" t="str">
            <v>อุดม</v>
          </cell>
          <cell r="G334" t="str">
            <v>สงนอก</v>
          </cell>
          <cell r="H334" t="str">
            <v>อุดมสิน</v>
          </cell>
          <cell r="I334" t="str">
            <v>ฟาร์มสมพร  เชื้อพิพัฒน์</v>
          </cell>
          <cell r="N334" t="str">
            <v>79/1</v>
          </cell>
          <cell r="O334" t="str">
            <v>1</v>
          </cell>
          <cell r="P334" t="str">
            <v>แสลงพัน</v>
          </cell>
          <cell r="Q334" t="str">
            <v>วังม่วง</v>
          </cell>
          <cell r="R334" t="str">
            <v>สระบุรี</v>
          </cell>
        </row>
        <row r="335">
          <cell r="E335" t="str">
            <v xml:space="preserve">สมคิด </v>
          </cell>
          <cell r="F335" t="str">
            <v xml:space="preserve">สมคิด </v>
          </cell>
          <cell r="P335" t="str">
            <v>หน้าโคก</v>
          </cell>
          <cell r="Q335" t="str">
            <v>ผักไห่</v>
          </cell>
          <cell r="R335" t="str">
            <v>อยุธยา</v>
          </cell>
        </row>
        <row r="336">
          <cell r="E336" t="str">
            <v>เสวก</v>
          </cell>
          <cell r="F336" t="str">
            <v>เสวก</v>
          </cell>
          <cell r="P336" t="str">
            <v>หน้าโคก</v>
          </cell>
          <cell r="Q336" t="str">
            <v>ผักไห่</v>
          </cell>
          <cell r="R336" t="str">
            <v>อยุธยา</v>
          </cell>
        </row>
        <row r="337">
          <cell r="E337" t="str">
            <v>วิเชียร</v>
          </cell>
          <cell r="F337" t="str">
            <v>วิเชียร</v>
          </cell>
          <cell r="P337" t="str">
            <v>อมฤต</v>
          </cell>
          <cell r="Q337" t="str">
            <v>ผักไห่</v>
          </cell>
          <cell r="R337" t="str">
            <v>อยุธยา</v>
          </cell>
        </row>
        <row r="338">
          <cell r="E338" t="str">
            <v>ชโลดร</v>
          </cell>
          <cell r="F338" t="str">
            <v>ชโลดร</v>
          </cell>
          <cell r="P338" t="str">
            <v>หน้าโคก</v>
          </cell>
          <cell r="Q338" t="str">
            <v>ผักไห่</v>
          </cell>
          <cell r="R338" t="str">
            <v>อยุธยา</v>
          </cell>
        </row>
        <row r="339">
          <cell r="E339" t="str">
            <v>มณเทียร</v>
          </cell>
          <cell r="F339" t="str">
            <v>มณเทียร</v>
          </cell>
          <cell r="P339" t="str">
            <v>สี่ร้อย</v>
          </cell>
          <cell r="Q339" t="str">
            <v>วิเศษชัยชาญ</v>
          </cell>
          <cell r="R339" t="str">
            <v>อ่างทอง</v>
          </cell>
        </row>
        <row r="340">
          <cell r="E340" t="str">
            <v>สี่ร้อยฟาร์ม</v>
          </cell>
          <cell r="F340" t="str">
            <v>สี่ร้อยฟาร์ม</v>
          </cell>
          <cell r="P340" t="str">
            <v>สี่ร้อย</v>
          </cell>
          <cell r="Q340" t="str">
            <v>วิเศษชัยชาญ</v>
          </cell>
          <cell r="R340" t="str">
            <v>อ่างทอง</v>
          </cell>
        </row>
        <row r="341">
          <cell r="E341" t="str">
            <v>แหลมทองฟาร์ม</v>
          </cell>
          <cell r="F341" t="str">
            <v>แหลมทองฟาร์ม</v>
          </cell>
          <cell r="P341" t="str">
            <v>ไผ่ดำพัฒนา</v>
          </cell>
          <cell r="Q341" t="str">
            <v>วิเศษชัยชาญ</v>
          </cell>
          <cell r="R341" t="str">
            <v>อ่างทอง</v>
          </cell>
        </row>
        <row r="342">
          <cell r="E342" t="str">
            <v>เจริญชัยฟาร์ม</v>
          </cell>
          <cell r="F342" t="str">
            <v>เจริญชัยฟาร์ม</v>
          </cell>
          <cell r="P342" t="str">
            <v>บางจัก</v>
          </cell>
          <cell r="Q342" t="str">
            <v>วิเศษชัยชาญ</v>
          </cell>
          <cell r="R342" t="str">
            <v>อ่างทอง</v>
          </cell>
        </row>
        <row r="343">
          <cell r="E343" t="str">
            <v>ประทิม</v>
          </cell>
          <cell r="F343" t="str">
            <v>ประทิม</v>
          </cell>
          <cell r="P343" t="str">
            <v>หน้าโคก</v>
          </cell>
          <cell r="Q343" t="str">
            <v>ผักไห่</v>
          </cell>
          <cell r="R343" t="str">
            <v>อยุธยา</v>
          </cell>
        </row>
        <row r="344">
          <cell r="E344" t="str">
            <v>เอเชีย</v>
          </cell>
          <cell r="F344" t="str">
            <v>เอเชีย</v>
          </cell>
          <cell r="P344" t="str">
            <v>คุ้งลาน</v>
          </cell>
          <cell r="Q344" t="str">
            <v>บางประอิน</v>
          </cell>
          <cell r="R344" t="str">
            <v>อยุธยา</v>
          </cell>
        </row>
        <row r="345">
          <cell r="E345" t="str">
            <v>กองยา</v>
          </cell>
          <cell r="F345" t="str">
            <v>กองยา</v>
          </cell>
          <cell r="P345" t="str">
            <v>บางกะดี</v>
          </cell>
          <cell r="Q345" t="str">
            <v>เมืองปทุม</v>
          </cell>
          <cell r="R345" t="str">
            <v>ปทุมธานี</v>
          </cell>
        </row>
        <row r="346">
          <cell r="E346" t="str">
            <v>โรงงานToshiba</v>
          </cell>
          <cell r="F346" t="str">
            <v>โรงงานToshiba</v>
          </cell>
          <cell r="P346" t="str">
            <v>บางกะดี</v>
          </cell>
          <cell r="Q346" t="str">
            <v>เมืองปทุม</v>
          </cell>
          <cell r="R346" t="str">
            <v>ปทุมธานี</v>
          </cell>
        </row>
        <row r="347">
          <cell r="E347" t="str">
            <v>กองยาปทุม</v>
          </cell>
          <cell r="F347" t="str">
            <v>กองยาปทุม</v>
          </cell>
          <cell r="P347" t="str">
            <v>บางกะดี</v>
          </cell>
          <cell r="Q347" t="str">
            <v>เมืองปทุม</v>
          </cell>
          <cell r="R347" t="str">
            <v>ปทุมธานี</v>
          </cell>
        </row>
        <row r="348">
          <cell r="E348" t="str">
            <v>โรงกรองน้ำประปา</v>
          </cell>
          <cell r="F348" t="str">
            <v>โรงกรองน้ำประปา</v>
          </cell>
          <cell r="P348" t="str">
            <v>บ้านใหม่</v>
          </cell>
          <cell r="Q348" t="str">
            <v>เมืองปทุม</v>
          </cell>
          <cell r="R348" t="str">
            <v>ปทุมธานี</v>
          </cell>
        </row>
        <row r="349">
          <cell r="E349" t="str">
            <v>สีแยกไฟแดงกองยา</v>
          </cell>
          <cell r="F349" t="str">
            <v>สีแยกไฟแดงกองยา</v>
          </cell>
          <cell r="P349" t="str">
            <v>บ้านใหม่</v>
          </cell>
          <cell r="Q349" t="str">
            <v>เมืองปทุม</v>
          </cell>
          <cell r="R349" t="str">
            <v>ปทุมธานี</v>
          </cell>
        </row>
        <row r="350">
          <cell r="E350" t="str">
            <v>สีแยกไฟแดงปทุม</v>
          </cell>
          <cell r="F350" t="str">
            <v>สีแยกไฟแดงปทุม</v>
          </cell>
          <cell r="P350" t="str">
            <v>บ้านใหม่</v>
          </cell>
          <cell r="Q350" t="str">
            <v>ปากเกร็ด</v>
          </cell>
          <cell r="R350" t="str">
            <v>นนทบุรี</v>
          </cell>
        </row>
        <row r="351">
          <cell r="E351" t="str">
            <v>ฟาร์มทัชชัย</v>
          </cell>
          <cell r="F351" t="str">
            <v>ทัชชัย</v>
          </cell>
          <cell r="O351">
            <v>1</v>
          </cell>
          <cell r="P351" t="str">
            <v>หนองหม้อ</v>
          </cell>
          <cell r="Q351" t="str">
            <v>ตาคลี</v>
          </cell>
          <cell r="R351" t="str">
            <v>นครสวรรค์</v>
          </cell>
        </row>
        <row r="352">
          <cell r="E352" t="str">
            <v>ฟาร์มสุพัชชา</v>
          </cell>
          <cell r="F352" t="str">
            <v>สุพัชชา</v>
          </cell>
          <cell r="N352" t="str">
            <v>196</v>
          </cell>
          <cell r="O352">
            <v>2</v>
          </cell>
          <cell r="P352" t="str">
            <v>หนองหม้อ</v>
          </cell>
          <cell r="Q352" t="str">
            <v>ตาคลี</v>
          </cell>
          <cell r="R352" t="str">
            <v>นครสวรรค์</v>
          </cell>
        </row>
        <row r="353">
          <cell r="E353" t="str">
            <v>สวนนกชัยนาท</v>
          </cell>
        </row>
        <row r="354">
          <cell r="E354" t="str">
            <v>โรงเชือดBFI</v>
          </cell>
          <cell r="F354" t="str">
            <v>โรงเชือดBFI</v>
          </cell>
          <cell r="P354" t="str">
            <v>ช่องสาริกา</v>
          </cell>
          <cell r="Q354" t="str">
            <v>พัฒนานิคม</v>
          </cell>
          <cell r="R354" t="str">
            <v>ลพบุรี</v>
          </cell>
        </row>
        <row r="355">
          <cell r="E355" t="str">
            <v>ไข้หวัดนก</v>
          </cell>
          <cell r="F355" t="str">
            <v>ไก่พื้นเมือง</v>
          </cell>
          <cell r="O355">
            <v>9</v>
          </cell>
          <cell r="P355" t="str">
            <v>เนินหอม</v>
          </cell>
          <cell r="Q355" t="str">
            <v>เมือง</v>
          </cell>
          <cell r="R355" t="str">
            <v>ปราจีนบุรี</v>
          </cell>
        </row>
        <row r="356">
          <cell r="E356" t="str">
            <v>ไข้หวัดนก</v>
          </cell>
          <cell r="F356" t="str">
            <v>เป็ดเนื้อ</v>
          </cell>
          <cell r="P356" t="str">
            <v>ช่องสาริกา</v>
          </cell>
          <cell r="Q356" t="str">
            <v>พัฒนานิคม</v>
          </cell>
          <cell r="R356" t="str">
            <v>ลพบุรี</v>
          </cell>
        </row>
        <row r="357">
          <cell r="E357" t="str">
            <v>สหฟาร์ม</v>
          </cell>
          <cell r="F357" t="str">
            <v>สหฟาร์ม(ศรีมหาโพธิ์)</v>
          </cell>
          <cell r="P357" t="str">
            <v>โคกตูม</v>
          </cell>
          <cell r="Q357" t="str">
            <v>ศรีมหาโพธิ์</v>
          </cell>
          <cell r="R357" t="str">
            <v>ปราจีนบุรี</v>
          </cell>
        </row>
        <row r="358">
          <cell r="E358" t="str">
            <v>สหฟาร์ม</v>
          </cell>
        </row>
        <row r="359">
          <cell r="E359" t="str">
            <v>สหฟาร์ม</v>
          </cell>
        </row>
        <row r="360">
          <cell r="E360" t="str">
            <v>สหฟาร์ม</v>
          </cell>
        </row>
        <row r="361">
          <cell r="E361" t="str">
            <v>สหฟาร์ม</v>
          </cell>
        </row>
        <row r="362">
          <cell r="E362" t="str">
            <v>สหฟาร์ม</v>
          </cell>
        </row>
        <row r="363">
          <cell r="E363" t="str">
            <v>สหฟาร์ม</v>
          </cell>
        </row>
        <row r="364">
          <cell r="E364" t="str">
            <v>สหฟาร์ม</v>
          </cell>
        </row>
        <row r="365">
          <cell r="E365" t="str">
            <v>สหฟาร์ม</v>
          </cell>
        </row>
        <row r="366">
          <cell r="E366" t="str">
            <v>สหฟาร์ม</v>
          </cell>
        </row>
        <row r="367">
          <cell r="E367" t="str">
            <v>สหฟาร์ม</v>
          </cell>
        </row>
        <row r="368">
          <cell r="E368" t="str">
            <v>สหฟาร์ม</v>
          </cell>
        </row>
        <row r="369">
          <cell r="E369" t="str">
            <v>สหฟาร์ม</v>
          </cell>
        </row>
        <row r="370">
          <cell r="E370" t="str">
            <v>สหฟาร์ม</v>
          </cell>
        </row>
        <row r="371">
          <cell r="E371" t="str">
            <v>สหฟาร์ม</v>
          </cell>
        </row>
        <row r="372">
          <cell r="E372" t="str">
            <v>สหฟาร์ม</v>
          </cell>
        </row>
        <row r="373">
          <cell r="E373" t="str">
            <v>แยกประแส</v>
          </cell>
          <cell r="J373" t="str">
            <v>12*46'155"  101*45'12"</v>
          </cell>
          <cell r="P373" t="str">
            <v>ทุ่งควายกิน</v>
          </cell>
          <cell r="Q373" t="str">
            <v>แกลง</v>
          </cell>
          <cell r="R373" t="str">
            <v>ระยอง</v>
          </cell>
        </row>
        <row r="374">
          <cell r="D374" t="str">
            <v>L01-001</v>
          </cell>
          <cell r="E374" t="str">
            <v>ปราณี</v>
          </cell>
          <cell r="F374" t="str">
            <v>ปราณี</v>
          </cell>
          <cell r="G374" t="str">
            <v>คุ้มชัย</v>
          </cell>
          <cell r="H374" t="str">
            <v>ปราณีฟาร์ม</v>
          </cell>
          <cell r="I374" t="str">
            <v>ปราณีฟาร์ม</v>
          </cell>
          <cell r="J374" t="str">
            <v xml:space="preserve"> Std Br 66140-006-018/2545</v>
          </cell>
          <cell r="K374" t="str">
            <v>กษ 02 22 06901 66070015 0</v>
          </cell>
          <cell r="L374">
            <v>38082</v>
          </cell>
          <cell r="M374">
            <v>38811</v>
          </cell>
          <cell r="N374" t="str">
            <v>75/6</v>
          </cell>
          <cell r="O374">
            <v>16</v>
          </cell>
          <cell r="P374" t="str">
            <v>เนินปอ</v>
          </cell>
          <cell r="Q374" t="str">
            <v>สามง่าม</v>
          </cell>
          <cell r="R374" t="str">
            <v xml:space="preserve">พิจิตร </v>
          </cell>
        </row>
        <row r="375">
          <cell r="D375" t="str">
            <v>L02-001</v>
          </cell>
          <cell r="E375" t="str">
            <v>อำนาจ</v>
          </cell>
          <cell r="F375" t="str">
            <v>อำนาจ</v>
          </cell>
          <cell r="G375" t="str">
            <v>คุ้มชัย</v>
          </cell>
          <cell r="H375" t="str">
            <v>อำนาจฟาร์ม</v>
          </cell>
          <cell r="I375" t="str">
            <v>อำนาจฟาร์ม</v>
          </cell>
          <cell r="J375" t="str">
            <v>Std Br 66140-064-156/2547</v>
          </cell>
          <cell r="N375" t="str">
            <v>75/6</v>
          </cell>
          <cell r="O375">
            <v>16</v>
          </cell>
          <cell r="P375" t="str">
            <v>เนินปอ</v>
          </cell>
          <cell r="Q375" t="str">
            <v>สามง่าม</v>
          </cell>
          <cell r="R375" t="str">
            <v xml:space="preserve">พิจิตร </v>
          </cell>
        </row>
        <row r="376">
          <cell r="D376" t="str">
            <v>L03-001</v>
          </cell>
          <cell r="E376" t="str">
            <v>กุหลาบ</v>
          </cell>
          <cell r="F376" t="str">
            <v xml:space="preserve">กุหลาบ  </v>
          </cell>
          <cell r="G376" t="str">
            <v>คุ้มชัย</v>
          </cell>
          <cell r="H376" t="str">
            <v>กุหลาบฟาร์ม</v>
          </cell>
          <cell r="I376" t="str">
            <v>ฟาร์มกุหลาบ คุ้มชัย</v>
          </cell>
          <cell r="J376" t="str">
            <v xml:space="preserve"> Std Br 66140-063-140/2545</v>
          </cell>
          <cell r="K376" t="str">
            <v>กษ 02 22 06901 66070057 0</v>
          </cell>
          <cell r="L376">
            <v>38320</v>
          </cell>
          <cell r="M376">
            <v>39049</v>
          </cell>
          <cell r="N376" t="str">
            <v>75</v>
          </cell>
          <cell r="O376">
            <v>16</v>
          </cell>
          <cell r="P376" t="str">
            <v>เนินปอ</v>
          </cell>
          <cell r="Q376" t="str">
            <v>สามง่าม</v>
          </cell>
          <cell r="R376" t="str">
            <v xml:space="preserve">พิจิตร </v>
          </cell>
        </row>
        <row r="377">
          <cell r="D377" t="str">
            <v>L04-001</v>
          </cell>
          <cell r="E377" t="str">
            <v xml:space="preserve">กมล </v>
          </cell>
          <cell r="F377" t="str">
            <v>กมล</v>
          </cell>
          <cell r="G377" t="str">
            <v>พุ่มแก้ว</v>
          </cell>
          <cell r="H377" t="str">
            <v>ฟาร์มกมล</v>
          </cell>
          <cell r="I377" t="str">
            <v>กมลฟาร์ม</v>
          </cell>
          <cell r="J377" t="str">
            <v xml:space="preserve"> Std Br 65110-013-001/2545</v>
          </cell>
          <cell r="K377" t="str">
            <v>กษ 02 22 06901 65050001 0</v>
          </cell>
          <cell r="L377">
            <v>37994</v>
          </cell>
          <cell r="M377">
            <v>38724</v>
          </cell>
          <cell r="N377" t="str">
            <v>27/1</v>
          </cell>
          <cell r="O377">
            <v>2</v>
          </cell>
          <cell r="P377" t="str">
            <v>บางกระทุ่ม</v>
          </cell>
          <cell r="Q377" t="str">
            <v>บางกระทุ่ม</v>
          </cell>
          <cell r="R377" t="str">
            <v xml:space="preserve">พิษณุโลก </v>
          </cell>
        </row>
        <row r="378">
          <cell r="D378" t="str">
            <v>L05-001</v>
          </cell>
          <cell r="E378" t="str">
            <v>กำพล</v>
          </cell>
          <cell r="F378" t="str">
            <v>กำพล</v>
          </cell>
          <cell r="G378" t="str">
            <v>นุ้ยเย็น</v>
          </cell>
          <cell r="H378" t="str">
            <v>ฟาร์มกำพล</v>
          </cell>
          <cell r="I378" t="str">
            <v>ฟาร์มกำพล นุ้ยเย็น</v>
          </cell>
          <cell r="J378" t="str">
            <v xml:space="preserve"> Std Br 65110-002-090/2545</v>
          </cell>
          <cell r="K378" t="str">
            <v>กษ 02 22 06901 65050090 0</v>
          </cell>
          <cell r="L378">
            <v>38031</v>
          </cell>
          <cell r="M378">
            <v>38761</v>
          </cell>
          <cell r="N378" t="str">
            <v>68</v>
          </cell>
          <cell r="O378">
            <v>9</v>
          </cell>
          <cell r="P378" t="str">
            <v>บางกระทุ่ม</v>
          </cell>
          <cell r="Q378" t="str">
            <v>บางกระทุ่ม</v>
          </cell>
          <cell r="R378" t="str">
            <v>พิษณุโลก</v>
          </cell>
        </row>
        <row r="379">
          <cell r="D379" t="str">
            <v>L06-001</v>
          </cell>
          <cell r="E379" t="str">
            <v xml:space="preserve">ฉลอง </v>
          </cell>
          <cell r="F379" t="str">
            <v xml:space="preserve">ฉลอง </v>
          </cell>
          <cell r="G379" t="str">
            <v>ทองดอนพุ่ม</v>
          </cell>
          <cell r="H379" t="str">
            <v>ฟาร์มฉลอง</v>
          </cell>
          <cell r="I379" t="str">
            <v>ฟาร์มฉลอง ทองดอนพุ่ม</v>
          </cell>
          <cell r="J379" t="str">
            <v xml:space="preserve"> Std Br 65110-012-080/2545</v>
          </cell>
          <cell r="K379" t="str">
            <v>กษ 02 22 06901 65050080 0</v>
          </cell>
          <cell r="L379">
            <v>38320</v>
          </cell>
          <cell r="M379">
            <v>39049</v>
          </cell>
          <cell r="N379" t="str">
            <v>38/1</v>
          </cell>
          <cell r="O379">
            <v>1</v>
          </cell>
          <cell r="P379" t="str">
            <v>นครป่าหมาก</v>
          </cell>
          <cell r="Q379" t="str">
            <v>บางกระทุ่ม</v>
          </cell>
          <cell r="R379" t="str">
            <v>พิษณุโลก</v>
          </cell>
        </row>
        <row r="380">
          <cell r="D380" t="str">
            <v>L07-001</v>
          </cell>
          <cell r="E380" t="str">
            <v>นัฐวุฒิ</v>
          </cell>
          <cell r="F380" t="str">
            <v>นัฐวุฒิ</v>
          </cell>
          <cell r="G380" t="str">
            <v>จันแดง</v>
          </cell>
          <cell r="H380" t="str">
            <v>ฟาร์มนัฐวุฒิ</v>
          </cell>
          <cell r="I380" t="str">
            <v>นัฐวุฒิฟาร์ม</v>
          </cell>
          <cell r="J380" t="str">
            <v xml:space="preserve"> Std Br 65110-038-148/2547</v>
          </cell>
          <cell r="K380" t="str">
            <v>กษ 02 22 06901 65050148 0</v>
          </cell>
          <cell r="L380">
            <v>38156</v>
          </cell>
          <cell r="M380">
            <v>38885</v>
          </cell>
          <cell r="N380" t="str">
            <v>18</v>
          </cell>
          <cell r="O380">
            <v>7</v>
          </cell>
          <cell r="P380" t="str">
            <v>วัดตายม</v>
          </cell>
          <cell r="Q380" t="str">
            <v>บางกระทุ่ม</v>
          </cell>
          <cell r="R380" t="str">
            <v xml:space="preserve">พิษณุโลก </v>
          </cell>
        </row>
        <row r="381">
          <cell r="D381" t="str">
            <v>L08-001</v>
          </cell>
          <cell r="E381" t="str">
            <v>นาค</v>
          </cell>
          <cell r="F381" t="str">
            <v>นาค</v>
          </cell>
          <cell r="G381" t="str">
            <v>จงสถิตย์สุข</v>
          </cell>
          <cell r="H381" t="str">
            <v>ฟาร์มนาค</v>
          </cell>
          <cell r="I381" t="str">
            <v>นาคฟาร์ม</v>
          </cell>
          <cell r="J381" t="str">
            <v xml:space="preserve"> Std Br 65110-036-146/2547</v>
          </cell>
          <cell r="K381" t="str">
            <v>กษ 02 22 06901 65050146 0</v>
          </cell>
          <cell r="L381">
            <v>38156</v>
          </cell>
          <cell r="M381">
            <v>38885</v>
          </cell>
          <cell r="N381" t="str">
            <v>8</v>
          </cell>
          <cell r="O381">
            <v>10</v>
          </cell>
          <cell r="P381" t="str">
            <v>ไผ่ล้อม</v>
          </cell>
          <cell r="Q381" t="str">
            <v>บางกระทุ่ม</v>
          </cell>
          <cell r="R381" t="str">
            <v xml:space="preserve">พิษณุโลก </v>
          </cell>
        </row>
        <row r="382">
          <cell r="D382" t="str">
            <v>L09-001</v>
          </cell>
          <cell r="E382" t="str">
            <v>ประไพ</v>
          </cell>
          <cell r="F382" t="str">
            <v>ประไพ</v>
          </cell>
          <cell r="G382" t="str">
            <v>หนูท่านา</v>
          </cell>
          <cell r="H382" t="str">
            <v>วิเชียรฟาร์ม</v>
          </cell>
          <cell r="I382" t="str">
            <v>ประไพฟาร์ม</v>
          </cell>
          <cell r="J382" t="str">
            <v xml:space="preserve"> Std Br 65110-011-062/2545(ต่ออายุ)</v>
          </cell>
          <cell r="K382" t="str">
            <v>กษ 02 22 06901 65050062 000</v>
          </cell>
          <cell r="L382">
            <v>38972</v>
          </cell>
          <cell r="M382">
            <v>39702</v>
          </cell>
          <cell r="N382" t="str">
            <v>5</v>
          </cell>
          <cell r="O382">
            <v>3</v>
          </cell>
          <cell r="P382" t="str">
            <v>บางกระทุ่ม</v>
          </cell>
          <cell r="Q382" t="str">
            <v>บางกระทุ่ม</v>
          </cell>
          <cell r="R382" t="str">
            <v xml:space="preserve">พิษณุโลก </v>
          </cell>
        </row>
        <row r="383">
          <cell r="D383" t="str">
            <v>L10-001</v>
          </cell>
          <cell r="E383" t="str">
            <v>พวน</v>
          </cell>
          <cell r="F383" t="str">
            <v>พวน</v>
          </cell>
          <cell r="G383" t="str">
            <v>ใจดี</v>
          </cell>
          <cell r="H383" t="str">
            <v>ฟาร์มพวน</v>
          </cell>
          <cell r="I383" t="str">
            <v>ฟาร์มนายพวน ใจดี</v>
          </cell>
          <cell r="J383" t="str">
            <v xml:space="preserve"> Std Br 65110-035-143/2546</v>
          </cell>
          <cell r="K383" t="str">
            <v>กษ 02 22 06901 65050143 0</v>
          </cell>
          <cell r="L383">
            <v>38638</v>
          </cell>
          <cell r="M383">
            <v>39367</v>
          </cell>
          <cell r="N383" t="str">
            <v>46</v>
          </cell>
          <cell r="O383">
            <v>2</v>
          </cell>
          <cell r="P383" t="str">
            <v>เนินกุ่ม</v>
          </cell>
          <cell r="Q383" t="str">
            <v>บางกระทุ่ม</v>
          </cell>
          <cell r="R383" t="str">
            <v xml:space="preserve">พิษณุโลก </v>
          </cell>
        </row>
        <row r="384">
          <cell r="D384" t="str">
            <v>L11-001</v>
          </cell>
          <cell r="E384" t="str">
            <v>แพน</v>
          </cell>
          <cell r="F384" t="str">
            <v>แพน</v>
          </cell>
          <cell r="G384" t="str">
            <v>หนูท่านา</v>
          </cell>
          <cell r="H384" t="str">
            <v>ฟาร์มแพน</v>
          </cell>
          <cell r="I384" t="str">
            <v>แพนฟาร์ม</v>
          </cell>
          <cell r="J384" t="str">
            <v xml:space="preserve"> Std Br 65110-001-081/2545</v>
          </cell>
          <cell r="K384" t="str">
            <v>กษ 02 22 06901 65050081 0</v>
          </cell>
          <cell r="L384">
            <v>38320</v>
          </cell>
          <cell r="M384">
            <v>39049</v>
          </cell>
          <cell r="N384" t="str">
            <v>38/3</v>
          </cell>
          <cell r="O384">
            <v>1</v>
          </cell>
          <cell r="P384" t="str">
            <v>นครป่าหมาก</v>
          </cell>
          <cell r="Q384" t="str">
            <v>บางกระทุ่ม</v>
          </cell>
          <cell r="R384" t="str">
            <v xml:space="preserve">พิษณุโลก </v>
          </cell>
        </row>
        <row r="385">
          <cell r="D385" t="str">
            <v>L12-001</v>
          </cell>
          <cell r="E385" t="str">
            <v>มีกิจ</v>
          </cell>
          <cell r="F385" t="str">
            <v>มีกิจ</v>
          </cell>
          <cell r="G385" t="str">
            <v>พุ่มสุวรรณ</v>
          </cell>
          <cell r="H385" t="str">
            <v>ฟาร์มมีกิจ</v>
          </cell>
          <cell r="I385" t="str">
            <v>มีกิจฟาร์ม</v>
          </cell>
          <cell r="J385" t="str">
            <v xml:space="preserve"> Std Br 65110-033-133/2546</v>
          </cell>
          <cell r="K385" t="str">
            <v>กษ 02 22 06901 65050133 0</v>
          </cell>
          <cell r="L385">
            <v>38559</v>
          </cell>
          <cell r="M385">
            <v>39288</v>
          </cell>
          <cell r="N385" t="str">
            <v>64</v>
          </cell>
          <cell r="O385">
            <v>5</v>
          </cell>
          <cell r="P385" t="str">
            <v>นครป่าหมาก</v>
          </cell>
          <cell r="Q385" t="str">
            <v>บางกระทุ่ม</v>
          </cell>
          <cell r="R385" t="str">
            <v xml:space="preserve">พิษณุโลก </v>
          </cell>
        </row>
        <row r="386">
          <cell r="D386" t="str">
            <v>L13-001</v>
          </cell>
          <cell r="E386" t="str">
            <v>ลออ</v>
          </cell>
          <cell r="F386" t="str">
            <v>ลออ</v>
          </cell>
          <cell r="G386" t="str">
            <v>จันแดง</v>
          </cell>
          <cell r="H386" t="str">
            <v>ฟาร์มละออ</v>
          </cell>
          <cell r="I386" t="str">
            <v>ลออฟาร์ม</v>
          </cell>
          <cell r="J386" t="str">
            <v xml:space="preserve"> Std Br 65110-024-125/2545</v>
          </cell>
          <cell r="K386" t="str">
            <v>กษ 02 22 06901 65050125 0</v>
          </cell>
          <cell r="L386">
            <v>38320</v>
          </cell>
          <cell r="M386">
            <v>39049</v>
          </cell>
          <cell r="N386" t="str">
            <v>29</v>
          </cell>
          <cell r="O386">
            <v>10</v>
          </cell>
          <cell r="P386" t="str">
            <v>เนินกุ่ม</v>
          </cell>
          <cell r="Q386" t="str">
            <v>บางกระทุ่ม</v>
          </cell>
          <cell r="R386" t="str">
            <v xml:space="preserve">พิษณุโลก </v>
          </cell>
        </row>
        <row r="387">
          <cell r="D387" t="str">
            <v>L14-001</v>
          </cell>
          <cell r="E387" t="str">
            <v>สมพงษ์</v>
          </cell>
          <cell r="F387" t="str">
            <v>สมพงษ์</v>
          </cell>
          <cell r="G387" t="str">
            <v>หนูท่านา</v>
          </cell>
          <cell r="H387" t="str">
            <v>ฟาร์มสมพงษ์</v>
          </cell>
          <cell r="I387" t="str">
            <v>สมพงษ์ฟาร์ม</v>
          </cell>
          <cell r="J387" t="str">
            <v xml:space="preserve"> Std Br 65110-037-147/2547</v>
          </cell>
          <cell r="K387" t="str">
            <v>กษ 02 22 06901 65050147 0</v>
          </cell>
          <cell r="L387">
            <v>38156</v>
          </cell>
          <cell r="M387">
            <v>38885</v>
          </cell>
          <cell r="N387" t="str">
            <v>51/1</v>
          </cell>
          <cell r="O387">
            <v>3</v>
          </cell>
          <cell r="P387" t="str">
            <v>บางกระทุ่ม</v>
          </cell>
          <cell r="Q387" t="str">
            <v>บางกระทุ่ม</v>
          </cell>
          <cell r="R387" t="str">
            <v xml:space="preserve">พิษณุโลก </v>
          </cell>
        </row>
        <row r="388">
          <cell r="D388" t="str">
            <v>L15-001</v>
          </cell>
          <cell r="E388" t="str">
            <v>สุรัตน์ชัย</v>
          </cell>
          <cell r="F388" t="str">
            <v>สุรัตน์ชัย</v>
          </cell>
          <cell r="G388" t="str">
            <v>แสงเงิน</v>
          </cell>
          <cell r="H388" t="str">
            <v>ฟาร์มสุรัตน์ชัย</v>
          </cell>
          <cell r="I388" t="str">
            <v>สุรัตน์ชัยฟาร์ม</v>
          </cell>
          <cell r="J388" t="str">
            <v xml:space="preserve"> Std Br 65110-006-063/2545</v>
          </cell>
          <cell r="K388" t="str">
            <v>กษ 02 22 06901 65050063 0</v>
          </cell>
          <cell r="L388">
            <v>38242</v>
          </cell>
          <cell r="M388">
            <v>38971</v>
          </cell>
          <cell r="N388" t="str">
            <v>136/1</v>
          </cell>
          <cell r="O388">
            <v>8</v>
          </cell>
          <cell r="P388" t="str">
            <v>วัดตายม</v>
          </cell>
          <cell r="Q388" t="str">
            <v>บางกระทุ่ม</v>
          </cell>
          <cell r="R388" t="str">
            <v xml:space="preserve">พิษณุโลก </v>
          </cell>
        </row>
        <row r="389">
          <cell r="D389" t="str">
            <v>L16-001</v>
          </cell>
          <cell r="E389" t="str">
            <v>สีนวล</v>
          </cell>
          <cell r="F389" t="str">
            <v>สีนวล</v>
          </cell>
          <cell r="G389" t="str">
            <v>บุญประเสริฐ</v>
          </cell>
          <cell r="H389" t="str">
            <v>ฟาร์มสีนวล</v>
          </cell>
          <cell r="I389" t="str">
            <v>สีนวลฟาร์ม</v>
          </cell>
          <cell r="J389" t="str">
            <v xml:space="preserve"> Std Br 65110-029-051/2545(ต่ออายุ)</v>
          </cell>
          <cell r="K389" t="str">
            <v>กษ 02 22 06901 65050051 0</v>
          </cell>
          <cell r="L389">
            <v>38227</v>
          </cell>
          <cell r="M389">
            <v>38956</v>
          </cell>
          <cell r="N389" t="str">
            <v>28/1</v>
          </cell>
          <cell r="O389">
            <v>2</v>
          </cell>
          <cell r="P389" t="str">
            <v>นครป่าหมาก</v>
          </cell>
          <cell r="Q389" t="str">
            <v>บางกระทุ่ม</v>
          </cell>
          <cell r="R389" t="str">
            <v xml:space="preserve">พิษณุโลก </v>
          </cell>
        </row>
        <row r="390">
          <cell r="D390" t="str">
            <v>L17-001</v>
          </cell>
          <cell r="E390" t="str">
            <v>เจริญ</v>
          </cell>
          <cell r="F390" t="str">
            <v>เจริญ</v>
          </cell>
          <cell r="G390" t="str">
            <v>เสาหิน</v>
          </cell>
          <cell r="H390" t="str">
            <v>เจริญฟาร์ม</v>
          </cell>
          <cell r="I390" t="str">
            <v>เจริญฟาร์ม</v>
          </cell>
          <cell r="J390" t="str">
            <v xml:space="preserve"> Std Br 66140-063-152/2546</v>
          </cell>
          <cell r="K390" t="str">
            <v>กษ 02 22 06901 66070065 0</v>
          </cell>
          <cell r="L390">
            <v>38656</v>
          </cell>
          <cell r="M390">
            <v>39385</v>
          </cell>
          <cell r="N390" t="str">
            <v>67/2</v>
          </cell>
          <cell r="O390">
            <v>8</v>
          </cell>
          <cell r="P390" t="str">
            <v>บ้านนา</v>
          </cell>
          <cell r="Q390" t="str">
            <v>วชิรบารมี</v>
          </cell>
          <cell r="R390" t="str">
            <v>พิจิตร</v>
          </cell>
        </row>
        <row r="391">
          <cell r="D391" t="str">
            <v>L18-001</v>
          </cell>
          <cell r="E391" t="str">
            <v>สมพร</v>
          </cell>
          <cell r="F391" t="str">
            <v>สมพร</v>
          </cell>
          <cell r="G391" t="str">
            <v>มาลีศรี</v>
          </cell>
          <cell r="H391" t="str">
            <v>สมพรฟาร์ม</v>
          </cell>
          <cell r="I391" t="str">
            <v>สมพรฟาร์ม</v>
          </cell>
          <cell r="J391" t="str">
            <v xml:space="preserve"> Std Br 66140-010-009/2545</v>
          </cell>
          <cell r="N391" t="str">
            <v>124</v>
          </cell>
          <cell r="O391">
            <v>4</v>
          </cell>
          <cell r="P391" t="str">
            <v>บ้านนา</v>
          </cell>
          <cell r="Q391" t="str">
            <v>วชิรบารมี</v>
          </cell>
          <cell r="R391" t="str">
            <v xml:space="preserve">พิจิตร </v>
          </cell>
        </row>
        <row r="392">
          <cell r="D392" t="str">
            <v>L19-001</v>
          </cell>
          <cell r="E392" t="str">
            <v>ก้านเพชร</v>
          </cell>
          <cell r="F392" t="str">
            <v>ก้านเพชร</v>
          </cell>
          <cell r="G392" t="str">
            <v>ดอนหลิมไพร</v>
          </cell>
          <cell r="H392" t="str">
            <v>ก้านเพชรฟาร์ม</v>
          </cell>
          <cell r="I392" t="str">
            <v>ก้านเพชรฟาร์ม</v>
          </cell>
          <cell r="J392" t="str">
            <v xml:space="preserve"> Std Br 66140-022-105/2545</v>
          </cell>
          <cell r="K392" t="str">
            <v>กษ 02 22 06901 66070036 0</v>
          </cell>
          <cell r="L392">
            <v>38320</v>
          </cell>
          <cell r="M392">
            <v>39049</v>
          </cell>
          <cell r="N392" t="str">
            <v>47/4</v>
          </cell>
          <cell r="O392">
            <v>8</v>
          </cell>
          <cell r="P392" t="str">
            <v>บ้านนา</v>
          </cell>
          <cell r="Q392" t="str">
            <v>วชิรบารมี</v>
          </cell>
          <cell r="R392" t="str">
            <v>พิจิตร</v>
          </cell>
        </row>
        <row r="393">
          <cell r="D393" t="str">
            <v>L20-001</v>
          </cell>
          <cell r="E393" t="str">
            <v>สมชาย</v>
          </cell>
          <cell r="F393" t="str">
            <v>สมชาย</v>
          </cell>
          <cell r="G393" t="str">
            <v>สงวนทรัพย์</v>
          </cell>
          <cell r="H393" t="str">
            <v>สมชายฟาร์ม</v>
          </cell>
          <cell r="I393" t="str">
            <v>สมชายฟาร์ม</v>
          </cell>
          <cell r="J393" t="str">
            <v xml:space="preserve"> Std Br 66100-015-153/2546</v>
          </cell>
          <cell r="K393" t="str">
            <v>กษ 02 22 06901 66010066 0</v>
          </cell>
          <cell r="L393">
            <v>38656</v>
          </cell>
          <cell r="M393">
            <v>39385</v>
          </cell>
          <cell r="N393" t="str">
            <v>110</v>
          </cell>
          <cell r="O393">
            <v>6</v>
          </cell>
          <cell r="P393" t="str">
            <v>ปากทาง</v>
          </cell>
          <cell r="Q393" t="str">
            <v>เมือง</v>
          </cell>
          <cell r="R393" t="str">
            <v>พิจิตร</v>
          </cell>
        </row>
        <row r="394">
          <cell r="D394" t="str">
            <v>L21-001</v>
          </cell>
          <cell r="E394" t="str">
            <v>สุมารี</v>
          </cell>
          <cell r="F394" t="str">
            <v>สุมารี</v>
          </cell>
          <cell r="G394" t="str">
            <v>ปู่แก้ว</v>
          </cell>
          <cell r="H394" t="str">
            <v>สุมาลีฟาร์ม2</v>
          </cell>
          <cell r="I394" t="str">
            <v>สุมาลีฟาร์ม2</v>
          </cell>
          <cell r="J394" t="str">
            <v xml:space="preserve"> Std Br 66100-016-157/2547</v>
          </cell>
          <cell r="N394" t="str">
            <v>0</v>
          </cell>
          <cell r="O394">
            <v>6</v>
          </cell>
          <cell r="P394" t="str">
            <v>ท่าหลวง</v>
          </cell>
          <cell r="Q394" t="str">
            <v>เมือง</v>
          </cell>
          <cell r="R394" t="str">
            <v>พิจิตร</v>
          </cell>
        </row>
        <row r="395">
          <cell r="D395" t="str">
            <v>L22-001</v>
          </cell>
          <cell r="E395" t="str">
            <v>สมบัติ</v>
          </cell>
          <cell r="F395" t="str">
            <v>สมบัติ</v>
          </cell>
          <cell r="G395" t="str">
            <v>เทศเทียน</v>
          </cell>
          <cell r="H395" t="str">
            <v>สมบัติฟาร์ม</v>
          </cell>
          <cell r="I395" t="str">
            <v>สมบัติฟาร์ม</v>
          </cell>
          <cell r="J395" t="str">
            <v>Std Br 66140-064-172/2547</v>
          </cell>
          <cell r="K395" t="str">
            <v>กษ 02 22 06901 66070083 0</v>
          </cell>
          <cell r="L395">
            <v>38260</v>
          </cell>
          <cell r="M395">
            <v>38989</v>
          </cell>
          <cell r="N395" t="str">
            <v>5/11</v>
          </cell>
          <cell r="O395">
            <v>1</v>
          </cell>
          <cell r="P395" t="str">
            <v>บึงบัว</v>
          </cell>
          <cell r="Q395" t="str">
            <v>วชิรบารมี</v>
          </cell>
          <cell r="R395" t="str">
            <v>พิจิตร</v>
          </cell>
        </row>
        <row r="396">
          <cell r="D396" t="str">
            <v>L23-001</v>
          </cell>
          <cell r="E396" t="str">
            <v>ทองชุบ</v>
          </cell>
          <cell r="F396" t="str">
            <v>ทองชุบ</v>
          </cell>
          <cell r="G396" t="str">
            <v>สารใจคำ</v>
          </cell>
          <cell r="H396" t="str">
            <v>ทองชุบฟาร์ม</v>
          </cell>
          <cell r="I396" t="str">
            <v>ทองชุบฟาร์ม</v>
          </cell>
          <cell r="J396" t="str">
            <v xml:space="preserve"> Std Br 66140-013-014/2545</v>
          </cell>
          <cell r="K396" t="str">
            <v>กษ 02 22 06901 66070012 0</v>
          </cell>
          <cell r="L396">
            <v>38725</v>
          </cell>
          <cell r="M396">
            <v>39454</v>
          </cell>
          <cell r="N396" t="str">
            <v>4/4</v>
          </cell>
          <cell r="O396">
            <v>1</v>
          </cell>
          <cell r="P396" t="str">
            <v>บึงบัว</v>
          </cell>
          <cell r="Q396" t="str">
            <v>วชิรบารมี</v>
          </cell>
          <cell r="R396" t="str">
            <v xml:space="preserve">พิจิตร </v>
          </cell>
        </row>
        <row r="397">
          <cell r="D397" t="str">
            <v>L24-001</v>
          </cell>
          <cell r="E397" t="str">
            <v>บุญชอบ</v>
          </cell>
          <cell r="F397" t="str">
            <v>บุญชอบ</v>
          </cell>
          <cell r="G397" t="str">
            <v>หอมมาลา</v>
          </cell>
          <cell r="H397" t="str">
            <v>บุญชอบฟาร์ม</v>
          </cell>
          <cell r="I397" t="str">
            <v>บุญชอบฟาร์ม</v>
          </cell>
          <cell r="J397" t="str">
            <v xml:space="preserve"> Std Br 66140-015-003/2545</v>
          </cell>
          <cell r="K397" t="str">
            <v>กษ 02 22 06901 66070003 0</v>
          </cell>
          <cell r="L397">
            <v>38724</v>
          </cell>
          <cell r="M397">
            <v>39453</v>
          </cell>
          <cell r="N397" t="str">
            <v>115</v>
          </cell>
          <cell r="O397">
            <v>12</v>
          </cell>
          <cell r="P397" t="str">
            <v>บ้านนา</v>
          </cell>
          <cell r="Q397" t="str">
            <v>วชิรบารมี</v>
          </cell>
          <cell r="R397" t="str">
            <v xml:space="preserve">พิจิตร </v>
          </cell>
        </row>
        <row r="398">
          <cell r="D398" t="str">
            <v>L25-001</v>
          </cell>
          <cell r="E398" t="str">
            <v>ทิพย์</v>
          </cell>
          <cell r="F398" t="str">
            <v>ทิพย์</v>
          </cell>
          <cell r="G398" t="str">
            <v>ร่าเริง</v>
          </cell>
          <cell r="H398" t="str">
            <v>ทิพย์ฟาร์ม</v>
          </cell>
          <cell r="I398" t="str">
            <v>ทิพย์ฟาร์ม</v>
          </cell>
          <cell r="J398" t="str">
            <v xml:space="preserve"> Std Br 66000-006-012/2545</v>
          </cell>
          <cell r="K398" t="str">
            <v>กษ 02 22 06901 66010010 0</v>
          </cell>
          <cell r="L398">
            <v>38724</v>
          </cell>
          <cell r="M398">
            <v>39453</v>
          </cell>
          <cell r="N398" t="str">
            <v>38</v>
          </cell>
          <cell r="O398">
            <v>4</v>
          </cell>
          <cell r="P398" t="str">
            <v>ป่ามะคาบ</v>
          </cell>
          <cell r="Q398" t="str">
            <v>เมือง</v>
          </cell>
          <cell r="R398" t="str">
            <v>พิจิตร</v>
          </cell>
        </row>
        <row r="399">
          <cell r="D399" t="str">
            <v>L26-001</v>
          </cell>
          <cell r="E399" t="str">
            <v>จรัญ</v>
          </cell>
          <cell r="F399" t="str">
            <v>จรัญ</v>
          </cell>
          <cell r="G399" t="str">
            <v>โหมดชัง</v>
          </cell>
          <cell r="H399" t="str">
            <v>จรัญฟาร์ม</v>
          </cell>
          <cell r="I399" t="str">
            <v>จรัญฟาร์ม</v>
          </cell>
          <cell r="J399" t="str">
            <v xml:space="preserve"> Std Br 66000-010-015/2545</v>
          </cell>
          <cell r="K399" t="str">
            <v>กษ 02 22 06901 66010013 0</v>
          </cell>
          <cell r="L399">
            <v>38724</v>
          </cell>
          <cell r="M399">
            <v>39453</v>
          </cell>
          <cell r="N399" t="str">
            <v>51</v>
          </cell>
          <cell r="O399">
            <v>5</v>
          </cell>
          <cell r="P399" t="str">
            <v>ป่ามะคาบ</v>
          </cell>
          <cell r="Q399" t="str">
            <v>เมือง</v>
          </cell>
          <cell r="R399" t="str">
            <v>พิจิตร</v>
          </cell>
        </row>
        <row r="400">
          <cell r="D400" t="str">
            <v>L27-001</v>
          </cell>
          <cell r="E400" t="str">
            <v>สมพงษ์</v>
          </cell>
          <cell r="F400" t="str">
            <v>สมพงษ์</v>
          </cell>
          <cell r="G400" t="str">
            <v>กลั่นนุช</v>
          </cell>
          <cell r="H400" t="str">
            <v>ฟาร์มสมพงษ์ กลั่นนุช</v>
          </cell>
          <cell r="I400" t="str">
            <v>ฟาร์มสมพงษ์ กลั่นนุช</v>
          </cell>
          <cell r="J400" t="str">
            <v xml:space="preserve"> Std Br 66000-013-110/2545</v>
          </cell>
          <cell r="N400" t="str">
            <v>64/1</v>
          </cell>
          <cell r="O400">
            <v>10</v>
          </cell>
          <cell r="P400" t="str">
            <v>ฆะมัง</v>
          </cell>
          <cell r="Q400" t="str">
            <v>เมือง</v>
          </cell>
          <cell r="R400" t="str">
            <v>พิจิตร</v>
          </cell>
        </row>
        <row r="401">
          <cell r="D401" t="str">
            <v>L28-001</v>
          </cell>
          <cell r="E401" t="str">
            <v>ณรงศักดิ์</v>
          </cell>
          <cell r="F401" t="str">
            <v>ณรงศักดิ์</v>
          </cell>
          <cell r="G401" t="str">
            <v>หอมชื่น</v>
          </cell>
          <cell r="H401" t="str">
            <v>อุดมศักดิ์ฟาร์ม</v>
          </cell>
          <cell r="I401" t="str">
            <v>อุดมฟาร์ม</v>
          </cell>
          <cell r="J401" t="str">
            <v xml:space="preserve"> Std Br 66100-005-016/2545(ต่ออายุ)</v>
          </cell>
          <cell r="K401" t="str">
            <v>กษ 02 22 06901 66010014 0</v>
          </cell>
          <cell r="L401">
            <v>38812</v>
          </cell>
          <cell r="M401">
            <v>39542</v>
          </cell>
          <cell r="N401" t="str">
            <v>125</v>
          </cell>
          <cell r="O401">
            <v>13</v>
          </cell>
          <cell r="P401" t="str">
            <v xml:space="preserve">ป่ามะคาบ </v>
          </cell>
          <cell r="Q401" t="str">
            <v>เมือง</v>
          </cell>
          <cell r="R401" t="str">
            <v>พิจิตร</v>
          </cell>
        </row>
        <row r="402">
          <cell r="D402" t="str">
            <v>L29-001</v>
          </cell>
          <cell r="E402" t="str">
            <v>ถนอม</v>
          </cell>
          <cell r="F402" t="str">
            <v>ดำ</v>
          </cell>
          <cell r="G402" t="str">
            <v>คำเรียน</v>
          </cell>
          <cell r="H402" t="str">
            <v>ถนอมฟาร์ม</v>
          </cell>
          <cell r="I402" t="str">
            <v>ดำฟาร์ม</v>
          </cell>
          <cell r="J402" t="str">
            <v xml:space="preserve"> Std Br 66140-003-013/2545</v>
          </cell>
          <cell r="K402" t="str">
            <v>กษ 02 22 06901 66070011 0</v>
          </cell>
          <cell r="L402">
            <v>38725</v>
          </cell>
          <cell r="M402">
            <v>39454</v>
          </cell>
          <cell r="N402" t="str">
            <v>208/3</v>
          </cell>
          <cell r="O402">
            <v>9</v>
          </cell>
          <cell r="P402" t="str">
            <v xml:space="preserve">เนินปอ </v>
          </cell>
          <cell r="Q402" t="str">
            <v>สามง่าม</v>
          </cell>
          <cell r="R402" t="str">
            <v xml:space="preserve">พิจิตร </v>
          </cell>
        </row>
        <row r="403">
          <cell r="D403" t="str">
            <v>L30-001</v>
          </cell>
          <cell r="E403" t="str">
            <v>รวม</v>
          </cell>
          <cell r="F403" t="str">
            <v>รวม</v>
          </cell>
          <cell r="G403" t="str">
            <v>แต้มพวก</v>
          </cell>
          <cell r="H403" t="str">
            <v>รวมไทยฟาร์ม</v>
          </cell>
          <cell r="I403" t="str">
            <v>รวมไทยฟาร์ม</v>
          </cell>
          <cell r="J403" t="str">
            <v xml:space="preserve"> Std Br 66140-002-005/2545</v>
          </cell>
          <cell r="N403" t="str">
            <v>28/4</v>
          </cell>
          <cell r="O403">
            <v>3</v>
          </cell>
          <cell r="P403" t="str">
            <v>บ้านนา</v>
          </cell>
          <cell r="Q403" t="str">
            <v>วชิรบารมี</v>
          </cell>
          <cell r="R403" t="str">
            <v xml:space="preserve">พิจิตร </v>
          </cell>
        </row>
        <row r="404">
          <cell r="D404" t="str">
            <v>L31-001</v>
          </cell>
          <cell r="E404" t="str">
            <v>ถนัด</v>
          </cell>
          <cell r="F404" t="str">
            <v xml:space="preserve">ถนัด            </v>
          </cell>
          <cell r="G404" t="str">
            <v>คำเรียน</v>
          </cell>
          <cell r="H404" t="str">
            <v>ถนัดฟาร์ม</v>
          </cell>
          <cell r="I404" t="str">
            <v>ถนัดฟาร์ม</v>
          </cell>
          <cell r="J404" t="str">
            <v xml:space="preserve"> Std Br 66140-004-007/2545</v>
          </cell>
          <cell r="K404" t="str">
            <v>กษ 02 22 06901 66070006 0</v>
          </cell>
          <cell r="L404">
            <v>38725</v>
          </cell>
          <cell r="M404">
            <v>39454</v>
          </cell>
          <cell r="N404" t="str">
            <v>208/4</v>
          </cell>
          <cell r="O404">
            <v>9</v>
          </cell>
          <cell r="P404" t="str">
            <v xml:space="preserve">เนินปอ </v>
          </cell>
          <cell r="Q404" t="str">
            <v>สามง่าม</v>
          </cell>
          <cell r="R404" t="str">
            <v xml:space="preserve">พิจิตร </v>
          </cell>
        </row>
        <row r="405">
          <cell r="D405" t="str">
            <v>P01-001</v>
          </cell>
          <cell r="E405" t="str">
            <v>มิตร</v>
          </cell>
          <cell r="F405" t="str">
            <v>มิตร</v>
          </cell>
          <cell r="G405" t="str">
            <v>สมประเสริฐ</v>
          </cell>
          <cell r="H405" t="str">
            <v>สมประเสริฐฟาร์ม</v>
          </cell>
          <cell r="I405" t="str">
            <v>สมประเสริฐ</v>
          </cell>
          <cell r="J405" t="str">
            <v>Std Br 24120-273-459/2546</v>
          </cell>
          <cell r="K405" t="str">
            <v>กษ 02 22 06901 24060135 0</v>
          </cell>
          <cell r="L405">
            <v>38709</v>
          </cell>
          <cell r="M405">
            <v>39438</v>
          </cell>
          <cell r="N405" t="str">
            <v>52/2</v>
          </cell>
          <cell r="O405">
            <v>7</v>
          </cell>
          <cell r="P405" t="str">
            <v>บ้านซ่อง</v>
          </cell>
          <cell r="Q405" t="str">
            <v>พนมสารคาม</v>
          </cell>
          <cell r="R405" t="str">
            <v>ฉะเชิงเทรา</v>
          </cell>
        </row>
        <row r="406">
          <cell r="D406" t="str">
            <v>P02-001</v>
          </cell>
          <cell r="E406" t="str">
            <v xml:space="preserve">ประเสริฐสิฐ  </v>
          </cell>
          <cell r="F406" t="str">
            <v xml:space="preserve">ประเสริฐสิฐ  </v>
          </cell>
          <cell r="G406" t="str">
            <v>ผงผาย</v>
          </cell>
          <cell r="H406" t="str">
            <v>ผงผาย ฟาร์ม</v>
          </cell>
          <cell r="I406" t="str">
            <v>ผงผาย</v>
          </cell>
          <cell r="J406" t="str">
            <v>Std Br 25000-081-461/2546</v>
          </cell>
          <cell r="K406" t="str">
            <v>กษ 02 22 06901 25010211 0</v>
          </cell>
          <cell r="L406">
            <v>38712</v>
          </cell>
          <cell r="M406">
            <v>39441</v>
          </cell>
          <cell r="N406">
            <v>97</v>
          </cell>
          <cell r="O406">
            <v>5</v>
          </cell>
          <cell r="P406" t="str">
            <v>เนินหอม</v>
          </cell>
          <cell r="Q406" t="str">
            <v>เมือง</v>
          </cell>
          <cell r="R406" t="str">
            <v>ปราจีนบุรี</v>
          </cell>
        </row>
        <row r="407">
          <cell r="D407" t="str">
            <v>P03-001</v>
          </cell>
          <cell r="E407" t="str">
            <v>พนม</v>
          </cell>
          <cell r="F407" t="str">
            <v>พนม</v>
          </cell>
          <cell r="G407" t="str">
            <v>พวงศรี</v>
          </cell>
          <cell r="H407" t="str">
            <v>พนม ฟาร์ม</v>
          </cell>
          <cell r="I407" t="str">
            <v>พนม</v>
          </cell>
          <cell r="J407" t="str">
            <v>Std Br 25110-219-465/2546</v>
          </cell>
          <cell r="K407" t="str">
            <v>กษ 02 22 06901 25020215 0</v>
          </cell>
          <cell r="L407">
            <v>38712</v>
          </cell>
          <cell r="M407">
            <v>39441</v>
          </cell>
          <cell r="N407">
            <v>86</v>
          </cell>
          <cell r="O407">
            <v>15</v>
          </cell>
          <cell r="P407" t="str">
            <v>นนทรี</v>
          </cell>
          <cell r="Q407" t="str">
            <v>กบินทร์บุรี</v>
          </cell>
          <cell r="R407" t="str">
            <v>ปราจีนบุรี</v>
          </cell>
        </row>
        <row r="408">
          <cell r="D408" t="str">
            <v>P04-001</v>
          </cell>
          <cell r="E408" t="str">
            <v>สุจิตตรา</v>
          </cell>
          <cell r="F408" t="str">
            <v>สุจิตตรา</v>
          </cell>
          <cell r="G408" t="str">
            <v xml:space="preserve"> เนาว์เพชร์</v>
          </cell>
          <cell r="H408" t="str">
            <v>สุจิตตรา ฟาร์ม</v>
          </cell>
          <cell r="I408" t="str">
            <v>สุจิตตรา</v>
          </cell>
          <cell r="J408" t="str">
            <v>Std Br 25110-217-463/2546</v>
          </cell>
          <cell r="K408" t="str">
            <v>กษ 02 22 06901 25020213 0</v>
          </cell>
          <cell r="L408">
            <v>38712</v>
          </cell>
          <cell r="M408">
            <v>39441</v>
          </cell>
          <cell r="N408">
            <v>38</v>
          </cell>
          <cell r="O408">
            <v>15</v>
          </cell>
          <cell r="P408" t="str">
            <v>นนทรี</v>
          </cell>
          <cell r="Q408" t="str">
            <v>กบินทร์บุรี</v>
          </cell>
          <cell r="R408" t="str">
            <v>ปราจีนบุรี</v>
          </cell>
        </row>
        <row r="409">
          <cell r="D409" t="str">
            <v>P05-001</v>
          </cell>
          <cell r="E409" t="str">
            <v>สมบุญ</v>
          </cell>
          <cell r="F409" t="str">
            <v>สมบุญ</v>
          </cell>
          <cell r="G409" t="str">
            <v xml:space="preserve"> เนาว์เพชร์</v>
          </cell>
          <cell r="H409" t="str">
            <v>สมบุญ ฟาร์ม</v>
          </cell>
          <cell r="I409" t="str">
            <v>สมบุญ</v>
          </cell>
          <cell r="J409" t="str">
            <v>Std Br 25110-218-464/2546</v>
          </cell>
          <cell r="K409" t="str">
            <v>กษ 02 22 06901 25020214 0</v>
          </cell>
          <cell r="L409">
            <v>38712</v>
          </cell>
          <cell r="M409">
            <v>39441</v>
          </cell>
          <cell r="N409">
            <v>18</v>
          </cell>
          <cell r="O409">
            <v>15</v>
          </cell>
          <cell r="P409" t="str">
            <v>นนทรี</v>
          </cell>
          <cell r="Q409" t="str">
            <v>กบินทร์บุรี</v>
          </cell>
          <cell r="R409" t="str">
            <v>ปราจีนบุรี</v>
          </cell>
        </row>
        <row r="410">
          <cell r="D410" t="str">
            <v>P06-001</v>
          </cell>
          <cell r="E410" t="str">
            <v xml:space="preserve">สวาสดิ์  </v>
          </cell>
          <cell r="F410" t="str">
            <v xml:space="preserve">สวาสดิ์  </v>
          </cell>
          <cell r="G410" t="str">
            <v>แววนำ</v>
          </cell>
          <cell r="H410" t="str">
            <v>สวาสดิ์ ฟาร์ม</v>
          </cell>
          <cell r="I410" t="str">
            <v>สวาสดิ์</v>
          </cell>
          <cell r="J410" t="str">
            <v>Std Br 25110-216-462/2546</v>
          </cell>
          <cell r="K410" t="str">
            <v>กษ 02 22 06901 25020212 0</v>
          </cell>
          <cell r="L410">
            <v>38712</v>
          </cell>
          <cell r="M410">
            <v>39441</v>
          </cell>
          <cell r="N410">
            <v>60</v>
          </cell>
          <cell r="O410">
            <v>2</v>
          </cell>
          <cell r="P410" t="str">
            <v>วังดาล</v>
          </cell>
          <cell r="Q410" t="str">
            <v>กบินทร์บุรี</v>
          </cell>
          <cell r="R410" t="str">
            <v>ปราจีนบุรี</v>
          </cell>
        </row>
        <row r="411">
          <cell r="D411" t="str">
            <v>P07-001</v>
          </cell>
          <cell r="E411" t="str">
            <v xml:space="preserve">นาวิน  </v>
          </cell>
          <cell r="F411" t="str">
            <v xml:space="preserve">นาวิน  </v>
          </cell>
          <cell r="G411" t="str">
            <v>หอมโอ้ม</v>
          </cell>
          <cell r="H411" t="str">
            <v>มณีรัตน์  ฟาร์ม</v>
          </cell>
          <cell r="I411" t="str">
            <v>นาวิน</v>
          </cell>
          <cell r="J411" t="str">
            <v>Std Br 25110-005-471/2547</v>
          </cell>
          <cell r="K411" t="str">
            <v>กษ 02 22 06901 25020221 0</v>
          </cell>
          <cell r="L411">
            <v>38733</v>
          </cell>
          <cell r="M411">
            <v>39462</v>
          </cell>
          <cell r="N411">
            <v>81</v>
          </cell>
          <cell r="O411">
            <v>4</v>
          </cell>
          <cell r="P411" t="str">
            <v>นาแขม</v>
          </cell>
          <cell r="Q411" t="str">
            <v>กบินทร์บุรี</v>
          </cell>
          <cell r="R411" t="str">
            <v>ปราจีนบุรี</v>
          </cell>
        </row>
        <row r="412">
          <cell r="D412" t="str">
            <v>P08-001</v>
          </cell>
          <cell r="E412" t="str">
            <v>ละพิน</v>
          </cell>
          <cell r="F412" t="str">
            <v>ละพิน</v>
          </cell>
          <cell r="G412" t="str">
            <v>จันทวงศ์</v>
          </cell>
          <cell r="H412" t="str">
            <v>ละพินฟาร์ม</v>
          </cell>
          <cell r="I412" t="str">
            <v>ละพิน</v>
          </cell>
          <cell r="J412" t="str">
            <v>Std Br 24120-274-460/2547</v>
          </cell>
          <cell r="K412" t="str">
            <v>กษ 02 22 06901 24060136 0</v>
          </cell>
          <cell r="L412">
            <v>38758</v>
          </cell>
          <cell r="M412">
            <v>39487</v>
          </cell>
          <cell r="N412">
            <v>34</v>
          </cell>
          <cell r="O412">
            <v>7</v>
          </cell>
          <cell r="P412" t="str">
            <v>บ้านช่อง</v>
          </cell>
          <cell r="Q412" t="str">
            <v>พนมสารคาม</v>
          </cell>
          <cell r="R412" t="str">
            <v>ฉะเชิงเทรา</v>
          </cell>
        </row>
        <row r="413">
          <cell r="D413" t="str">
            <v>P09-001</v>
          </cell>
          <cell r="E413" t="str">
            <v xml:space="preserve">ประนอม  </v>
          </cell>
          <cell r="F413" t="str">
            <v xml:space="preserve">ประนอม  </v>
          </cell>
          <cell r="G413" t="str">
            <v>นาคพันธุ์</v>
          </cell>
          <cell r="H413" t="str">
            <v>ประนอมฟาร์ม</v>
          </cell>
          <cell r="I413" t="str">
            <v>ประนอม</v>
          </cell>
          <cell r="J413" t="str">
            <v>Std Br 24120-275-461/2547</v>
          </cell>
          <cell r="K413" t="str">
            <v>กษ 02 22 06901 24060137 0</v>
          </cell>
          <cell r="L413">
            <v>38758</v>
          </cell>
          <cell r="M413">
            <v>39487</v>
          </cell>
          <cell r="N413" t="str">
            <v>41/2</v>
          </cell>
          <cell r="O413">
            <v>7</v>
          </cell>
          <cell r="P413" t="str">
            <v>บ้านช่อง</v>
          </cell>
          <cell r="Q413" t="str">
            <v>พนมสารคาม</v>
          </cell>
          <cell r="R413" t="str">
            <v>ฉะเชิงเทรา</v>
          </cell>
        </row>
        <row r="414">
          <cell r="D414" t="str">
            <v>P10-001</v>
          </cell>
          <cell r="E414" t="str">
            <v xml:space="preserve">สุณี </v>
          </cell>
          <cell r="F414" t="str">
            <v xml:space="preserve">สุณี </v>
          </cell>
          <cell r="G414" t="str">
            <v xml:space="preserve"> เนาวรัตน์</v>
          </cell>
          <cell r="H414" t="str">
            <v>สุณีฟาร์ม</v>
          </cell>
          <cell r="I414" t="str">
            <v>สุณี</v>
          </cell>
          <cell r="J414" t="str">
            <v>Std Br 24120-276-462/2547</v>
          </cell>
          <cell r="K414" t="str">
            <v>กษ 02 22 06901 24060138 0</v>
          </cell>
          <cell r="L414">
            <v>38758</v>
          </cell>
          <cell r="M414">
            <v>39487</v>
          </cell>
          <cell r="N414" t="str">
            <v>40/2</v>
          </cell>
          <cell r="O414">
            <v>7</v>
          </cell>
          <cell r="P414" t="str">
            <v>บ้านช่อง</v>
          </cell>
          <cell r="Q414" t="str">
            <v>พนมสารคาม</v>
          </cell>
          <cell r="R414" t="str">
            <v>ฉะเชิงเทรา</v>
          </cell>
        </row>
        <row r="415">
          <cell r="D415" t="str">
            <v>P11-001</v>
          </cell>
          <cell r="E415" t="str">
            <v xml:space="preserve">กรรณิการ์  </v>
          </cell>
          <cell r="F415" t="str">
            <v xml:space="preserve">กรรณิการ์  </v>
          </cell>
          <cell r="G415" t="str">
            <v>ปาประกอบ</v>
          </cell>
          <cell r="H415" t="str">
            <v>กรรณิการ์ ฟาร์ม</v>
          </cell>
          <cell r="I415" t="str">
            <v>กรรณิการ์</v>
          </cell>
          <cell r="J415" t="str">
            <v>Std Br 25220-041-472/2547</v>
          </cell>
          <cell r="K415" t="str">
            <v>กษ 02 22 06901 25030222 0</v>
          </cell>
          <cell r="L415">
            <v>38064</v>
          </cell>
          <cell r="M415">
            <v>38793</v>
          </cell>
          <cell r="N415" t="str">
            <v>515/5</v>
          </cell>
          <cell r="O415">
            <v>1</v>
          </cell>
          <cell r="P415" t="str">
            <v>สำพันตา</v>
          </cell>
          <cell r="Q415" t="str">
            <v>นาดี</v>
          </cell>
          <cell r="R415" t="str">
            <v>ปราจีนบุรี</v>
          </cell>
        </row>
        <row r="416">
          <cell r="D416" t="str">
            <v>P12-001</v>
          </cell>
          <cell r="E416" t="str">
            <v xml:space="preserve">ฉัตรชัย  </v>
          </cell>
          <cell r="F416" t="str">
            <v xml:space="preserve">ฉัตรชัย  </v>
          </cell>
          <cell r="G416" t="str">
            <v>พิมพ์ประสิทธิ์</v>
          </cell>
          <cell r="H416" t="str">
            <v>ฉัตรชัย ฟาร์ม</v>
          </cell>
          <cell r="I416" t="str">
            <v>ฉัตรชัย</v>
          </cell>
          <cell r="J416" t="str">
            <v>Std Br 25130-138-485/2547</v>
          </cell>
          <cell r="K416" t="str">
            <v>กษ 02 22 06901 25070230 0</v>
          </cell>
          <cell r="L416">
            <v>38816</v>
          </cell>
          <cell r="M416">
            <v>39546</v>
          </cell>
          <cell r="N416">
            <v>76</v>
          </cell>
          <cell r="O416">
            <v>10</v>
          </cell>
          <cell r="P416" t="str">
            <v>ดงบัง</v>
          </cell>
          <cell r="Q416" t="str">
            <v>ประจันตคาม</v>
          </cell>
          <cell r="R416" t="str">
            <v>ปราจีนบุรี</v>
          </cell>
        </row>
        <row r="417">
          <cell r="D417" t="str">
            <v>P13-001</v>
          </cell>
          <cell r="E417" t="str">
            <v>ชูเกียรติ</v>
          </cell>
          <cell r="F417" t="str">
            <v>ชูเกียรติ</v>
          </cell>
          <cell r="G417" t="str">
            <v>พิมพ์ประสิทธิ์</v>
          </cell>
          <cell r="H417" t="str">
            <v>ชูเกียรติ ฟาร์ม</v>
          </cell>
          <cell r="I417" t="str">
            <v>ชูเกียรติ</v>
          </cell>
          <cell r="J417" t="str">
            <v>Std Br 25130-136-483/2547</v>
          </cell>
          <cell r="K417" t="str">
            <v>กษ 02 22 06901 25070228 0</v>
          </cell>
          <cell r="L417">
            <v>38816</v>
          </cell>
          <cell r="M417">
            <v>39546</v>
          </cell>
          <cell r="N417">
            <v>46</v>
          </cell>
          <cell r="O417">
            <v>10</v>
          </cell>
          <cell r="P417" t="str">
            <v>ดงบัง</v>
          </cell>
          <cell r="Q417" t="str">
            <v>ประจันตคาม</v>
          </cell>
          <cell r="R417" t="str">
            <v>ปราจีนบุรี</v>
          </cell>
        </row>
        <row r="418">
          <cell r="D418" t="str">
            <v>P14-001</v>
          </cell>
          <cell r="E418" t="str">
            <v xml:space="preserve">สำรวย  </v>
          </cell>
          <cell r="F418" t="str">
            <v xml:space="preserve">สำรวย  </v>
          </cell>
          <cell r="G418" t="str">
            <v>สุขเรือง</v>
          </cell>
          <cell r="H418" t="str">
            <v>สำรวย ฟาร์ม</v>
          </cell>
          <cell r="I418" t="str">
            <v>สำรวย</v>
          </cell>
          <cell r="J418" t="str">
            <v>Std Br 25130-137-484/2547</v>
          </cell>
          <cell r="K418" t="str">
            <v>กษ 02 22 06901 25070229 0</v>
          </cell>
          <cell r="L418">
            <v>38816</v>
          </cell>
          <cell r="M418">
            <v>39546</v>
          </cell>
          <cell r="N418" t="str">
            <v>70/1</v>
          </cell>
          <cell r="O418">
            <v>7</v>
          </cell>
          <cell r="P418" t="str">
            <v>ดงบัง</v>
          </cell>
          <cell r="Q418" t="str">
            <v>ประจันตคาม</v>
          </cell>
          <cell r="R418" t="str">
            <v>ปราจีนบุรี</v>
          </cell>
        </row>
        <row r="419">
          <cell r="D419" t="str">
            <v>P15-001</v>
          </cell>
          <cell r="E419" t="str">
            <v>ดิเรก</v>
          </cell>
          <cell r="F419" t="str">
            <v>ดิเรก</v>
          </cell>
          <cell r="G419" t="str">
            <v>ศรีวันทา</v>
          </cell>
          <cell r="H419" t="str">
            <v>ดิเรกฟาร์ม</v>
          </cell>
          <cell r="I419" t="str">
            <v>ดิเรก</v>
          </cell>
          <cell r="J419" t="str">
            <v>Std Br 24120-280-466/2547</v>
          </cell>
          <cell r="K419" t="str">
            <v>กษ 02 22 06901 24060142 0</v>
          </cell>
          <cell r="L419">
            <v>38837</v>
          </cell>
          <cell r="M419">
            <v>39567</v>
          </cell>
          <cell r="N419" t="str">
            <v>64/1</v>
          </cell>
          <cell r="O419">
            <v>2</v>
          </cell>
          <cell r="P419" t="str">
            <v>บ้านซ่อง</v>
          </cell>
          <cell r="Q419" t="str">
            <v>พนมสารคาม</v>
          </cell>
          <cell r="R419" t="str">
            <v>ฉะเชิงเทรา</v>
          </cell>
        </row>
        <row r="420">
          <cell r="D420" t="str">
            <v>P16-001</v>
          </cell>
          <cell r="E420" t="str">
            <v>วิไล</v>
          </cell>
          <cell r="F420" t="str">
            <v>วิไล</v>
          </cell>
          <cell r="G420" t="str">
            <v>ไตรสูงเนิน</v>
          </cell>
          <cell r="H420" t="str">
            <v>วิไลฟาร์ม</v>
          </cell>
          <cell r="I420" t="str">
            <v>วิไล</v>
          </cell>
          <cell r="J420" t="str">
            <v>Std Br 24120-279-465/2547</v>
          </cell>
          <cell r="K420" t="str">
            <v>กษ 02 22 06901 24060141 0</v>
          </cell>
          <cell r="L420">
            <v>38837</v>
          </cell>
          <cell r="M420">
            <v>39567</v>
          </cell>
          <cell r="N420" t="str">
            <v>83/2</v>
          </cell>
          <cell r="O420">
            <v>12</v>
          </cell>
          <cell r="P420" t="str">
            <v>บ้านช่อง</v>
          </cell>
          <cell r="Q420" t="str">
            <v>พนมสารคาม</v>
          </cell>
          <cell r="R420" t="str">
            <v>ฉะเชิงเทรา</v>
          </cell>
        </row>
        <row r="421">
          <cell r="D421" t="str">
            <v>P17-001</v>
          </cell>
          <cell r="E421" t="str">
            <v>ประพาท</v>
          </cell>
          <cell r="F421" t="str">
            <v>ประพาท</v>
          </cell>
          <cell r="G421" t="str">
            <v>ศรีเกษม</v>
          </cell>
          <cell r="H421" t="str">
            <v>ประพาทฟาร์ม</v>
          </cell>
          <cell r="I421" t="str">
            <v>ประพาท</v>
          </cell>
          <cell r="J421" t="str">
            <v>Std Br 24120-281-467/2547</v>
          </cell>
          <cell r="K421" t="str">
            <v>กษ 02 22 06901 24060143 0</v>
          </cell>
          <cell r="L421">
            <v>38837</v>
          </cell>
          <cell r="M421">
            <v>39567</v>
          </cell>
          <cell r="N421" t="str">
            <v>23/3</v>
          </cell>
          <cell r="O421">
            <v>3</v>
          </cell>
          <cell r="P421" t="str">
            <v>บ้านช่อง</v>
          </cell>
          <cell r="Q421" t="str">
            <v>พนมสารคาม</v>
          </cell>
          <cell r="R421" t="str">
            <v>ฉะเชิงเทรา</v>
          </cell>
        </row>
        <row r="422">
          <cell r="D422" t="str">
            <v>P18-001</v>
          </cell>
          <cell r="E422" t="str">
            <v xml:space="preserve">สุภาพ  </v>
          </cell>
          <cell r="F422" t="str">
            <v xml:space="preserve">สุภาพ  </v>
          </cell>
          <cell r="G422" t="str">
            <v>นพพวง</v>
          </cell>
          <cell r="H422" t="str">
            <v>ชัย</v>
          </cell>
          <cell r="I422" t="str">
            <v>ชัย</v>
          </cell>
          <cell r="J422" t="str">
            <v>Std Br 25220-043-497/2547</v>
          </cell>
          <cell r="N422">
            <v>77</v>
          </cell>
          <cell r="O422">
            <v>2</v>
          </cell>
          <cell r="P422" t="str">
            <v>สำพันตา</v>
          </cell>
          <cell r="Q422" t="str">
            <v>นาดี</v>
          </cell>
          <cell r="R422" t="str">
            <v>ปราจีนบุรี</v>
          </cell>
        </row>
        <row r="423">
          <cell r="D423" t="str">
            <v>P19-001</v>
          </cell>
          <cell r="E423" t="str">
            <v xml:space="preserve">บัณฑิต  </v>
          </cell>
          <cell r="F423" t="str">
            <v xml:space="preserve">บัณฑิต  </v>
          </cell>
          <cell r="G423" t="str">
            <v>เหมยากร</v>
          </cell>
          <cell r="H423" t="str">
            <v>บัณฑิตฟาร์ม 1</v>
          </cell>
          <cell r="I423" t="str">
            <v>บัณฑิต</v>
          </cell>
          <cell r="J423" t="str">
            <v>Std Br 26130-075-223/2545(ต่ออายุ)</v>
          </cell>
          <cell r="K423" t="str">
            <v>กษ 02 22 06901 26020198 000</v>
          </cell>
          <cell r="L423">
            <v>38985</v>
          </cell>
          <cell r="M423">
            <v>39715</v>
          </cell>
          <cell r="N423">
            <v>38</v>
          </cell>
          <cell r="O423">
            <v>7</v>
          </cell>
          <cell r="P423" t="str">
            <v>หนองแสง</v>
          </cell>
          <cell r="Q423" t="str">
            <v>ปากพลี</v>
          </cell>
          <cell r="R423" t="str">
            <v>นครนายก</v>
          </cell>
        </row>
        <row r="424">
          <cell r="D424" t="str">
            <v>P20-001</v>
          </cell>
          <cell r="E424" t="str">
            <v xml:space="preserve">กชณิภา  </v>
          </cell>
          <cell r="F424" t="str">
            <v xml:space="preserve">กชณิภา  </v>
          </cell>
          <cell r="G424" t="str">
            <v>พันธุ์เสรี</v>
          </cell>
          <cell r="H424" t="str">
            <v>ทรัพย์อนันต์</v>
          </cell>
          <cell r="I424" t="str">
            <v>ทรัพย์อนันต์</v>
          </cell>
          <cell r="J424" t="str">
            <v>Std Br 18110-060-300/2547</v>
          </cell>
          <cell r="N424" t="str">
            <v>112/1</v>
          </cell>
          <cell r="O424">
            <v>9</v>
          </cell>
          <cell r="P424" t="str">
            <v>ชำผักแพว</v>
          </cell>
          <cell r="Q424" t="str">
            <v>แก่งคอย</v>
          </cell>
          <cell r="R424" t="str">
            <v>สระบุรี</v>
          </cell>
        </row>
        <row r="425">
          <cell r="D425" t="str">
            <v>P21-001</v>
          </cell>
          <cell r="E425" t="str">
            <v>สุวรรณา</v>
          </cell>
          <cell r="F425" t="str">
            <v>สุวรรณา</v>
          </cell>
          <cell r="G425" t="str">
            <v>วิระพรสวรรค์</v>
          </cell>
          <cell r="H425" t="str">
            <v>สุวรรณาฟาร์ม</v>
          </cell>
          <cell r="I425" t="str">
            <v>สุวรรณา</v>
          </cell>
          <cell r="J425" t="str">
            <v>Std Br 26130-139-324/2547</v>
          </cell>
          <cell r="K425" t="str">
            <v>กษ 02 22 06901 26020290 000</v>
          </cell>
          <cell r="L425">
            <v>38910</v>
          </cell>
          <cell r="M425">
            <v>39640</v>
          </cell>
          <cell r="N425">
            <v>85</v>
          </cell>
          <cell r="O425">
            <v>5</v>
          </cell>
          <cell r="P425" t="str">
            <v>โคกกรวด</v>
          </cell>
          <cell r="Q425" t="str">
            <v>ปากพลี</v>
          </cell>
          <cell r="R425" t="str">
            <v>นครนายก</v>
          </cell>
        </row>
        <row r="426">
          <cell r="D426" t="str">
            <v>P22-001</v>
          </cell>
          <cell r="E426" t="str">
            <v>สุคนธ์</v>
          </cell>
          <cell r="F426" t="str">
            <v>สุคนธ์</v>
          </cell>
          <cell r="G426" t="str">
            <v>ปลื้มใจ</v>
          </cell>
          <cell r="H426" t="str">
            <v>สุคนธ์ฟาร์ม</v>
          </cell>
          <cell r="I426" t="str">
            <v>สุคนธ์</v>
          </cell>
          <cell r="J426" t="str">
            <v>Std Br 26130-140-325/2547</v>
          </cell>
          <cell r="K426" t="str">
            <v>กษ 02 22 06901 26020291 000</v>
          </cell>
          <cell r="L426">
            <v>38910</v>
          </cell>
          <cell r="M426">
            <v>39640</v>
          </cell>
          <cell r="N426">
            <v>49</v>
          </cell>
          <cell r="O426">
            <v>5</v>
          </cell>
          <cell r="P426" t="str">
            <v>โคกกรวด</v>
          </cell>
          <cell r="Q426" t="str">
            <v>ปากพลี</v>
          </cell>
          <cell r="R426" t="str">
            <v>นครนายก</v>
          </cell>
        </row>
        <row r="427">
          <cell r="D427" t="str">
            <v>P23-001</v>
          </cell>
          <cell r="E427" t="str">
            <v>สกล</v>
          </cell>
          <cell r="F427" t="str">
            <v>สกล</v>
          </cell>
          <cell r="G427" t="str">
            <v>ใจสงัด</v>
          </cell>
          <cell r="H427" t="str">
            <v>สกลฟาร์ม</v>
          </cell>
          <cell r="I427" t="str">
            <v>สกล</v>
          </cell>
          <cell r="J427" t="str">
            <v>Std Br 26130-141-326/2547</v>
          </cell>
          <cell r="K427" t="str">
            <v>กษ 02 22 06901 26020292 000</v>
          </cell>
          <cell r="L427">
            <v>38910</v>
          </cell>
          <cell r="M427">
            <v>39640</v>
          </cell>
          <cell r="N427">
            <v>134</v>
          </cell>
          <cell r="O427">
            <v>5</v>
          </cell>
          <cell r="P427" t="str">
            <v>โคกกรวด</v>
          </cell>
          <cell r="Q427" t="str">
            <v>ปากพลี</v>
          </cell>
          <cell r="R427" t="str">
            <v>นครนายก</v>
          </cell>
        </row>
        <row r="428">
          <cell r="D428" t="str">
            <v>P24-001</v>
          </cell>
          <cell r="E428" t="str">
            <v>ประสิทธิ์</v>
          </cell>
          <cell r="F428" t="str">
            <v>ประสิทธิ์</v>
          </cell>
          <cell r="G428" t="str">
            <v>คนมั่น</v>
          </cell>
          <cell r="H428" t="str">
            <v>ประสิทธิ์ฟาร์ม</v>
          </cell>
          <cell r="I428" t="str">
            <v>ประสิทธิ์</v>
          </cell>
          <cell r="J428" t="str">
            <v>Std Br 26130-142-327/2547</v>
          </cell>
          <cell r="K428" t="str">
            <v>กษ 02 22 06901 26020293 000</v>
          </cell>
          <cell r="L428">
            <v>38910</v>
          </cell>
          <cell r="M428">
            <v>39640</v>
          </cell>
          <cell r="N428">
            <v>42</v>
          </cell>
          <cell r="O428">
            <v>2</v>
          </cell>
          <cell r="P428" t="str">
            <v>โคกกรวด</v>
          </cell>
          <cell r="Q428" t="str">
            <v>ปากพลี</v>
          </cell>
          <cell r="R428" t="str">
            <v>นครนายก</v>
          </cell>
        </row>
        <row r="429">
          <cell r="D429" t="str">
            <v>P25-001</v>
          </cell>
          <cell r="E429" t="str">
            <v xml:space="preserve">สงัด  </v>
          </cell>
          <cell r="F429" t="str">
            <v xml:space="preserve">สงัด  </v>
          </cell>
          <cell r="G429" t="str">
            <v>จันทร์สว่าง</v>
          </cell>
          <cell r="H429" t="str">
            <v>สงัด ฟาร์ม</v>
          </cell>
          <cell r="I429" t="str">
            <v>สงัด</v>
          </cell>
          <cell r="J429" t="str">
            <v>Std Br 25220-044-510/2547</v>
          </cell>
          <cell r="K429" t="str">
            <v>กษ 02 22 06901 25030250 000</v>
          </cell>
          <cell r="L429">
            <v>38932</v>
          </cell>
          <cell r="M429">
            <v>39662</v>
          </cell>
          <cell r="N429">
            <v>99</v>
          </cell>
          <cell r="O429">
            <v>7</v>
          </cell>
          <cell r="P429" t="str">
            <v>สำพันตา</v>
          </cell>
          <cell r="Q429" t="str">
            <v>นาดี</v>
          </cell>
          <cell r="R429" t="str">
            <v>ปราจีนบุรี</v>
          </cell>
        </row>
        <row r="430">
          <cell r="D430" t="str">
            <v>P26-001</v>
          </cell>
          <cell r="E430" t="str">
            <v xml:space="preserve">มงกุฎ  </v>
          </cell>
          <cell r="F430" t="str">
            <v xml:space="preserve">มงกุฎ  </v>
          </cell>
          <cell r="G430" t="str">
            <v>นิลวิเชียรรัตน์</v>
          </cell>
          <cell r="H430" t="str">
            <v>มงกุฎ ฟาร์ม</v>
          </cell>
          <cell r="I430" t="str">
            <v>มงกุฎ</v>
          </cell>
          <cell r="J430" t="str">
            <v>Std Br 25220-045-511/2547</v>
          </cell>
          <cell r="K430" t="str">
            <v>กษ 02 22 06901 25030251 000</v>
          </cell>
          <cell r="L430">
            <v>38932</v>
          </cell>
          <cell r="M430">
            <v>39662</v>
          </cell>
          <cell r="N430">
            <v>90</v>
          </cell>
          <cell r="O430">
            <v>7</v>
          </cell>
          <cell r="P430" t="str">
            <v>สำพันตา</v>
          </cell>
          <cell r="Q430" t="str">
            <v>นาดี</v>
          </cell>
          <cell r="R430" t="str">
            <v>ปราจีนบุรี</v>
          </cell>
        </row>
        <row r="431">
          <cell r="D431" t="str">
            <v>P27-001</v>
          </cell>
          <cell r="E431" t="str">
            <v xml:space="preserve">สมบัติ </v>
          </cell>
          <cell r="F431" t="str">
            <v xml:space="preserve">สมบัติ </v>
          </cell>
          <cell r="G431" t="str">
            <v>ใจสงัด</v>
          </cell>
          <cell r="H431" t="str">
            <v>สมบัติฟาร์ม</v>
          </cell>
          <cell r="I431" t="str">
            <v>สมบัติ</v>
          </cell>
          <cell r="J431" t="str">
            <v>Std Br 26130-149-341/2547</v>
          </cell>
          <cell r="K431" t="str">
            <v>กษ 02 22 06901 26020307 000</v>
          </cell>
          <cell r="L431">
            <v>38980</v>
          </cell>
          <cell r="M431">
            <v>39710</v>
          </cell>
          <cell r="N431">
            <v>27</v>
          </cell>
          <cell r="O431">
            <v>5</v>
          </cell>
          <cell r="P431" t="str">
            <v>โคกกรวด</v>
          </cell>
          <cell r="Q431" t="str">
            <v>ปากพลี</v>
          </cell>
          <cell r="R431" t="str">
            <v>นครนายก</v>
          </cell>
        </row>
        <row r="432">
          <cell r="D432" t="str">
            <v>P28-001</v>
          </cell>
          <cell r="E432" t="str">
            <v>ทองพูน</v>
          </cell>
          <cell r="F432" t="str">
            <v>ทองพูน</v>
          </cell>
          <cell r="G432" t="str">
            <v>ปาประกอบ</v>
          </cell>
          <cell r="H432" t="str">
            <v>พูนพณา ฟาร์ม</v>
          </cell>
          <cell r="J432" t="str">
            <v>Std Br 25220-046-538/2548</v>
          </cell>
          <cell r="K432" t="str">
            <v>กษ 02 22 06901 25030274 0</v>
          </cell>
          <cell r="L432">
            <v>38489</v>
          </cell>
          <cell r="M432">
            <v>39218</v>
          </cell>
          <cell r="N432">
            <v>85</v>
          </cell>
          <cell r="O432">
            <v>7</v>
          </cell>
          <cell r="P432" t="str">
            <v>สำพันตา</v>
          </cell>
          <cell r="Q432" t="str">
            <v>นาดี</v>
          </cell>
          <cell r="R432" t="str">
            <v>ปราจีนบุรี</v>
          </cell>
        </row>
        <row r="433">
          <cell r="D433" t="str">
            <v>P29-001</v>
          </cell>
          <cell r="E433" t="str">
            <v>ทองใส</v>
          </cell>
          <cell r="F433" t="str">
            <v>ทองใส</v>
          </cell>
          <cell r="G433" t="str">
            <v>ศรีสุระ</v>
          </cell>
          <cell r="H433" t="str">
            <v>ทองใส ฟาร์ม</v>
          </cell>
          <cell r="J433" t="str">
            <v>Std Br 25220-047-541/2548</v>
          </cell>
          <cell r="K433" t="str">
            <v>กษ 02 22 06901 25030277 0</v>
          </cell>
          <cell r="L433">
            <v>38504</v>
          </cell>
          <cell r="M433">
            <v>39233</v>
          </cell>
          <cell r="N433">
            <v>299</v>
          </cell>
          <cell r="O433">
            <v>7</v>
          </cell>
          <cell r="P433" t="str">
            <v>สำพันตา</v>
          </cell>
          <cell r="Q433" t="str">
            <v>นาดี</v>
          </cell>
          <cell r="R433" t="str">
            <v>ปราจีนบุรี</v>
          </cell>
        </row>
        <row r="434">
          <cell r="D434" t="str">
            <v>R01-001</v>
          </cell>
          <cell r="E434" t="str">
            <v>สมนึก</v>
          </cell>
          <cell r="F434" t="str">
            <v>สมนึก</v>
          </cell>
          <cell r="G434" t="str">
            <v xml:space="preserve">บุญปลื้ม  </v>
          </cell>
          <cell r="H434" t="str">
            <v>สมนึกฟาร์ม</v>
          </cell>
          <cell r="I434" t="str">
            <v>สมนึกฟาร์ม</v>
          </cell>
          <cell r="J434" t="str">
            <v>Std Br 21120-120-506/2546</v>
          </cell>
          <cell r="N434">
            <v>21</v>
          </cell>
          <cell r="O434">
            <v>3</v>
          </cell>
          <cell r="P434" t="str">
            <v>หนองบัว</v>
          </cell>
          <cell r="Q434" t="str">
            <v>บ้านค่าย</v>
          </cell>
          <cell r="R434" t="str">
            <v>ระยอง</v>
          </cell>
        </row>
        <row r="435">
          <cell r="D435" t="str">
            <v>R02-001</v>
          </cell>
          <cell r="E435" t="str">
            <v>สกลศักดิ์</v>
          </cell>
          <cell r="F435" t="str">
            <v>สกลศักดิ์</v>
          </cell>
          <cell r="G435" t="str">
            <v>ชั้นบน</v>
          </cell>
          <cell r="H435" t="str">
            <v>สกลศักดิ์ฟาร์ม</v>
          </cell>
          <cell r="I435" t="str">
            <v>สกลศักดิ์ฟาร์ม</v>
          </cell>
          <cell r="J435" t="str">
            <v>Std Br 21120-301-699/2547</v>
          </cell>
          <cell r="K435" t="str">
            <v>กษ 02 22 06901 21050222 000</v>
          </cell>
          <cell r="L435">
            <v>39045</v>
          </cell>
          <cell r="M435">
            <v>39775</v>
          </cell>
          <cell r="N435" t="str">
            <v>144/1</v>
          </cell>
          <cell r="O435">
            <v>2</v>
          </cell>
          <cell r="P435" t="str">
            <v>หนองบัว</v>
          </cell>
          <cell r="Q435" t="str">
            <v>บ้านค่าย</v>
          </cell>
          <cell r="R435" t="str">
            <v>ระยอง</v>
          </cell>
        </row>
        <row r="436">
          <cell r="D436" t="str">
            <v>R03-001</v>
          </cell>
          <cell r="E436" t="str">
            <v>สวง</v>
          </cell>
          <cell r="F436" t="str">
            <v>สวง</v>
          </cell>
          <cell r="G436" t="str">
            <v>สกุลศรี</v>
          </cell>
          <cell r="H436" t="str">
            <v>สวงฟาร์ม</v>
          </cell>
          <cell r="I436" t="str">
            <v>สวงฟาร์ม</v>
          </cell>
          <cell r="J436" t="str">
            <v>Std Br 21180-019-375/2546(ต่ออายุ)</v>
          </cell>
          <cell r="K436" t="str">
            <v>กษ 02 22 06901 21080111 0</v>
          </cell>
          <cell r="L436">
            <v>38430</v>
          </cell>
          <cell r="M436">
            <v>39159</v>
          </cell>
          <cell r="N436">
            <v>215</v>
          </cell>
          <cell r="O436">
            <v>1</v>
          </cell>
          <cell r="P436" t="str">
            <v>พนานิคม</v>
          </cell>
          <cell r="Q436" t="str">
            <v>กิ่ง อ.นิคมพัฒนา</v>
          </cell>
          <cell r="R436" t="str">
            <v>ระยอง</v>
          </cell>
        </row>
        <row r="437">
          <cell r="D437" t="str">
            <v>R04-001</v>
          </cell>
          <cell r="E437" t="str">
            <v>สมชาย</v>
          </cell>
          <cell r="F437" t="str">
            <v>สมชาย</v>
          </cell>
          <cell r="G437" t="str">
            <v>ลิ้มหนู</v>
          </cell>
          <cell r="H437" t="str">
            <v>สมชายฟาร์ม</v>
          </cell>
          <cell r="I437" t="str">
            <v>สมชายฟาร์ม</v>
          </cell>
          <cell r="J437" t="str">
            <v>Std Br 21180-021-469/2545</v>
          </cell>
          <cell r="K437" t="str">
            <v>กษ 02 22 06901 21080136 0</v>
          </cell>
          <cell r="L437">
            <v>38367</v>
          </cell>
          <cell r="M437">
            <v>39096</v>
          </cell>
          <cell r="N437">
            <v>611</v>
          </cell>
          <cell r="O437">
            <v>5</v>
          </cell>
          <cell r="P437" t="str">
            <v>พนานิคม</v>
          </cell>
          <cell r="Q437" t="str">
            <v>นิคมพัฒนา</v>
          </cell>
          <cell r="R437" t="str">
            <v>ระยอง</v>
          </cell>
        </row>
        <row r="438">
          <cell r="D438" t="str">
            <v>R05-001</v>
          </cell>
          <cell r="E438" t="str">
            <v>ชำนาญ</v>
          </cell>
          <cell r="F438" t="str">
            <v>ชำนาญ</v>
          </cell>
          <cell r="G438" t="str">
            <v>วิมลภัคร</v>
          </cell>
          <cell r="H438" t="str">
            <v>ฟาร์มชำนาญ  วิมลภัคร</v>
          </cell>
          <cell r="I438" t="str">
            <v>ชำนาญฟาร์ม</v>
          </cell>
          <cell r="J438" t="str">
            <v>Std Br 21180-049-694/2547</v>
          </cell>
          <cell r="K438" t="str">
            <v>กษ 02 22 06901 21080217 0</v>
          </cell>
          <cell r="L438">
            <v>38253</v>
          </cell>
          <cell r="M438">
            <v>38982</v>
          </cell>
          <cell r="N438">
            <v>340</v>
          </cell>
          <cell r="O438">
            <v>8</v>
          </cell>
          <cell r="P438" t="str">
            <v>พนานิคม</v>
          </cell>
          <cell r="Q438" t="str">
            <v>นิคมพัฒนา</v>
          </cell>
          <cell r="R438" t="str">
            <v>ระยอง</v>
          </cell>
        </row>
        <row r="439">
          <cell r="D439" t="str">
            <v>R08-001</v>
          </cell>
          <cell r="E439" t="str">
            <v>ถวิล</v>
          </cell>
          <cell r="F439" t="str">
            <v>ถวิล</v>
          </cell>
          <cell r="G439" t="str">
            <v>กลิ่นสุวรรณ</v>
          </cell>
          <cell r="H439" t="str">
            <v>ถวิลฟาร์ม</v>
          </cell>
          <cell r="I439" t="str">
            <v>ถวิลฟาร์ม</v>
          </cell>
          <cell r="J439" t="str">
            <v>Std Br 21180-047-377/2546(ต่ออายุ)</v>
          </cell>
          <cell r="K439" t="str">
            <v>กษ 02 22 06901 21080113 0</v>
          </cell>
          <cell r="L439">
            <v>38430</v>
          </cell>
          <cell r="M439">
            <v>39159</v>
          </cell>
          <cell r="N439" t="str">
            <v>8/2</v>
          </cell>
          <cell r="O439">
            <v>1</v>
          </cell>
          <cell r="P439" t="str">
            <v>มาบข่า</v>
          </cell>
          <cell r="Q439" t="str">
            <v>กิ่ง อ.นิคมพัฒนา</v>
          </cell>
          <cell r="R439" t="str">
            <v>ระยอง</v>
          </cell>
        </row>
        <row r="440">
          <cell r="D440" t="str">
            <v>E98-001</v>
          </cell>
          <cell r="E440" t="str">
            <v>บุญเลิศ</v>
          </cell>
          <cell r="F440" t="str">
            <v>บุญเลิศ</v>
          </cell>
          <cell r="G440" t="str">
            <v>มาศผล</v>
          </cell>
          <cell r="H440" t="str">
            <v>บุญเลิศฟาร์ม</v>
          </cell>
          <cell r="I440" t="str">
            <v>บุญเลิศฟาร์ม</v>
          </cell>
          <cell r="J440" t="str">
            <v>Std Br 21000-135-275/2546(ต่ออายุ)</v>
          </cell>
          <cell r="N440" t="str">
            <v>36/1</v>
          </cell>
          <cell r="O440">
            <v>1</v>
          </cell>
          <cell r="P440" t="str">
            <v>กะเฉด</v>
          </cell>
          <cell r="Q440" t="str">
            <v>เมือง</v>
          </cell>
          <cell r="R440" t="str">
            <v>ระยอง</v>
          </cell>
        </row>
        <row r="441">
          <cell r="D441" t="str">
            <v>V01-001</v>
          </cell>
          <cell r="E441" t="str">
            <v>อดิเรก</v>
          </cell>
          <cell r="F441" t="str">
            <v>อดิเรก</v>
          </cell>
          <cell r="G441" t="str">
            <v>พิสัยวรบุญมา</v>
          </cell>
          <cell r="H441" t="str">
            <v>อดิเรกฟาร์ม</v>
          </cell>
          <cell r="I441" t="str">
            <v>อดิเรกฟาร์ม</v>
          </cell>
          <cell r="J441" t="str">
            <v>Std Br 60170-019-236/2545</v>
          </cell>
          <cell r="K441" t="str">
            <v>กษ 02 22 06901 60020135 0</v>
          </cell>
          <cell r="L441">
            <v>38332</v>
          </cell>
          <cell r="M441">
            <v>39061</v>
          </cell>
          <cell r="N441">
            <v>35</v>
          </cell>
          <cell r="O441">
            <v>1</v>
          </cell>
          <cell r="P441" t="str">
            <v>นากลาง</v>
          </cell>
          <cell r="Q441" t="str">
            <v>โกรกพระ</v>
          </cell>
          <cell r="R441" t="str">
            <v>นครสวรรค์</v>
          </cell>
        </row>
        <row r="442">
          <cell r="D442" t="str">
            <v>V02-001</v>
          </cell>
          <cell r="E442" t="str">
            <v>ปราโมทย์</v>
          </cell>
          <cell r="F442" t="str">
            <v>ปราโมทย์</v>
          </cell>
          <cell r="G442" t="str">
            <v>ดีอ่วม</v>
          </cell>
          <cell r="H442" t="str">
            <v>ปราโมทย์ฟาร์ม</v>
          </cell>
          <cell r="I442" t="str">
            <v>ปราโมทย์ฟาร์ม</v>
          </cell>
          <cell r="J442" t="str">
            <v>Std Br 60000-034-252/2546</v>
          </cell>
          <cell r="N442" t="str">
            <v>11/4</v>
          </cell>
          <cell r="O442" t="str">
            <v>12</v>
          </cell>
          <cell r="P442" t="str">
            <v>พระนอน</v>
          </cell>
          <cell r="Q442" t="str">
            <v>เมือง</v>
          </cell>
          <cell r="R442" t="str">
            <v>นครสวรรค์</v>
          </cell>
        </row>
        <row r="443">
          <cell r="D443" t="str">
            <v>V03-001</v>
          </cell>
          <cell r="E443" t="str">
            <v>คมกฤษ</v>
          </cell>
          <cell r="F443" t="str">
            <v>คมกฤษ</v>
          </cell>
          <cell r="G443" t="str">
            <v>ชูชัยมงคล</v>
          </cell>
          <cell r="H443" t="str">
            <v>คมกฤษฟาร์ม</v>
          </cell>
          <cell r="I443" t="str">
            <v>คมกฤษฟาร์ม</v>
          </cell>
          <cell r="J443" t="str">
            <v>Std Br 60000-019-075/2545</v>
          </cell>
          <cell r="K443" t="str">
            <v>กษ 02 22 06901 60010049 000</v>
          </cell>
          <cell r="L443">
            <v>38857</v>
          </cell>
          <cell r="M443">
            <v>39587</v>
          </cell>
          <cell r="N443" t="str">
            <v xml:space="preserve"> 360/4</v>
          </cell>
          <cell r="O443">
            <v>6</v>
          </cell>
          <cell r="P443" t="str">
            <v>หนองปลิง</v>
          </cell>
          <cell r="Q443" t="str">
            <v>เมือง</v>
          </cell>
          <cell r="R443" t="str">
            <v>นครสวรรค์</v>
          </cell>
        </row>
        <row r="444">
          <cell r="D444" t="str">
            <v>V04-001</v>
          </cell>
          <cell r="E444" t="str">
            <v>ศรีรัตน์</v>
          </cell>
          <cell r="F444" t="str">
            <v>ศรีรัตน์</v>
          </cell>
          <cell r="G444" t="str">
            <v>โสภา</v>
          </cell>
          <cell r="H444" t="str">
            <v>ศรีรัตน์ฟาร์ม</v>
          </cell>
          <cell r="I444" t="str">
            <v>ศรีรัตน์ฟาร์ม</v>
          </cell>
          <cell r="J444" t="str">
            <v>Std Br 62130-007-002/2544</v>
          </cell>
          <cell r="K444" t="str">
            <v>กษ 02 22 06901 62040002 0</v>
          </cell>
          <cell r="L444">
            <v>38620</v>
          </cell>
          <cell r="M444">
            <v>39349</v>
          </cell>
          <cell r="N444">
            <v>302</v>
          </cell>
          <cell r="O444">
            <v>1</v>
          </cell>
          <cell r="P444" t="str">
            <v>ปางมะค่า</v>
          </cell>
          <cell r="Q444" t="str">
            <v>ขาณุ</v>
          </cell>
          <cell r="R444" t="str">
            <v>กำแพงเพชร</v>
          </cell>
        </row>
        <row r="445">
          <cell r="D445" t="str">
            <v>V05-001</v>
          </cell>
          <cell r="E445" t="str">
            <v>วัลลา</v>
          </cell>
          <cell r="F445" t="str">
            <v>วัลลา</v>
          </cell>
          <cell r="G445" t="str">
            <v>พันธุ์กอง</v>
          </cell>
          <cell r="H445" t="str">
            <v>วัลลาฟาร์ม</v>
          </cell>
          <cell r="I445" t="str">
            <v>วัลลาฟาร์ม</v>
          </cell>
          <cell r="J445" t="str">
            <v>Std Br 62130-025-024/2545</v>
          </cell>
          <cell r="K445" t="str">
            <v>กษ 02 22 06901 62040020 0</v>
          </cell>
          <cell r="L445">
            <v>38791</v>
          </cell>
          <cell r="M445">
            <v>39521</v>
          </cell>
          <cell r="N445" t="str">
            <v xml:space="preserve"> 9/1</v>
          </cell>
          <cell r="O445">
            <v>1</v>
          </cell>
          <cell r="P445" t="str">
            <v>ปางมะค่า</v>
          </cell>
          <cell r="Q445" t="str">
            <v>ขาณุ</v>
          </cell>
          <cell r="R445" t="str">
            <v>กำแพงเพชร</v>
          </cell>
        </row>
        <row r="446">
          <cell r="D446" t="str">
            <v>V06-001</v>
          </cell>
          <cell r="E446" t="str">
            <v>เสงี่ยม</v>
          </cell>
          <cell r="F446" t="str">
            <v>เสงี่ยม</v>
          </cell>
          <cell r="G446" t="str">
            <v>ก้นคล้อย</v>
          </cell>
          <cell r="H446" t="str">
            <v>โชคอำนวยฟาร์ม</v>
          </cell>
          <cell r="I446" t="str">
            <v>โชคอำนวยฟาร์ม</v>
          </cell>
          <cell r="J446" t="str">
            <v>Std Br 62130-027-067/2545(ต่ออายุ)</v>
          </cell>
          <cell r="L446">
            <v>38332</v>
          </cell>
          <cell r="M446">
            <v>39061</v>
          </cell>
          <cell r="N446" t="str">
            <v>77/2</v>
          </cell>
          <cell r="O446">
            <v>12</v>
          </cell>
          <cell r="P446" t="str">
            <v>วังชะพลู</v>
          </cell>
          <cell r="Q446" t="str">
            <v>ขาณุ</v>
          </cell>
          <cell r="R446" t="str">
            <v>กำแพงเพชร</v>
          </cell>
        </row>
        <row r="447">
          <cell r="D447" t="str">
            <v>V07-001</v>
          </cell>
          <cell r="E447" t="str">
            <v>จินดา</v>
          </cell>
          <cell r="F447" t="str">
            <v>จินดา</v>
          </cell>
          <cell r="G447" t="str">
            <v>ชมชื่น</v>
          </cell>
          <cell r="H447" t="str">
            <v>จินดาฟาร์ม</v>
          </cell>
          <cell r="I447" t="str">
            <v>จินดาฟาร์ม</v>
          </cell>
          <cell r="J447" t="str">
            <v>Std Br 62130-026-045/2545</v>
          </cell>
          <cell r="N447">
            <v>1609</v>
          </cell>
          <cell r="O447">
            <v>1</v>
          </cell>
          <cell r="P447" t="str">
            <v>สลกบาตร</v>
          </cell>
          <cell r="Q447" t="str">
            <v>ขาณุ</v>
          </cell>
          <cell r="R447" t="str">
            <v>กำแพงเพชร</v>
          </cell>
        </row>
        <row r="448">
          <cell r="D448" t="str">
            <v>V08-001</v>
          </cell>
          <cell r="E448" t="str">
            <v>บุญเชิด</v>
          </cell>
          <cell r="F448" t="str">
            <v>บุญเชิด</v>
          </cell>
          <cell r="G448" t="str">
            <v>คำภิรานนท์</v>
          </cell>
          <cell r="H448" t="str">
            <v>บุญเชิดฟาร์ม</v>
          </cell>
          <cell r="I448" t="str">
            <v>บุญเชิดฟาร์ม</v>
          </cell>
          <cell r="J448" t="str">
            <v>Std Br 60160-009-055/2545</v>
          </cell>
          <cell r="N448" t="str">
            <v xml:space="preserve"> 51/1</v>
          </cell>
          <cell r="O448">
            <v>11</v>
          </cell>
          <cell r="P448" t="str">
            <v>สายลำโพง</v>
          </cell>
          <cell r="Q448" t="str">
            <v>ท่าตะโก</v>
          </cell>
          <cell r="R448" t="str">
            <v>นครสวรรค์</v>
          </cell>
        </row>
        <row r="449">
          <cell r="D449" t="str">
            <v>V09-001</v>
          </cell>
          <cell r="E449" t="str">
            <v>ประเสริฐ</v>
          </cell>
          <cell r="F449" t="str">
            <v>ประเสริฐ</v>
          </cell>
          <cell r="G449" t="str">
            <v>พุกเฉย</v>
          </cell>
          <cell r="H449" t="str">
            <v>ประเสริฐ ฟาร์ม</v>
          </cell>
          <cell r="I449" t="str">
            <v>ประเสริฐ</v>
          </cell>
          <cell r="J449" t="str">
            <v>Std Br 66120-012-045/2545</v>
          </cell>
          <cell r="K449" t="str">
            <v>กษ 02 22 06901 66050021 0</v>
          </cell>
          <cell r="L449">
            <v>38227</v>
          </cell>
          <cell r="M449">
            <v>38956</v>
          </cell>
          <cell r="N449">
            <v>25</v>
          </cell>
          <cell r="O449">
            <v>2</v>
          </cell>
          <cell r="P449" t="str">
            <v>วังสำโรง</v>
          </cell>
          <cell r="Q449" t="str">
            <v>บางมูลนาก</v>
          </cell>
          <cell r="R449" t="str">
            <v>พิจิตร</v>
          </cell>
        </row>
        <row r="450">
          <cell r="D450" t="str">
            <v>V10-001</v>
          </cell>
          <cell r="E450" t="str">
            <v>สุชาติ</v>
          </cell>
          <cell r="F450" t="str">
            <v>สุชาติ</v>
          </cell>
          <cell r="G450" t="str">
            <v>คำภิรานนท์</v>
          </cell>
          <cell r="H450" t="str">
            <v>สุชาติฟาร์ม</v>
          </cell>
          <cell r="I450" t="str">
            <v>สุชาติฟาร์ม</v>
          </cell>
          <cell r="J450" t="str">
            <v>Std Br 60160-008-057/2545</v>
          </cell>
          <cell r="N450" t="str">
            <v xml:space="preserve"> 51/2</v>
          </cell>
          <cell r="O450">
            <v>11</v>
          </cell>
          <cell r="P450" t="str">
            <v>สายลำโพง</v>
          </cell>
          <cell r="Q450" t="str">
            <v>ท่าตะโก</v>
          </cell>
          <cell r="R450" t="str">
            <v>นครสวรรค์</v>
          </cell>
        </row>
        <row r="451">
          <cell r="D451" t="str">
            <v>V11-001</v>
          </cell>
          <cell r="E451" t="str">
            <v>โฉลม</v>
          </cell>
          <cell r="F451" t="str">
            <v>โฉลม</v>
          </cell>
          <cell r="G451" t="str">
            <v>เกิดโภคา</v>
          </cell>
          <cell r="H451" t="str">
            <v>เกิดโภคาฟาร์ม</v>
          </cell>
          <cell r="I451" t="str">
            <v>เกิดโภคาฟาร์ม</v>
          </cell>
          <cell r="J451" t="str">
            <v>Std Br 60160-016-054/2545(ต่ออายุ)</v>
          </cell>
          <cell r="N451" t="str">
            <v xml:space="preserve"> 3/2</v>
          </cell>
          <cell r="O451">
            <v>5</v>
          </cell>
          <cell r="P451" t="str">
            <v>พนมรอก</v>
          </cell>
          <cell r="Q451" t="str">
            <v>ท่าตะโก</v>
          </cell>
          <cell r="R451" t="str">
            <v>นครสวรรค์</v>
          </cell>
        </row>
        <row r="452">
          <cell r="D452" t="str">
            <v>V12-001</v>
          </cell>
          <cell r="E452" t="str">
            <v>จรูญ</v>
          </cell>
          <cell r="F452" t="str">
            <v>จรูญ</v>
          </cell>
          <cell r="G452" t="str">
            <v>สามารถ</v>
          </cell>
          <cell r="H452" t="str">
            <v>จรูญฟาร์ม</v>
          </cell>
          <cell r="I452" t="str">
            <v>จรูญฟาร์ม</v>
          </cell>
          <cell r="J452" t="str">
            <v>Std Br 66110-012-026/2545</v>
          </cell>
          <cell r="K452" t="str">
            <v>กษ 02 22 06901 60040020 0</v>
          </cell>
          <cell r="L452">
            <v>38740</v>
          </cell>
          <cell r="M452">
            <v>39469</v>
          </cell>
          <cell r="N452">
            <v>251</v>
          </cell>
          <cell r="O452">
            <v>5</v>
          </cell>
          <cell r="P452" t="str">
            <v>ธารทหาร</v>
          </cell>
          <cell r="Q452" t="str">
            <v>หนองบัว</v>
          </cell>
          <cell r="R452" t="str">
            <v>นครสวรรค์</v>
          </cell>
        </row>
        <row r="453">
          <cell r="D453" t="str">
            <v>V13-001</v>
          </cell>
          <cell r="E453" t="str">
            <v>สมุทร</v>
          </cell>
          <cell r="F453" t="str">
            <v>สมุทร</v>
          </cell>
          <cell r="G453" t="str">
            <v>สยุมพร</v>
          </cell>
          <cell r="H453" t="str">
            <v>สมุทรฟาร์ม</v>
          </cell>
          <cell r="I453" t="str">
            <v>สมุทรฟาร์ม</v>
          </cell>
          <cell r="J453" t="str">
            <v>Std Br 60110-042-072/2545</v>
          </cell>
          <cell r="N453" t="str">
            <v xml:space="preserve"> 46/4</v>
          </cell>
          <cell r="O453">
            <v>1</v>
          </cell>
          <cell r="P453" t="str">
            <v>ธารทหาร</v>
          </cell>
          <cell r="Q453" t="str">
            <v>หนองบัว</v>
          </cell>
          <cell r="R453" t="str">
            <v>นครสวรรค์</v>
          </cell>
        </row>
        <row r="454">
          <cell r="D454" t="str">
            <v>V14-001</v>
          </cell>
          <cell r="E454" t="str">
            <v>ฑิตยาฐ์</v>
          </cell>
          <cell r="F454" t="str">
            <v>ฑิตยาฐ์</v>
          </cell>
          <cell r="G454" t="str">
            <v>เบ้าชัย</v>
          </cell>
          <cell r="H454" t="str">
            <v>ฑิตยาฐ์ฟาร์ม</v>
          </cell>
          <cell r="I454" t="str">
            <v>ฑิตยาฐ์ฟาร์ม</v>
          </cell>
          <cell r="J454" t="str">
            <v>Std Br 66210-034-122/2545(ต่ออายุ)</v>
          </cell>
          <cell r="K454" t="str">
            <v>กษ 02 22 06901 66110046 0</v>
          </cell>
          <cell r="L454">
            <v>38320</v>
          </cell>
          <cell r="M454">
            <v>39049</v>
          </cell>
          <cell r="N454">
            <v>42</v>
          </cell>
          <cell r="O454">
            <v>4</v>
          </cell>
          <cell r="P454" t="str">
            <v>สำนักขุนเณร</v>
          </cell>
          <cell r="Q454" t="str">
            <v>กิ่งดงเจริญ</v>
          </cell>
          <cell r="R454" t="str">
            <v>พิจิตร</v>
          </cell>
        </row>
        <row r="455">
          <cell r="D455" t="str">
            <v>V15-001</v>
          </cell>
          <cell r="E455" t="str">
            <v>สาม</v>
          </cell>
          <cell r="F455" t="str">
            <v>สาม</v>
          </cell>
          <cell r="G455" t="str">
            <v>สารีคำ</v>
          </cell>
          <cell r="H455" t="str">
            <v>สามฟาร์ม</v>
          </cell>
          <cell r="I455" t="str">
            <v>สามฟาร์ม</v>
          </cell>
          <cell r="J455" t="str">
            <v>Std Br 66120-036-048/2545</v>
          </cell>
          <cell r="K455" t="str">
            <v>กษ 02 22 06901 66110023 0</v>
          </cell>
          <cell r="L455">
            <v>38227</v>
          </cell>
          <cell r="M455">
            <v>38956</v>
          </cell>
          <cell r="N455">
            <v>121</v>
          </cell>
          <cell r="O455">
            <v>1</v>
          </cell>
          <cell r="P455" t="str">
            <v>วังงิ้วใต้</v>
          </cell>
          <cell r="Q455" t="str">
            <v>กิ่งดงเจริญ</v>
          </cell>
          <cell r="R455" t="str">
            <v>พิจิตร</v>
          </cell>
        </row>
        <row r="456">
          <cell r="D456" t="str">
            <v>V16-001</v>
          </cell>
          <cell r="E456" t="str">
            <v>นภัสวรรณ</v>
          </cell>
          <cell r="F456" t="str">
            <v>นภัสวรรณ</v>
          </cell>
          <cell r="G456" t="str">
            <v>คงแป้น</v>
          </cell>
          <cell r="H456" t="str">
            <v>นภัสวรรณฟาร์ม</v>
          </cell>
          <cell r="I456" t="str">
            <v>นภัสวรรณฟาร์ม</v>
          </cell>
          <cell r="J456" t="str">
            <v>Std Br 66120-038-046/2545</v>
          </cell>
          <cell r="K456" t="str">
            <v>กษ 02 22 06901 66110022 0</v>
          </cell>
          <cell r="L456">
            <v>38227</v>
          </cell>
          <cell r="M456">
            <v>38956</v>
          </cell>
          <cell r="N456">
            <v>13</v>
          </cell>
          <cell r="O456">
            <v>3</v>
          </cell>
          <cell r="P456" t="str">
            <v>สำนักขุนเณร</v>
          </cell>
          <cell r="Q456" t="str">
            <v>กิ่งดงเจริญ</v>
          </cell>
          <cell r="R456" t="str">
            <v>พิจิตร</v>
          </cell>
        </row>
        <row r="457">
          <cell r="D457" t="str">
            <v>V19-001</v>
          </cell>
          <cell r="E457" t="str">
            <v>ประเทือง</v>
          </cell>
          <cell r="F457" t="str">
            <v>ประเทือง</v>
          </cell>
          <cell r="G457" t="str">
            <v>ตั้งจิตต์</v>
          </cell>
          <cell r="H457" t="str">
            <v>ประเทืองฟาร์ม</v>
          </cell>
          <cell r="I457" t="str">
            <v>ประเทืองฟาร์ม</v>
          </cell>
          <cell r="J457" t="str">
            <v>Std Br 60150-026-014/2545</v>
          </cell>
          <cell r="K457" t="str">
            <v>กษ 02 22 06901 60110011 0</v>
          </cell>
          <cell r="L457">
            <v>38007</v>
          </cell>
          <cell r="M457">
            <v>39467</v>
          </cell>
          <cell r="N457" t="str">
            <v>171/2</v>
          </cell>
          <cell r="O457">
            <v>3</v>
          </cell>
          <cell r="P457" t="str">
            <v>หนองยาว</v>
          </cell>
          <cell r="Q457" t="str">
            <v>ลาดยาว</v>
          </cell>
          <cell r="R457" t="str">
            <v>นครสวรรค์</v>
          </cell>
        </row>
        <row r="458">
          <cell r="D458" t="str">
            <v>V20-001</v>
          </cell>
          <cell r="E458" t="str">
            <v>ประยูร</v>
          </cell>
          <cell r="F458" t="str">
            <v>ประยูร</v>
          </cell>
          <cell r="G458" t="str">
            <v>สีเดช</v>
          </cell>
          <cell r="H458" t="str">
            <v>ประยูรฟาร์ม</v>
          </cell>
          <cell r="I458" t="str">
            <v>ประยูรฟาร์ม</v>
          </cell>
          <cell r="J458" t="str">
            <v>Std Br 60150-031-062/2545</v>
          </cell>
          <cell r="N458" t="str">
            <v xml:space="preserve"> 160/5</v>
          </cell>
          <cell r="O458">
            <v>3</v>
          </cell>
          <cell r="P458" t="str">
            <v>หนองยาว</v>
          </cell>
          <cell r="Q458" t="str">
            <v>ลาดยาว</v>
          </cell>
          <cell r="R458" t="str">
            <v>นครสวรรค์</v>
          </cell>
        </row>
        <row r="459">
          <cell r="D459" t="str">
            <v>V21-001</v>
          </cell>
          <cell r="E459" t="str">
            <v xml:space="preserve">ประทุม </v>
          </cell>
          <cell r="F459" t="str">
            <v xml:space="preserve">ประทุม </v>
          </cell>
          <cell r="G459" t="str">
            <v>คำวลี</v>
          </cell>
          <cell r="H459" t="str">
            <v>ประทุมฟาร์ม</v>
          </cell>
          <cell r="I459" t="str">
            <v>ประทุมฟาร์ม</v>
          </cell>
          <cell r="J459" t="str">
            <v>Std Br 60150-100-306/2547</v>
          </cell>
          <cell r="K459" t="str">
            <v>กษ 02 22 06901 60110190 0</v>
          </cell>
          <cell r="L459">
            <v>38259</v>
          </cell>
          <cell r="M459">
            <v>38988</v>
          </cell>
          <cell r="N459" t="str">
            <v>171/2</v>
          </cell>
          <cell r="O459">
            <v>3</v>
          </cell>
          <cell r="P459" t="str">
            <v>หนองยาว</v>
          </cell>
          <cell r="Q459" t="str">
            <v>ลาดยาว</v>
          </cell>
          <cell r="R459" t="str">
            <v>นครสวรรค์</v>
          </cell>
        </row>
        <row r="460">
          <cell r="D460" t="str">
            <v>V23-001</v>
          </cell>
          <cell r="E460" t="str">
            <v>ธานินทร์</v>
          </cell>
          <cell r="F460" t="str">
            <v>ธานินทร์</v>
          </cell>
          <cell r="G460" t="str">
            <v>ลี้สุวรรณ</v>
          </cell>
          <cell r="H460" t="str">
            <v>ลี้สุวรรณฟาร์ม1</v>
          </cell>
          <cell r="I460" t="str">
            <v>ลี้สุวรรณฟาร์ม1</v>
          </cell>
          <cell r="J460" t="str">
            <v>Std Br 66130-026-134/2545</v>
          </cell>
          <cell r="K460" t="str">
            <v>กษ 02 22 06901 66100053 0</v>
          </cell>
          <cell r="L460">
            <v>38320</v>
          </cell>
          <cell r="M460">
            <v>39049</v>
          </cell>
          <cell r="N460">
            <v>146</v>
          </cell>
          <cell r="O460">
            <v>9</v>
          </cell>
          <cell r="P460" t="str">
            <v>โพธิ์ไทรงาม</v>
          </cell>
          <cell r="Q460" t="str">
            <v>บึงนาราง</v>
          </cell>
          <cell r="R460" t="str">
            <v>พิจิตร</v>
          </cell>
        </row>
        <row r="461">
          <cell r="D461" t="str">
            <v>V23-002</v>
          </cell>
          <cell r="E461" t="str">
            <v>ธานินทร์</v>
          </cell>
          <cell r="F461" t="str">
            <v>ธานินทร์</v>
          </cell>
          <cell r="G461" t="str">
            <v>ลี้สุวรรณ</v>
          </cell>
          <cell r="H461" t="str">
            <v>ลี้สุวรรณฟาร์ม2</v>
          </cell>
          <cell r="I461" t="str">
            <v>ลี้สุวรรณฟาร์ม2</v>
          </cell>
          <cell r="J461" t="str">
            <v>Std Br 66130-034-171/2547</v>
          </cell>
          <cell r="K461" t="str">
            <v>กษ 02 22 06901 66060082 0</v>
          </cell>
          <cell r="L461">
            <v>38212</v>
          </cell>
          <cell r="M461">
            <v>38941</v>
          </cell>
          <cell r="O461">
            <v>8</v>
          </cell>
          <cell r="P461" t="str">
            <v>ทะนง</v>
          </cell>
          <cell r="Q461" t="str">
            <v>โพทะเล</v>
          </cell>
          <cell r="R461" t="str">
            <v>พิจิตร</v>
          </cell>
        </row>
        <row r="462">
          <cell r="D462" t="str">
            <v>V24-001</v>
          </cell>
          <cell r="E462" t="str">
            <v>ละรื่น</v>
          </cell>
          <cell r="F462" t="str">
            <v>ละรื่น</v>
          </cell>
          <cell r="G462" t="str">
            <v>อ่วมประเสริฐ</v>
          </cell>
          <cell r="H462" t="str">
            <v>ละรื่นฟาร์ม</v>
          </cell>
          <cell r="I462" t="str">
            <v>ละรื่นฟาร์ม</v>
          </cell>
          <cell r="J462" t="str">
            <v>Std Br 66130-030-151/2546</v>
          </cell>
          <cell r="K462" t="str">
            <v>กษ 02 22 06901 66060064 0</v>
          </cell>
          <cell r="L462">
            <v>38656</v>
          </cell>
          <cell r="M462">
            <v>39385</v>
          </cell>
          <cell r="N462" t="str">
            <v>112/3</v>
          </cell>
          <cell r="O462">
            <v>6</v>
          </cell>
          <cell r="P462" t="str">
            <v>วัดขวาง</v>
          </cell>
          <cell r="Q462" t="str">
            <v>โพทะเล</v>
          </cell>
          <cell r="R462" t="str">
            <v>พิจิตร</v>
          </cell>
        </row>
        <row r="463">
          <cell r="D463" t="str">
            <v>V26-001</v>
          </cell>
          <cell r="E463" t="str">
            <v>ปณิตาลัดดาวัลย์</v>
          </cell>
          <cell r="F463" t="str">
            <v>บุญส่งค์</v>
          </cell>
          <cell r="G463" t="str">
            <v>บูรณ์พันธ์</v>
          </cell>
          <cell r="H463" t="str">
            <v>ปณิตาลัดดาวัลย์ฟาร์ม</v>
          </cell>
          <cell r="I463" t="str">
            <v>ปณิตา-ลดาวัลย์ฟาร์ม</v>
          </cell>
          <cell r="J463" t="str">
            <v>Std Br 61150-005-001/2544(ต่ออายุ)</v>
          </cell>
          <cell r="K463" t="str">
            <v>กษ 02 22 06901 61030014 000</v>
          </cell>
          <cell r="L463">
            <v>38604</v>
          </cell>
          <cell r="M463">
            <v>39333</v>
          </cell>
          <cell r="N463">
            <v>19</v>
          </cell>
          <cell r="O463">
            <v>3</v>
          </cell>
          <cell r="P463" t="str">
            <v>สว่างอารมณ์</v>
          </cell>
          <cell r="Q463" t="str">
            <v>สว่างอารมณ์</v>
          </cell>
          <cell r="R463" t="str">
            <v>อุทัยธานี</v>
          </cell>
        </row>
        <row r="464">
          <cell r="D464" t="str">
            <v>V27-001</v>
          </cell>
          <cell r="E464" t="str">
            <v>วาราดา</v>
          </cell>
          <cell r="F464" t="str">
            <v>วาราดา</v>
          </cell>
          <cell r="G464" t="str">
            <v>โชคเสงี่ยม</v>
          </cell>
          <cell r="H464" t="str">
            <v>นางวาราดา โชคเสงี่ยม</v>
          </cell>
          <cell r="I464" t="str">
            <v>วาราดาฟาร์ม</v>
          </cell>
          <cell r="J464" t="str">
            <v>Std Br 61000-012-123/2546</v>
          </cell>
          <cell r="K464" t="str">
            <v>กษ 02 22 06901 61010012 0</v>
          </cell>
          <cell r="L464">
            <v>38593</v>
          </cell>
          <cell r="M464">
            <v>39322</v>
          </cell>
          <cell r="O464">
            <v>3</v>
          </cell>
          <cell r="P464" t="str">
            <v>สะแกกรัง</v>
          </cell>
          <cell r="Q464" t="str">
            <v>เมือง</v>
          </cell>
          <cell r="R464" t="str">
            <v>อุทัยธานี</v>
          </cell>
        </row>
        <row r="465">
          <cell r="D465" t="str">
            <v>V28-001</v>
          </cell>
          <cell r="E465" t="str">
            <v>ทิพพญา</v>
          </cell>
          <cell r="F465" t="str">
            <v>ทิพพญา</v>
          </cell>
          <cell r="G465" t="str">
            <v>ทองอ่อน</v>
          </cell>
          <cell r="H465" t="str">
            <v>ทิพพญาฟาร์ม</v>
          </cell>
          <cell r="I465" t="str">
            <v>ทิพพญาฟาร์ม</v>
          </cell>
          <cell r="J465" t="str">
            <v>Std Br 60110-052-271/2546</v>
          </cell>
          <cell r="K465" t="str">
            <v>กษ 02 22 06901 60040164 0</v>
          </cell>
          <cell r="L465">
            <v>38464</v>
          </cell>
          <cell r="M465">
            <v>39193</v>
          </cell>
          <cell r="N465" t="str">
            <v xml:space="preserve"> 10/5</v>
          </cell>
          <cell r="O465">
            <v>17</v>
          </cell>
          <cell r="P465" t="str">
            <v>หนองบัว</v>
          </cell>
          <cell r="Q465" t="str">
            <v>หนองบัว</v>
          </cell>
          <cell r="R465" t="str">
            <v>นครสวรรค์</v>
          </cell>
        </row>
        <row r="466">
          <cell r="D466" t="str">
            <v>V30-001</v>
          </cell>
          <cell r="E466" t="str">
            <v xml:space="preserve">คำพอง </v>
          </cell>
          <cell r="F466" t="str">
            <v xml:space="preserve">คำพอง </v>
          </cell>
          <cell r="G466" t="str">
            <v>ศรีราชา</v>
          </cell>
          <cell r="H466" t="str">
            <v>คำพองฟาร์ม</v>
          </cell>
          <cell r="I466" t="str">
            <v>คำพองฟาร์ม</v>
          </cell>
          <cell r="J466" t="str">
            <v>Std Br 60160-010-022/2545</v>
          </cell>
          <cell r="K466" t="str">
            <v>กษ 02 22 06901 60080018 0</v>
          </cell>
          <cell r="N466">
            <v>132</v>
          </cell>
          <cell r="O466">
            <v>8</v>
          </cell>
          <cell r="P466" t="str">
            <v>สายลำโพง</v>
          </cell>
          <cell r="Q466" t="str">
            <v>ท่าตะโก</v>
          </cell>
          <cell r="R466" t="str">
            <v>นครสวรรค์</v>
          </cell>
        </row>
        <row r="467">
          <cell r="D467" t="str">
            <v>V31-001</v>
          </cell>
          <cell r="E467" t="str">
            <v>สีไพร</v>
          </cell>
          <cell r="F467" t="str">
            <v>สีไพร</v>
          </cell>
          <cell r="G467" t="str">
            <v>ชูแก้ว</v>
          </cell>
          <cell r="H467" t="str">
            <v>สีไพรฟาร์ม</v>
          </cell>
          <cell r="I467" t="str">
            <v>สีไพรฟาร์ม</v>
          </cell>
          <cell r="J467" t="str">
            <v>Std Br 60160-014-025/2545</v>
          </cell>
          <cell r="N467" t="str">
            <v xml:space="preserve"> 130/2</v>
          </cell>
          <cell r="O467">
            <v>8</v>
          </cell>
          <cell r="P467" t="str">
            <v>สายลำโพง</v>
          </cell>
          <cell r="Q467" t="str">
            <v>ท่าตะโก</v>
          </cell>
          <cell r="R467" t="str">
            <v>นครสวรรค์</v>
          </cell>
        </row>
        <row r="468">
          <cell r="D468" t="str">
            <v>V39-001</v>
          </cell>
          <cell r="E468" t="str">
            <v>เกรียงศักดิ์</v>
          </cell>
          <cell r="F468" t="str">
            <v>เกรียงศักดิ์</v>
          </cell>
          <cell r="G468" t="str">
            <v>คุณานนท์</v>
          </cell>
          <cell r="H468" t="str">
            <v>เกรียงศักดิ์ฟาร์ม</v>
          </cell>
          <cell r="I468" t="str">
            <v>เกรียงศักดิ์ฟาร์ม</v>
          </cell>
          <cell r="J468" t="str">
            <v>Std Br 67150-037-320/2545</v>
          </cell>
          <cell r="K468" t="str">
            <v>กษ 02 22 06901 67020320 0</v>
          </cell>
          <cell r="L468">
            <v>38320</v>
          </cell>
          <cell r="M468">
            <v>39049</v>
          </cell>
          <cell r="N468" t="str">
            <v>12/1</v>
          </cell>
          <cell r="O468">
            <v>6</v>
          </cell>
          <cell r="P468" t="str">
            <v>ดงขุย</v>
          </cell>
          <cell r="Q468" t="str">
            <v>ชนแดน</v>
          </cell>
          <cell r="R468" t="str">
            <v>เพชรบูรณ์</v>
          </cell>
        </row>
        <row r="469">
          <cell r="D469" t="str">
            <v>V40-001</v>
          </cell>
          <cell r="E469" t="str">
            <v>มณี</v>
          </cell>
          <cell r="F469" t="str">
            <v>มณี</v>
          </cell>
          <cell r="G469" t="str">
            <v>เสมาธรรมานนท์</v>
          </cell>
          <cell r="H469" t="str">
            <v>รวมใจฟาร์ม</v>
          </cell>
          <cell r="I469" t="str">
            <v>รวมใจฟาร์ม</v>
          </cell>
          <cell r="J469" t="str">
            <v>Std Br 61150-009-031/2545</v>
          </cell>
          <cell r="N469" t="str">
            <v xml:space="preserve"> 69/3</v>
          </cell>
          <cell r="O469">
            <v>2</v>
          </cell>
          <cell r="P469" t="str">
            <v>สว่างอารมณ์</v>
          </cell>
          <cell r="Q469" t="str">
            <v>สว่างอารมฌ์</v>
          </cell>
          <cell r="R469" t="str">
            <v>อุทัยธานี</v>
          </cell>
        </row>
        <row r="470">
          <cell r="D470" t="str">
            <v>V42-001</v>
          </cell>
          <cell r="E470" t="str">
            <v>รัตนาภรณ์</v>
          </cell>
          <cell r="F470" t="str">
            <v>รัตนาภรณ์</v>
          </cell>
          <cell r="G470" t="str">
            <v>นุชเฉย</v>
          </cell>
          <cell r="H470" t="str">
            <v>ประเสริฐฟาร์ม</v>
          </cell>
          <cell r="I470" t="str">
            <v>ประเสริฐฟาร์ม</v>
          </cell>
          <cell r="J470" t="str">
            <v>Std Br 66130-029-150/2546</v>
          </cell>
          <cell r="K470" t="str">
            <v>กษ 02 22 06901 66060063 0</v>
          </cell>
          <cell r="L470">
            <v>38656</v>
          </cell>
          <cell r="M470">
            <v>39385</v>
          </cell>
          <cell r="N470">
            <v>18</v>
          </cell>
          <cell r="P470" t="str">
            <v>ท้ายน้ำ</v>
          </cell>
          <cell r="Q470" t="str">
            <v>โพทะเล</v>
          </cell>
          <cell r="R470" t="str">
            <v>พิจิตร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R 180"/>
      <sheetName val="Sheet1"/>
      <sheetName val="Sheet2"/>
      <sheetName val="Sheet3"/>
      <sheetName val="CBD49(34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D9" t="str">
            <v>601-001</v>
          </cell>
          <cell r="E9" t="str">
            <v>อาหารเบทเทอร์</v>
          </cell>
          <cell r="F9" t="str">
            <v>บริษัทอาหารเบทเทอร์ BF1</v>
          </cell>
          <cell r="H9" t="str">
            <v>บริษัท อาหารเบทเทอร์ จำกัด ฟาร์ม 1</v>
          </cell>
          <cell r="I9" t="str">
            <v>อาหารเบทเทอร์จำกัดฟาร์ม1</v>
          </cell>
          <cell r="J9" t="str">
            <v>Std Br 15140-099-038/2544</v>
          </cell>
          <cell r="K9" t="str">
            <v>กษ 02 22 06901 16020035 0</v>
          </cell>
          <cell r="L9">
            <v>38514</v>
          </cell>
          <cell r="M9">
            <v>39243</v>
          </cell>
          <cell r="N9" t="str">
            <v>54</v>
          </cell>
          <cell r="O9" t="str">
            <v>2</v>
          </cell>
          <cell r="P9" t="str">
            <v>ช่องสาริกา</v>
          </cell>
          <cell r="Q9" t="str">
            <v>พัฒนานิคม</v>
          </cell>
          <cell r="R9" t="str">
            <v>ลพบุรี</v>
          </cell>
        </row>
        <row r="10">
          <cell r="D10" t="str">
            <v>601-002</v>
          </cell>
          <cell r="E10" t="str">
            <v>อาหารเบทเทอร์</v>
          </cell>
          <cell r="F10" t="str">
            <v>บริษัทอาหารเบทเทอร์ BF2</v>
          </cell>
          <cell r="H10" t="str">
            <v>บริษัท อาหารเบทเทอร์ จำกัด ฟาร์ม 2</v>
          </cell>
          <cell r="I10" t="str">
            <v>อาหารเบทเทอร์จำกัดฟาร์ม2</v>
          </cell>
          <cell r="J10" t="str">
            <v>Std Br 15140-099-289/2545</v>
          </cell>
          <cell r="K10" t="str">
            <v>กษ 02 22 06901 16020126 0</v>
          </cell>
          <cell r="L10">
            <v>38787</v>
          </cell>
          <cell r="M10">
            <v>39517</v>
          </cell>
          <cell r="N10" t="str">
            <v>3</v>
          </cell>
          <cell r="O10" t="str">
            <v>3</v>
          </cell>
          <cell r="P10" t="str">
            <v>ช่องสาริกา</v>
          </cell>
          <cell r="Q10" t="str">
            <v>พัฒนานิคม</v>
          </cell>
          <cell r="R10" t="str">
            <v>ลพบุรี</v>
          </cell>
        </row>
        <row r="11">
          <cell r="D11" t="str">
            <v>602-001</v>
          </cell>
          <cell r="E11" t="str">
            <v>BBF</v>
          </cell>
          <cell r="F11" t="str">
            <v>บริษัท บี เอฟ ไอ บรอยเลอร์ ฟาร์ม จำกัด (ฟาร์ม1)</v>
          </cell>
          <cell r="H11" t="str">
            <v>บริษัท บี เอฟ ไอ บรอยเลอร์ ฟาร์ม จำกัด (ฟาร์ม1)</v>
          </cell>
          <cell r="I11" t="str">
            <v>บี เอฟ ไอ บรอยเลอร์ ฟาร์ม1</v>
          </cell>
          <cell r="J11" t="str">
            <v>Std Br 15220-124-647/2546</v>
          </cell>
          <cell r="K11" t="str">
            <v>กษ 02 22 06901 16020269 0</v>
          </cell>
          <cell r="L11">
            <v>38715</v>
          </cell>
          <cell r="M11">
            <v>39444</v>
          </cell>
          <cell r="N11" t="str">
            <v>97</v>
          </cell>
          <cell r="O11" t="str">
            <v>8</v>
          </cell>
          <cell r="P11" t="str">
            <v>ช่องสาริกา</v>
          </cell>
          <cell r="Q11" t="str">
            <v>พัฒนานิคม</v>
          </cell>
          <cell r="R11" t="str">
            <v>ลพบุรี</v>
          </cell>
        </row>
        <row r="12">
          <cell r="D12" t="str">
            <v>930-001</v>
          </cell>
          <cell r="E12" t="str">
            <v>อาหารเบทเทอร์</v>
          </cell>
          <cell r="F12" t="str">
            <v xml:space="preserve">บริษัทเบทาโกร ไฮบริด </v>
          </cell>
          <cell r="H12" t="str">
            <v>บริษัท เบทาโกรไฮบริด อินตอร์เนชันแนล จำกัด</v>
          </cell>
          <cell r="I12" t="str">
            <v>BHI-1</v>
          </cell>
          <cell r="J12" t="str">
            <v>Std Br 73000-004-003/2544(ต่ออายุ)</v>
          </cell>
          <cell r="K12" t="str">
            <v>กษ 02 22 06901 73010002 0 (ต่ออายุ)</v>
          </cell>
          <cell r="L12">
            <v>38603</v>
          </cell>
          <cell r="M12">
            <v>39332</v>
          </cell>
          <cell r="N12" t="str">
            <v>94</v>
          </cell>
          <cell r="O12" t="str">
            <v>5</v>
          </cell>
          <cell r="P12" t="str">
            <v>วังเย็น</v>
          </cell>
          <cell r="Q12" t="str">
            <v>เมือง</v>
          </cell>
          <cell r="R12" t="str">
            <v>นครปฐม</v>
          </cell>
        </row>
        <row r="13">
          <cell r="D13" t="str">
            <v>B01-001</v>
          </cell>
          <cell r="E13" t="str">
            <v xml:space="preserve">สมสวย </v>
          </cell>
          <cell r="F13" t="str">
            <v xml:space="preserve">สมสวย </v>
          </cell>
          <cell r="G13" t="str">
            <v>จริงจิตร</v>
          </cell>
          <cell r="H13" t="str">
            <v>ฟาร์มสมสวย</v>
          </cell>
          <cell r="I13" t="str">
            <v>สมสวย   จริงจิตร</v>
          </cell>
          <cell r="J13" t="str">
            <v>Std Br 67000-101-039 /2545(ต่ออายุ)</v>
          </cell>
          <cell r="K13" t="str">
            <v>กษ 02 22 06901 67010039 000</v>
          </cell>
          <cell r="L13">
            <v>38817</v>
          </cell>
          <cell r="M13">
            <v>39547</v>
          </cell>
          <cell r="N13">
            <v>145</v>
          </cell>
          <cell r="O13">
            <v>6</v>
          </cell>
          <cell r="P13" t="str">
            <v>ห้วยใหญ่</v>
          </cell>
          <cell r="Q13" t="str">
            <v>เมือง</v>
          </cell>
          <cell r="R13" t="str">
            <v>เพชรบูรณ์</v>
          </cell>
        </row>
        <row r="14">
          <cell r="D14" t="str">
            <v>B02-001</v>
          </cell>
          <cell r="E14" t="str">
            <v>กังสดาล</v>
          </cell>
          <cell r="F14" t="str">
            <v>กังสดาล</v>
          </cell>
          <cell r="G14" t="str">
            <v>สุวรรณกณิษฐ์</v>
          </cell>
          <cell r="H14" t="str">
            <v>กังสดาลฟาร์ม</v>
          </cell>
          <cell r="I14" t="str">
            <v>กังสดาล  สุวรรณกณิษฐ์</v>
          </cell>
          <cell r="J14" t="str">
            <v>Std Br 67000-273-436/2547</v>
          </cell>
          <cell r="K14" t="str">
            <v>กษ 02 22 06901 67010436 000</v>
          </cell>
          <cell r="L14">
            <v>38917</v>
          </cell>
          <cell r="M14">
            <v>39647</v>
          </cell>
          <cell r="N14">
            <v>59</v>
          </cell>
          <cell r="O14">
            <v>6</v>
          </cell>
          <cell r="P14" t="str">
            <v>ป่าเลา</v>
          </cell>
          <cell r="Q14" t="str">
            <v>เมือง</v>
          </cell>
          <cell r="R14" t="str">
            <v>เพชรบูรณ์</v>
          </cell>
        </row>
        <row r="15">
          <cell r="D15" t="str">
            <v>B03-001</v>
          </cell>
          <cell r="E15" t="str">
            <v>ทรัพย์</v>
          </cell>
          <cell r="F15" t="str">
            <v>ทรัพย์</v>
          </cell>
          <cell r="G15" t="str">
            <v>กันตพงศ์สกุล</v>
          </cell>
          <cell r="H15" t="str">
            <v>กันตพงศ์สกุลฟาร์ม</v>
          </cell>
          <cell r="I15" t="str">
            <v>ทรัพย์  กันตพงศ์สกุล</v>
          </cell>
          <cell r="J15" t="str">
            <v>Std Br 67000-238-321/2545</v>
          </cell>
          <cell r="K15" t="str">
            <v>กษ 02 22 06901 67010321 0</v>
          </cell>
          <cell r="L15">
            <v>38320</v>
          </cell>
          <cell r="M15">
            <v>39049</v>
          </cell>
          <cell r="N15">
            <v>40</v>
          </cell>
          <cell r="O15">
            <v>9</v>
          </cell>
          <cell r="P15" t="str">
            <v>ตะเบาะ</v>
          </cell>
          <cell r="Q15" t="str">
            <v>เมือง</v>
          </cell>
          <cell r="R15" t="str">
            <v>เพชรบูรณ์</v>
          </cell>
        </row>
        <row r="16">
          <cell r="D16" t="str">
            <v>B04-001</v>
          </cell>
          <cell r="E16" t="str">
            <v>พรรณวิจิตร</v>
          </cell>
          <cell r="F16" t="str">
            <v>พรรณวิจิตร</v>
          </cell>
          <cell r="G16" t="str">
            <v>ลาดเงิน</v>
          </cell>
          <cell r="H16" t="str">
            <v>พรรณวิจิตรฟาร์ม</v>
          </cell>
          <cell r="I16" t="str">
            <v>พรรณวิจิตร  ลาดเงิน</v>
          </cell>
          <cell r="J16" t="str">
            <v>Std Br 67000-254-396/2546</v>
          </cell>
          <cell r="K16" t="str">
            <v>กษ 02 22 06901 67010396 0</v>
          </cell>
          <cell r="L16">
            <v>38444</v>
          </cell>
          <cell r="M16">
            <v>39173</v>
          </cell>
          <cell r="N16">
            <v>141</v>
          </cell>
          <cell r="O16">
            <v>1</v>
          </cell>
          <cell r="P16" t="str">
            <v>ตะเบาะ</v>
          </cell>
          <cell r="Q16" t="str">
            <v>เมือง</v>
          </cell>
          <cell r="R16" t="str">
            <v>เพชรบูรณ์</v>
          </cell>
        </row>
        <row r="17">
          <cell r="D17" t="str">
            <v>B05-001</v>
          </cell>
          <cell r="E17" t="str">
            <v>วันเลิศ</v>
          </cell>
          <cell r="F17" t="str">
            <v>วันเลิศ</v>
          </cell>
          <cell r="G17" t="str">
            <v>พลกัลป์</v>
          </cell>
          <cell r="H17" t="str">
            <v>วันเลิดฟาร์ม</v>
          </cell>
          <cell r="I17" t="str">
            <v>วันเลิศ  พลกัลป์</v>
          </cell>
          <cell r="J17" t="str">
            <v>Std Br 67000-233-351/2545(ต่ออายุ)</v>
          </cell>
          <cell r="K17" t="str">
            <v>กษ 02 22 06901 67010351 000</v>
          </cell>
          <cell r="L17">
            <v>38829</v>
          </cell>
          <cell r="M17">
            <v>39559</v>
          </cell>
          <cell r="N17" t="str">
            <v>46/1</v>
          </cell>
          <cell r="O17">
            <v>6</v>
          </cell>
          <cell r="P17" t="str">
            <v>ห้วยใหญ่</v>
          </cell>
          <cell r="Q17" t="str">
            <v>เมือง</v>
          </cell>
          <cell r="R17" t="str">
            <v>เพชรบูรณ์</v>
          </cell>
        </row>
        <row r="18">
          <cell r="D18" t="str">
            <v>B06-001</v>
          </cell>
          <cell r="E18" t="str">
            <v>ประจวบ</v>
          </cell>
          <cell r="F18" t="str">
            <v>ประจวบ</v>
          </cell>
          <cell r="G18" t="str">
            <v>โตสงวน</v>
          </cell>
          <cell r="H18" t="str">
            <v>ประจวบ  โตสงวน</v>
          </cell>
          <cell r="I18" t="str">
            <v>ประจวบ  โตสงวน</v>
          </cell>
          <cell r="J18" t="str">
            <v>Std Br 67000-159-030 /2545</v>
          </cell>
          <cell r="N18">
            <v>99</v>
          </cell>
          <cell r="O18">
            <v>1</v>
          </cell>
          <cell r="P18" t="str">
            <v>ตะเบาะ</v>
          </cell>
          <cell r="Q18" t="str">
            <v>เมือง</v>
          </cell>
          <cell r="R18" t="str">
            <v>เพชรบูรณ์</v>
          </cell>
        </row>
        <row r="19">
          <cell r="D19" t="str">
            <v>B09-001</v>
          </cell>
          <cell r="E19" t="str">
            <v>ขันทอง</v>
          </cell>
          <cell r="F19" t="str">
            <v>ขันทอง</v>
          </cell>
          <cell r="G19" t="str">
            <v>พลกัลป์</v>
          </cell>
          <cell r="H19" t="str">
            <v>ขันทองฟาร์ม</v>
          </cell>
          <cell r="I19" t="str">
            <v>ขันทอง  พลกัลป์</v>
          </cell>
          <cell r="J19" t="str">
            <v>Std Br 67000-119-004 /2545(ต่ออายุ)</v>
          </cell>
          <cell r="K19" t="str">
            <v>กษ 02 22 06901 67010004 000</v>
          </cell>
          <cell r="L19">
            <v>38817</v>
          </cell>
          <cell r="M19">
            <v>39547</v>
          </cell>
          <cell r="N19">
            <v>145</v>
          </cell>
          <cell r="O19">
            <v>6</v>
          </cell>
          <cell r="P19" t="str">
            <v>ห้วยใหญ่</v>
          </cell>
          <cell r="Q19" t="str">
            <v>เมือง</v>
          </cell>
          <cell r="R19" t="str">
            <v>เพชรบูรณ์</v>
          </cell>
        </row>
        <row r="20">
          <cell r="D20" t="str">
            <v>B10-001</v>
          </cell>
          <cell r="E20" t="str">
            <v>ณรงค์ศักดิ์</v>
          </cell>
          <cell r="F20" t="str">
            <v>ณรงค์ศักดิ์</v>
          </cell>
          <cell r="G20" t="str">
            <v>วรรณทร</v>
          </cell>
          <cell r="H20" t="str">
            <v>ฟาร์มณรงค์ศักดิ์  วรรณทร</v>
          </cell>
          <cell r="I20" t="str">
            <v>ณรงค์ศักดิ์  วรรณทร</v>
          </cell>
          <cell r="J20" t="str">
            <v>Std Br 67000-244-131/2545</v>
          </cell>
          <cell r="K20" t="str">
            <v>กษ 02 22 06901 67010131 0</v>
          </cell>
          <cell r="L20">
            <v>38170</v>
          </cell>
          <cell r="M20">
            <v>38899</v>
          </cell>
          <cell r="N20">
            <v>16</v>
          </cell>
          <cell r="O20">
            <v>9</v>
          </cell>
          <cell r="P20" t="str">
            <v>ตะเบาะ</v>
          </cell>
          <cell r="Q20" t="str">
            <v>เมือง</v>
          </cell>
          <cell r="R20" t="str">
            <v>เพชรบูรณ์</v>
          </cell>
        </row>
        <row r="21">
          <cell r="D21" t="str">
            <v>B13-001</v>
          </cell>
          <cell r="E21" t="str">
            <v>วิเชียร</v>
          </cell>
          <cell r="F21" t="str">
            <v>วิเชียร</v>
          </cell>
          <cell r="G21" t="str">
            <v>บุญปู่</v>
          </cell>
          <cell r="H21" t="str">
            <v>วิเชียรฟาร์ม</v>
          </cell>
          <cell r="I21" t="str">
            <v>วิเชียร  บุญปู่</v>
          </cell>
          <cell r="J21" t="str">
            <v>Std Br 67000-249-391/2546</v>
          </cell>
          <cell r="K21" t="str">
            <v>กษ 02 22 06901 67010391 0</v>
          </cell>
          <cell r="L21">
            <v>38444</v>
          </cell>
          <cell r="M21">
            <v>39173</v>
          </cell>
          <cell r="N21">
            <v>98</v>
          </cell>
          <cell r="O21">
            <v>10</v>
          </cell>
          <cell r="P21" t="str">
            <v>นาป่า</v>
          </cell>
          <cell r="Q21" t="str">
            <v>เมือง</v>
          </cell>
          <cell r="R21" t="str">
            <v>เพชรบูรณ์</v>
          </cell>
        </row>
        <row r="22">
          <cell r="D22" t="str">
            <v>B15-001</v>
          </cell>
          <cell r="E22" t="str">
            <v xml:space="preserve">อัศวิน </v>
          </cell>
          <cell r="F22" t="str">
            <v xml:space="preserve">อัศวิน </v>
          </cell>
          <cell r="G22" t="str">
            <v>เปรมสกุล</v>
          </cell>
          <cell r="H22" t="str">
            <v>อัศวินฟาร์ม</v>
          </cell>
          <cell r="I22" t="str">
            <v>อัศวิน   เปรมสกุล</v>
          </cell>
          <cell r="J22" t="str">
            <v>Std Br 67000-172-028 /2545(ต่ออายุ)</v>
          </cell>
          <cell r="K22" t="str">
            <v>กษ 02 22 06901 67010028 000</v>
          </cell>
          <cell r="L22">
            <v>38817</v>
          </cell>
          <cell r="M22">
            <v>39547</v>
          </cell>
          <cell r="N22">
            <v>180</v>
          </cell>
          <cell r="O22">
            <v>5</v>
          </cell>
          <cell r="P22" t="str">
            <v>ห้วยใหญ่</v>
          </cell>
          <cell r="Q22" t="str">
            <v>เมือง</v>
          </cell>
          <cell r="R22" t="str">
            <v>เพชรบูรณ์</v>
          </cell>
        </row>
        <row r="23">
          <cell r="D23" t="str">
            <v>B16-001</v>
          </cell>
          <cell r="E23" t="str">
            <v>สำรวล</v>
          </cell>
          <cell r="F23" t="str">
            <v>สำรวล</v>
          </cell>
          <cell r="G23" t="str">
            <v>นกเทศ</v>
          </cell>
          <cell r="H23" t="str">
            <v>สำรวล  นกเทศ</v>
          </cell>
          <cell r="I23" t="str">
            <v>สำรวล  นกเทศ</v>
          </cell>
          <cell r="J23" t="str">
            <v>Std Br 67000-217-094/2545</v>
          </cell>
          <cell r="N23">
            <v>15</v>
          </cell>
          <cell r="O23">
            <v>1</v>
          </cell>
          <cell r="P23" t="str">
            <v>นางั่ว</v>
          </cell>
          <cell r="Q23" t="str">
            <v>เมือง</v>
          </cell>
          <cell r="R23" t="str">
            <v>เพชรบูรณ์</v>
          </cell>
        </row>
        <row r="24">
          <cell r="D24" t="str">
            <v>B18-001</v>
          </cell>
          <cell r="E24" t="str">
            <v>ฉัตรชัย</v>
          </cell>
          <cell r="F24" t="str">
            <v>ฉัตรชัย</v>
          </cell>
          <cell r="G24" t="str">
            <v>ศรีคง</v>
          </cell>
          <cell r="H24" t="str">
            <v>ฉัตรชัย  ศรีคง</v>
          </cell>
          <cell r="I24" t="str">
            <v>ฉัตรชัย  ศรีคง</v>
          </cell>
          <cell r="J24" t="str">
            <v>Std Br 67000-247-389/2546</v>
          </cell>
          <cell r="N24" t="str">
            <v>184/1</v>
          </cell>
          <cell r="O24">
            <v>2</v>
          </cell>
          <cell r="P24" t="str">
            <v>นางั่ว</v>
          </cell>
          <cell r="Q24" t="str">
            <v>เมือง</v>
          </cell>
          <cell r="R24" t="str">
            <v>เพชรบูรณ์</v>
          </cell>
        </row>
        <row r="25">
          <cell r="D25" t="str">
            <v>B19-001</v>
          </cell>
          <cell r="E25" t="str">
            <v xml:space="preserve">บรรพต  </v>
          </cell>
          <cell r="F25" t="str">
            <v xml:space="preserve">บรรพต  </v>
          </cell>
          <cell r="G25" t="str">
            <v>คงที่</v>
          </cell>
          <cell r="H25" t="str">
            <v>บรรพต    คงที่</v>
          </cell>
          <cell r="I25" t="str">
            <v>บรรพต    คงที่</v>
          </cell>
          <cell r="J25" t="str">
            <v>Std Br 67000-141-043/2545</v>
          </cell>
          <cell r="N25">
            <v>128</v>
          </cell>
          <cell r="O25">
            <v>6</v>
          </cell>
          <cell r="P25" t="str">
            <v>นางั่ว</v>
          </cell>
          <cell r="Q25" t="str">
            <v>เมือง</v>
          </cell>
          <cell r="R25" t="str">
            <v>เพชรบูรณ์</v>
          </cell>
        </row>
        <row r="26">
          <cell r="D26" t="str">
            <v>B20-001</v>
          </cell>
          <cell r="E26" t="str">
            <v>ไฉน</v>
          </cell>
          <cell r="F26" t="str">
            <v>ไฉน</v>
          </cell>
          <cell r="G26" t="str">
            <v>คนธาร์</v>
          </cell>
          <cell r="H26" t="str">
            <v>ไฉนฟาร์ม</v>
          </cell>
          <cell r="I26" t="str">
            <v>ไฉน  คนธาร์</v>
          </cell>
          <cell r="J26" t="str">
            <v>Std Br 67000-058-007 /2545(ต่ออายุ)</v>
          </cell>
          <cell r="K26" t="str">
            <v>กษ 02 22 06901 67010007 000</v>
          </cell>
          <cell r="L26">
            <v>38817</v>
          </cell>
          <cell r="M26">
            <v>39547</v>
          </cell>
          <cell r="N26">
            <v>24</v>
          </cell>
          <cell r="O26">
            <v>8</v>
          </cell>
          <cell r="P26" t="str">
            <v>น้ำร้อน</v>
          </cell>
          <cell r="Q26" t="str">
            <v>เมือง</v>
          </cell>
          <cell r="R26" t="str">
            <v>เพชรบูรณ์</v>
          </cell>
        </row>
        <row r="27">
          <cell r="D27" t="str">
            <v>B22-001</v>
          </cell>
          <cell r="E27" t="str">
            <v>สมใจ</v>
          </cell>
          <cell r="F27" t="str">
            <v>สมใจ</v>
          </cell>
          <cell r="G27" t="str">
            <v>มุยคำ</v>
          </cell>
          <cell r="H27" t="str">
            <v>สมใจ  มุยคำ</v>
          </cell>
          <cell r="I27" t="str">
            <v>สมใจ  มุยคำ</v>
          </cell>
          <cell r="J27" t="str">
            <v>Std Br 67000-245-309/2546</v>
          </cell>
          <cell r="N27">
            <v>300</v>
          </cell>
          <cell r="O27">
            <v>1</v>
          </cell>
          <cell r="P27" t="str">
            <v>นางั่ว</v>
          </cell>
          <cell r="Q27" t="str">
            <v>เมือง</v>
          </cell>
          <cell r="R27" t="str">
            <v>เพชรบูรณ์</v>
          </cell>
        </row>
        <row r="28">
          <cell r="D28" t="str">
            <v>B23-001</v>
          </cell>
          <cell r="E28" t="str">
            <v>แดง</v>
          </cell>
          <cell r="F28" t="str">
            <v>แดง</v>
          </cell>
          <cell r="G28" t="str">
            <v>แตงอ่อน</v>
          </cell>
          <cell r="H28" t="str">
            <v>ฟาร์มแดง  แตงอ่อน</v>
          </cell>
          <cell r="I28" t="str">
            <v>แดง  แตงอ่อน</v>
          </cell>
          <cell r="J28" t="str">
            <v>Std Br 67270-001-057/2545(ต่ออายุ)</v>
          </cell>
          <cell r="K28" t="str">
            <v>กษ 02 22 06901 67110057 000</v>
          </cell>
          <cell r="L28">
            <v>38817</v>
          </cell>
          <cell r="M28">
            <v>39547</v>
          </cell>
          <cell r="N28">
            <v>57</v>
          </cell>
          <cell r="O28">
            <v>1</v>
          </cell>
          <cell r="P28" t="str">
            <v>ริมสีม่วง</v>
          </cell>
          <cell r="Q28" t="str">
            <v>เขาค้อ</v>
          </cell>
          <cell r="R28" t="str">
            <v>เพชรบูรณ์</v>
          </cell>
        </row>
        <row r="29">
          <cell r="D29" t="str">
            <v>B26-001</v>
          </cell>
          <cell r="E29" t="str">
            <v xml:space="preserve">อดินันท์ </v>
          </cell>
          <cell r="F29" t="str">
            <v xml:space="preserve">อดินันท์ </v>
          </cell>
          <cell r="G29" t="str">
            <v>สีทาสังข์</v>
          </cell>
          <cell r="H29" t="str">
            <v>อดินันท์ฟาร์ม</v>
          </cell>
          <cell r="I29" t="str">
            <v>อดินันท์   สีทาสังข์</v>
          </cell>
          <cell r="J29" t="str">
            <v>Std Br 67140-045-373/2545(ต่ออายุ)</v>
          </cell>
          <cell r="K29" t="str">
            <v>กษ 02 22 06901 67070373 000</v>
          </cell>
          <cell r="L29">
            <v>39050</v>
          </cell>
          <cell r="M29">
            <v>39780</v>
          </cell>
          <cell r="N29">
            <v>156</v>
          </cell>
          <cell r="O29">
            <v>1</v>
          </cell>
          <cell r="P29" t="str">
            <v>นาเฉลียง</v>
          </cell>
          <cell r="Q29" t="str">
            <v>หนองไผ่</v>
          </cell>
          <cell r="R29" t="str">
            <v>เพชรบูรณ์</v>
          </cell>
        </row>
        <row r="30">
          <cell r="D30" t="str">
            <v>B30-001</v>
          </cell>
          <cell r="E30" t="str">
            <v xml:space="preserve">มณฑป </v>
          </cell>
          <cell r="F30" t="str">
            <v xml:space="preserve">มณฑป </v>
          </cell>
          <cell r="G30" t="str">
            <v>สมสร้อย</v>
          </cell>
          <cell r="H30" t="str">
            <v>V.S. ฟาร์ม</v>
          </cell>
          <cell r="I30" t="str">
            <v>มณฑป   สมสร้อย</v>
          </cell>
          <cell r="J30" t="str">
            <v>Std Br 67110-057-322/2545(ต่ออายุ)</v>
          </cell>
          <cell r="K30" t="str">
            <v>กษ 02 22 06901 67030322 000</v>
          </cell>
          <cell r="L30">
            <v>39050</v>
          </cell>
          <cell r="M30">
            <v>39780</v>
          </cell>
          <cell r="N30">
            <v>1</v>
          </cell>
          <cell r="O30">
            <v>13</v>
          </cell>
          <cell r="P30" t="str">
            <v>บุ้งคล้า</v>
          </cell>
          <cell r="Q30" t="str">
            <v>หล่มสัก</v>
          </cell>
          <cell r="R30" t="str">
            <v>เพชรบูรณ์</v>
          </cell>
        </row>
        <row r="31">
          <cell r="D31" t="str">
            <v>B31-001</v>
          </cell>
          <cell r="E31" t="str">
            <v xml:space="preserve">จีระศักดิ์ </v>
          </cell>
          <cell r="F31" t="str">
            <v xml:space="preserve">จีระศักดิ์ </v>
          </cell>
          <cell r="G31" t="str">
            <v>ทรายฮวด</v>
          </cell>
          <cell r="H31" t="str">
            <v>จีระศักดิ์ฟาร์ม</v>
          </cell>
          <cell r="I31" t="str">
            <v>จีระศักดิ์   ทรายฮวด</v>
          </cell>
          <cell r="J31" t="str">
            <v>Std Br 67140-051-386/2546</v>
          </cell>
          <cell r="K31" t="str">
            <v>กษ 02 22 06901 67070386 0</v>
          </cell>
          <cell r="L31">
            <v>38444</v>
          </cell>
          <cell r="M31">
            <v>39173</v>
          </cell>
          <cell r="N31">
            <v>128</v>
          </cell>
          <cell r="O31">
            <v>6</v>
          </cell>
          <cell r="P31" t="str">
            <v>เพชรละคร</v>
          </cell>
          <cell r="Q31" t="str">
            <v>หนองไผ่</v>
          </cell>
          <cell r="R31" t="str">
            <v>เพชรบูรณ์</v>
          </cell>
        </row>
        <row r="32">
          <cell r="D32" t="str">
            <v>B32-001</v>
          </cell>
          <cell r="E32" t="str">
            <v>ประพันธ์</v>
          </cell>
          <cell r="F32" t="str">
            <v>ประพันธ์</v>
          </cell>
          <cell r="G32" t="str">
            <v>ทองเหลือง</v>
          </cell>
          <cell r="H32" t="str">
            <v>ประพันธ์ฟาร์ม</v>
          </cell>
          <cell r="I32" t="str">
            <v>ประพันธ์  ทองเหลือง</v>
          </cell>
          <cell r="J32" t="str">
            <v>Std Br 67000-107-005/2545(ต่ออายุ)</v>
          </cell>
          <cell r="K32" t="str">
            <v>กษ 02 22 06901 67010005 0</v>
          </cell>
          <cell r="L32">
            <v>38087</v>
          </cell>
          <cell r="M32">
            <v>38816</v>
          </cell>
          <cell r="N32">
            <v>408</v>
          </cell>
          <cell r="O32">
            <v>6</v>
          </cell>
          <cell r="P32" t="str">
            <v>นายม</v>
          </cell>
          <cell r="Q32" t="str">
            <v>เมือง</v>
          </cell>
          <cell r="R32" t="str">
            <v>เพชรบูรณ์</v>
          </cell>
        </row>
        <row r="33">
          <cell r="D33" t="str">
            <v>B33-001</v>
          </cell>
          <cell r="E33" t="str">
            <v>น้ำทิพย์</v>
          </cell>
          <cell r="F33" t="str">
            <v>น้ำทิพย์</v>
          </cell>
          <cell r="G33" t="str">
            <v>ทองเทพ</v>
          </cell>
          <cell r="H33" t="str">
            <v>น้ำทิพย์ฟาร์ม</v>
          </cell>
          <cell r="I33" t="str">
            <v>น้ำทิพย์  ทองเทพ</v>
          </cell>
          <cell r="J33" t="str">
            <v>Std Br 67000-062-015 /2545(ต่ออายุ)</v>
          </cell>
          <cell r="N33">
            <v>10</v>
          </cell>
          <cell r="O33">
            <v>8</v>
          </cell>
          <cell r="P33" t="str">
            <v>น้ำร้อน</v>
          </cell>
          <cell r="Q33" t="str">
            <v>เมือง</v>
          </cell>
          <cell r="R33" t="str">
            <v>เพชรบูรณ์</v>
          </cell>
        </row>
        <row r="34">
          <cell r="D34" t="str">
            <v>B34-001</v>
          </cell>
          <cell r="E34" t="str">
            <v xml:space="preserve">สัมพันธ์ </v>
          </cell>
          <cell r="F34" t="str">
            <v xml:space="preserve">สัมพันธ์ </v>
          </cell>
          <cell r="G34" t="str">
            <v>ลีกุล</v>
          </cell>
          <cell r="H34" t="str">
            <v>สัมพันธ์   ลีกุล</v>
          </cell>
          <cell r="I34" t="str">
            <v>สัมพันธ์   ลีกุล</v>
          </cell>
          <cell r="J34" t="str">
            <v>Std Br 67000-244-308/2545</v>
          </cell>
          <cell r="N34">
            <v>18</v>
          </cell>
          <cell r="O34">
            <v>8</v>
          </cell>
          <cell r="P34" t="str">
            <v>น้ำร้อน</v>
          </cell>
          <cell r="Q34" t="str">
            <v>เมือง</v>
          </cell>
          <cell r="R34" t="str">
            <v>เพชรบูรณ์</v>
          </cell>
        </row>
        <row r="35">
          <cell r="D35" t="str">
            <v>B35-001</v>
          </cell>
          <cell r="E35" t="str">
            <v>วิไล</v>
          </cell>
          <cell r="F35" t="str">
            <v>วิไล</v>
          </cell>
          <cell r="G35" t="str">
            <v>สินจ้าง</v>
          </cell>
          <cell r="H35" t="str">
            <v>วิไล  อินทร์มา</v>
          </cell>
          <cell r="I35" t="str">
            <v>วิไล  อินทร์มา</v>
          </cell>
          <cell r="J35" t="str">
            <v>Std Br 67000-257-399/2546</v>
          </cell>
          <cell r="N35" t="str">
            <v xml:space="preserve"> 25/1</v>
          </cell>
          <cell r="O35">
            <v>6</v>
          </cell>
          <cell r="P35" t="str">
            <v>นายม</v>
          </cell>
          <cell r="Q35" t="str">
            <v>เมือง</v>
          </cell>
          <cell r="R35" t="str">
            <v>เพชรบูรณ์</v>
          </cell>
        </row>
        <row r="36">
          <cell r="D36" t="str">
            <v>B36-001</v>
          </cell>
          <cell r="E36" t="str">
            <v xml:space="preserve">ฉลวย </v>
          </cell>
          <cell r="F36" t="str">
            <v xml:space="preserve">ฉลวย </v>
          </cell>
          <cell r="G36" t="str">
            <v>สวัสดี</v>
          </cell>
          <cell r="H36" t="str">
            <v>ฉลวยฟาร์ม</v>
          </cell>
          <cell r="I36" t="str">
            <v>ฉลวย   สวัสดี</v>
          </cell>
          <cell r="J36" t="str">
            <v>Std Br 67000-264-419/2547</v>
          </cell>
          <cell r="K36" t="str">
            <v>กษ 02 22 06901 67010419 000</v>
          </cell>
          <cell r="L36">
            <v>38843</v>
          </cell>
          <cell r="M36">
            <v>39573</v>
          </cell>
          <cell r="N36">
            <v>33</v>
          </cell>
          <cell r="O36">
            <v>15</v>
          </cell>
          <cell r="P36" t="str">
            <v>บ้านโคก</v>
          </cell>
          <cell r="Q36" t="str">
            <v>เมือง</v>
          </cell>
          <cell r="R36" t="str">
            <v>เพชรบูรณ์</v>
          </cell>
        </row>
        <row r="37">
          <cell r="D37" t="str">
            <v>B37-001</v>
          </cell>
          <cell r="E37" t="str">
            <v>ปุณยภา</v>
          </cell>
          <cell r="F37" t="str">
            <v>ปุณยภา</v>
          </cell>
          <cell r="G37" t="str">
            <v>บุณทองคง</v>
          </cell>
          <cell r="H37" t="str">
            <v>ฟาร์มปุณยภา  บุณทองคง</v>
          </cell>
          <cell r="I37" t="str">
            <v>ปุณยภา  บุณทองคง</v>
          </cell>
          <cell r="J37" t="str">
            <v>Std Br 67000-213-029 /2545(ต่ออายุ)</v>
          </cell>
          <cell r="K37" t="str">
            <v>กษ 02 22 06901 67010029 0</v>
          </cell>
          <cell r="L37">
            <v>38087</v>
          </cell>
          <cell r="M37">
            <v>38816</v>
          </cell>
          <cell r="N37">
            <v>80</v>
          </cell>
          <cell r="O37">
            <v>10</v>
          </cell>
          <cell r="P37" t="str">
            <v>นาป่า</v>
          </cell>
          <cell r="Q37" t="str">
            <v>เมือง</v>
          </cell>
          <cell r="R37" t="str">
            <v>เพชรบูรณ์</v>
          </cell>
        </row>
        <row r="38">
          <cell r="D38" t="str">
            <v>B38-001</v>
          </cell>
          <cell r="E38" t="str">
            <v>พิศิษฐ์</v>
          </cell>
          <cell r="F38" t="str">
            <v>พิศิษฐ์</v>
          </cell>
          <cell r="G38" t="str">
            <v>สาลีพวง</v>
          </cell>
          <cell r="H38" t="str">
            <v>ฟาร์มพิศิษฐ์  สาลีพวง</v>
          </cell>
          <cell r="I38" t="str">
            <v>พิศิษฐ์  สาลีพวง</v>
          </cell>
          <cell r="J38" t="str">
            <v>Std Br 67000-026-106/2545(ต่ออายุ)</v>
          </cell>
          <cell r="N38" t="str">
            <v>455/1</v>
          </cell>
          <cell r="O38">
            <v>13</v>
          </cell>
          <cell r="P38" t="str">
            <v>วังชมภู</v>
          </cell>
          <cell r="Q38" t="str">
            <v>เมือง</v>
          </cell>
          <cell r="R38" t="str">
            <v>เพชรบูรณ์</v>
          </cell>
        </row>
        <row r="39">
          <cell r="D39" t="str">
            <v>B39-001</v>
          </cell>
          <cell r="E39" t="str">
            <v>สันติ</v>
          </cell>
          <cell r="F39" t="str">
            <v>สันติ</v>
          </cell>
          <cell r="G39" t="str">
            <v>จันทร์คะณา</v>
          </cell>
          <cell r="H39" t="str">
            <v>สันติฟาร์ม</v>
          </cell>
          <cell r="I39" t="str">
            <v>สันติ  จันทร์คะณา</v>
          </cell>
          <cell r="J39" t="str">
            <v>Std Br 67000-215-002/2545(ต่ออายุ)</v>
          </cell>
          <cell r="K39" t="str">
            <v>กษ 02 22 06901 67010002 000</v>
          </cell>
          <cell r="L39">
            <v>38817</v>
          </cell>
          <cell r="M39">
            <v>39547</v>
          </cell>
          <cell r="N39" t="str">
            <v xml:space="preserve"> 94/2</v>
          </cell>
          <cell r="O39">
            <v>2</v>
          </cell>
          <cell r="P39" t="str">
            <v>บ้านโตก</v>
          </cell>
          <cell r="Q39" t="str">
            <v>เมือง</v>
          </cell>
          <cell r="R39" t="str">
            <v>เพชรบูรณ์</v>
          </cell>
        </row>
        <row r="40">
          <cell r="D40" t="str">
            <v>B40-001</v>
          </cell>
          <cell r="E40" t="str">
            <v>รัฐพงษ์</v>
          </cell>
          <cell r="F40" t="str">
            <v>รัฐพงษ์</v>
          </cell>
          <cell r="G40" t="str">
            <v>หาญวานิช</v>
          </cell>
          <cell r="H40" t="str">
            <v>รัฐพงษ์ฟาร์ม</v>
          </cell>
          <cell r="I40" t="str">
            <v>รัฐพงษ์  หาญวานิช</v>
          </cell>
          <cell r="J40" t="str">
            <v>Std Br 67000-236-221/2545(ต่ออายุ)</v>
          </cell>
          <cell r="K40" t="str">
            <v>กษ 02 22 06901 67010221 000</v>
          </cell>
          <cell r="L40">
            <v>39050</v>
          </cell>
          <cell r="M40">
            <v>39780</v>
          </cell>
          <cell r="N40">
            <v>232</v>
          </cell>
          <cell r="O40">
            <v>8</v>
          </cell>
          <cell r="P40" t="str">
            <v>บ้านโตก</v>
          </cell>
          <cell r="Q40" t="str">
            <v>เมือง</v>
          </cell>
          <cell r="R40" t="str">
            <v>เพชรบูรณ์</v>
          </cell>
        </row>
        <row r="41">
          <cell r="D41" t="str">
            <v>B41-001</v>
          </cell>
          <cell r="E41" t="str">
            <v>จำรัส</v>
          </cell>
          <cell r="F41" t="str">
            <v>จำรัส</v>
          </cell>
          <cell r="G41" t="str">
            <v>แสงอรุณ</v>
          </cell>
          <cell r="H41" t="str">
            <v>ฟาร์มจำรัส  แสงอรุณ</v>
          </cell>
          <cell r="I41" t="str">
            <v>จำรัส  แสงอรุณ</v>
          </cell>
          <cell r="J41" t="str">
            <v>Std Br 67000-113-019 /2545(ต่ออายุ)</v>
          </cell>
          <cell r="N41" t="str">
            <v>165/1</v>
          </cell>
          <cell r="O41">
            <v>2</v>
          </cell>
          <cell r="P41" t="str">
            <v>ห้วยสะแก</v>
          </cell>
          <cell r="Q41" t="str">
            <v>เมือง</v>
          </cell>
          <cell r="R41" t="str">
            <v>เพชรบูรณ์</v>
          </cell>
        </row>
        <row r="42">
          <cell r="D42" t="str">
            <v>B43-001</v>
          </cell>
          <cell r="E42" t="str">
            <v>สำรวย</v>
          </cell>
          <cell r="F42" t="str">
            <v>สำรวย</v>
          </cell>
          <cell r="G42" t="str">
            <v>ยังคลัง</v>
          </cell>
          <cell r="H42" t="str">
            <v>สำรวยฟาร์ม</v>
          </cell>
          <cell r="I42" t="str">
            <v>สำรวย  ยังคลัง</v>
          </cell>
          <cell r="J42" t="str">
            <v>Std Br 67000-160-026 /2545(ต่ออายุ)</v>
          </cell>
          <cell r="K42" t="str">
            <v>กษ 02 22 06901 67010026 000</v>
          </cell>
          <cell r="L42">
            <v>38817</v>
          </cell>
          <cell r="M42">
            <v>39547</v>
          </cell>
          <cell r="N42">
            <v>22</v>
          </cell>
          <cell r="O42">
            <v>9</v>
          </cell>
          <cell r="P42" t="str">
            <v>ห้วยสะแก</v>
          </cell>
          <cell r="Q42" t="str">
            <v>เมือง</v>
          </cell>
          <cell r="R42" t="str">
            <v>เพชรบูรณ์</v>
          </cell>
        </row>
        <row r="43">
          <cell r="D43" t="str">
            <v>B44-001</v>
          </cell>
          <cell r="E43" t="str">
            <v xml:space="preserve">สนั่น </v>
          </cell>
          <cell r="F43" t="str">
            <v xml:space="preserve">สนั่น </v>
          </cell>
          <cell r="G43" t="str">
            <v>มารอด</v>
          </cell>
          <cell r="H43" t="str">
            <v>ฟาร์มสนั่น   มารอด</v>
          </cell>
          <cell r="I43" t="str">
            <v>สนั่น   มารอด</v>
          </cell>
          <cell r="J43" t="str">
            <v>Std Br 67110-035-064/2545(ต่ออายุ)</v>
          </cell>
          <cell r="K43" t="str">
            <v>กษ 02 22 06901 67030064 000</v>
          </cell>
          <cell r="L43">
            <v>38817</v>
          </cell>
          <cell r="M43">
            <v>39547</v>
          </cell>
          <cell r="N43" t="str">
            <v>59/1</v>
          </cell>
          <cell r="O43">
            <v>2</v>
          </cell>
          <cell r="P43" t="str">
            <v>บ้านติ้ว</v>
          </cell>
          <cell r="Q43" t="str">
            <v>หล่มสัก</v>
          </cell>
          <cell r="R43" t="str">
            <v>เพชรบูรณ์</v>
          </cell>
        </row>
        <row r="44">
          <cell r="D44" t="str">
            <v>B46-001</v>
          </cell>
          <cell r="E44" t="str">
            <v>อนันต์</v>
          </cell>
          <cell r="F44" t="str">
            <v>อนันต์</v>
          </cell>
          <cell r="G44" t="str">
            <v>บุญสวน</v>
          </cell>
          <cell r="H44" t="str">
            <v>อนันต์ฟาร์ม</v>
          </cell>
          <cell r="I44" t="str">
            <v>อนันต์  บุญสวน</v>
          </cell>
          <cell r="J44" t="str">
            <v>Std Br 67000-234-324/2545</v>
          </cell>
          <cell r="K44" t="str">
            <v>กษ 02 22 06901 67010320 000</v>
          </cell>
          <cell r="L44">
            <v>39050</v>
          </cell>
          <cell r="M44">
            <v>39780</v>
          </cell>
          <cell r="N44">
            <v>276</v>
          </cell>
          <cell r="O44">
            <v>1</v>
          </cell>
          <cell r="P44" t="str">
            <v>วังชมภู</v>
          </cell>
          <cell r="Q44" t="str">
            <v>เมือง</v>
          </cell>
          <cell r="R44" t="str">
            <v>เพชรบูรณ์</v>
          </cell>
        </row>
        <row r="45">
          <cell r="D45" t="str">
            <v>B47-001</v>
          </cell>
          <cell r="E45" t="str">
            <v>คองคัด</v>
          </cell>
          <cell r="F45" t="str">
            <v>คองคัด</v>
          </cell>
          <cell r="G45" t="str">
            <v>หาญรักษ์</v>
          </cell>
          <cell r="H45" t="str">
            <v>คองคัดฟาร์ม</v>
          </cell>
          <cell r="I45" t="str">
            <v>คองคัด  หาญรักษ์</v>
          </cell>
          <cell r="J45" t="str">
            <v>Std Br 67110-042-061 /2545(ต่ออายุ)</v>
          </cell>
          <cell r="K45" t="str">
            <v>กษ 02 22 06901 67030061 000</v>
          </cell>
          <cell r="L45">
            <v>38817</v>
          </cell>
          <cell r="M45">
            <v>39547</v>
          </cell>
          <cell r="N45">
            <v>132</v>
          </cell>
          <cell r="O45">
            <v>7</v>
          </cell>
          <cell r="P45" t="str">
            <v>ท่าอิบุญ</v>
          </cell>
          <cell r="Q45" t="str">
            <v>หล่มสัก</v>
          </cell>
          <cell r="R45" t="str">
            <v>เพชรบูรณ์</v>
          </cell>
        </row>
        <row r="46">
          <cell r="D46" t="str">
            <v>B48-001</v>
          </cell>
          <cell r="E46" t="str">
            <v>วิรัตน์</v>
          </cell>
          <cell r="F46" t="str">
            <v>วิรัตน์</v>
          </cell>
          <cell r="G46" t="str">
            <v>หาญรักษ์</v>
          </cell>
          <cell r="H46" t="str">
            <v>วิรัตน์ฟาร์ม</v>
          </cell>
          <cell r="I46" t="str">
            <v>วิรัตน์  หาญรักษ์</v>
          </cell>
          <cell r="J46" t="str">
            <v>Std Br 67110-052-157/2545(ต่อายุ)</v>
          </cell>
          <cell r="K46" t="str">
            <v>กษ 02 22 06901 67030157 000</v>
          </cell>
          <cell r="L46">
            <v>38900</v>
          </cell>
          <cell r="M46">
            <v>39630</v>
          </cell>
          <cell r="N46">
            <v>97</v>
          </cell>
          <cell r="O46">
            <v>7</v>
          </cell>
          <cell r="P46" t="str">
            <v>ท่าอิบุญ</v>
          </cell>
          <cell r="Q46" t="str">
            <v>หล่มสัก</v>
          </cell>
          <cell r="R46" t="str">
            <v>เพชรบูรณ์</v>
          </cell>
        </row>
        <row r="47">
          <cell r="D47" t="str">
            <v>B49-001</v>
          </cell>
          <cell r="E47" t="str">
            <v xml:space="preserve">เตรียม </v>
          </cell>
          <cell r="F47" t="str">
            <v xml:space="preserve">เตรียม </v>
          </cell>
          <cell r="G47" t="str">
            <v>ศรีขวาชัย</v>
          </cell>
          <cell r="H47" t="str">
            <v>เตรียมฟาร์ม</v>
          </cell>
          <cell r="I47" t="str">
            <v>เตรียม   ศรีขวาชัย</v>
          </cell>
          <cell r="J47" t="str">
            <v>Std Br 67000-173-035 /2545(ต่ออายุ)</v>
          </cell>
          <cell r="K47" t="str">
            <v>กษ 02 22 06901 67010035 000</v>
          </cell>
          <cell r="L47">
            <v>38817</v>
          </cell>
          <cell r="M47">
            <v>39547</v>
          </cell>
          <cell r="N47" t="str">
            <v xml:space="preserve"> 180/3</v>
          </cell>
          <cell r="O47">
            <v>4</v>
          </cell>
          <cell r="P47" t="str">
            <v>ห้วยสะแก</v>
          </cell>
          <cell r="Q47" t="str">
            <v>เมือง</v>
          </cell>
          <cell r="R47" t="str">
            <v>เพชรบูรณ์</v>
          </cell>
        </row>
        <row r="48">
          <cell r="D48" t="str">
            <v>B50-001</v>
          </cell>
          <cell r="E48" t="str">
            <v>ละเอียด</v>
          </cell>
          <cell r="F48" t="str">
            <v>ละเอียด</v>
          </cell>
          <cell r="G48" t="str">
            <v>ทับจีน</v>
          </cell>
          <cell r="H48" t="str">
            <v>ละเอียดฟาร์ม</v>
          </cell>
          <cell r="I48" t="str">
            <v>ละเอียด  ทับจีน</v>
          </cell>
          <cell r="J48" t="str">
            <v>Std Br 67140-009-055/2545(ต่ออายุ)</v>
          </cell>
          <cell r="K48" t="str">
            <v>กษ 02 22 06901 67070055 000</v>
          </cell>
          <cell r="L48">
            <v>38817</v>
          </cell>
          <cell r="M48">
            <v>39547</v>
          </cell>
          <cell r="N48">
            <v>243</v>
          </cell>
          <cell r="O48">
            <v>8</v>
          </cell>
          <cell r="P48" t="str">
            <v>ยางงาม</v>
          </cell>
          <cell r="Q48" t="str">
            <v>หนองไผ่</v>
          </cell>
          <cell r="R48" t="str">
            <v>เพชรบูรณ์</v>
          </cell>
        </row>
        <row r="49">
          <cell r="D49" t="str">
            <v>B51-001</v>
          </cell>
          <cell r="E49" t="str">
            <v>สวัสดิ์</v>
          </cell>
          <cell r="F49" t="str">
            <v>สวัสดิ์</v>
          </cell>
          <cell r="G49" t="str">
            <v>แก้วจันทร์</v>
          </cell>
          <cell r="H49" t="str">
            <v>สวัสดิ์ฟาร์ม</v>
          </cell>
          <cell r="I49" t="str">
            <v>สวัสดิ์  แก้วจันทร์</v>
          </cell>
          <cell r="J49" t="str">
            <v>Std Br 67000-118-023/2545(ต่ออายุ)</v>
          </cell>
          <cell r="K49" t="str">
            <v>กษ 02 22 06901 67010023 000</v>
          </cell>
          <cell r="L49">
            <v>38817</v>
          </cell>
          <cell r="M49">
            <v>39547</v>
          </cell>
          <cell r="N49" t="str">
            <v>138/1</v>
          </cell>
          <cell r="O49">
            <v>5</v>
          </cell>
          <cell r="P49" t="str">
            <v>ห้วยสะแก</v>
          </cell>
          <cell r="Q49" t="str">
            <v>เมือง</v>
          </cell>
          <cell r="R49" t="str">
            <v>เพชรบูรณ์</v>
          </cell>
        </row>
        <row r="50">
          <cell r="D50" t="str">
            <v>B52-001</v>
          </cell>
          <cell r="E50" t="str">
            <v>สุลิ</v>
          </cell>
          <cell r="F50" t="str">
            <v>สุลิ</v>
          </cell>
          <cell r="G50" t="str">
            <v>ทองเก่า</v>
          </cell>
          <cell r="H50" t="str">
            <v>สุลิฟาร์ม</v>
          </cell>
          <cell r="I50" t="str">
            <v>สมคิด  ทองเก่า</v>
          </cell>
          <cell r="J50" t="str">
            <v>Std Br 67000-154-018 /2545(ต่ออายุ)</v>
          </cell>
          <cell r="K50" t="str">
            <v>กษ 02 22 06901 67010447 000</v>
          </cell>
          <cell r="L50">
            <v>38903</v>
          </cell>
          <cell r="M50">
            <v>39633</v>
          </cell>
          <cell r="N50">
            <v>110</v>
          </cell>
          <cell r="O50">
            <v>9</v>
          </cell>
          <cell r="P50" t="str">
            <v>ห้วยสะแก</v>
          </cell>
          <cell r="Q50" t="str">
            <v>เมือง</v>
          </cell>
          <cell r="R50" t="str">
            <v>เพชรบูรณ์</v>
          </cell>
        </row>
        <row r="51">
          <cell r="D51" t="str">
            <v>B53-001</v>
          </cell>
          <cell r="E51" t="str">
            <v>อภิสิทธิ</v>
          </cell>
          <cell r="F51" t="str">
            <v>อภิสิทธิ</v>
          </cell>
          <cell r="G51" t="str">
            <v>รัตนวิชัย</v>
          </cell>
          <cell r="H51" t="str">
            <v>อภิสิทธิ์ฟาร์ม</v>
          </cell>
          <cell r="I51" t="str">
            <v>อภิสิทธิ  รัตนวิชัย</v>
          </cell>
          <cell r="J51" t="str">
            <v>Std Br 67000-253-395/2546</v>
          </cell>
          <cell r="K51" t="str">
            <v>กษ 02 22 06901 67010395 0</v>
          </cell>
          <cell r="L51">
            <v>38444</v>
          </cell>
          <cell r="M51">
            <v>39173</v>
          </cell>
          <cell r="N51">
            <v>156</v>
          </cell>
          <cell r="O51">
            <v>7</v>
          </cell>
          <cell r="P51" t="str">
            <v>ห้วยใหญ่</v>
          </cell>
          <cell r="Q51" t="str">
            <v>เมือง</v>
          </cell>
          <cell r="R51" t="str">
            <v>เพชรบูรณ์</v>
          </cell>
        </row>
        <row r="52">
          <cell r="D52" t="str">
            <v>B55-001</v>
          </cell>
          <cell r="E52" t="str">
            <v>บุหงา</v>
          </cell>
          <cell r="F52" t="str">
            <v>บุหงา</v>
          </cell>
          <cell r="G52" t="str">
            <v>ปัดมา</v>
          </cell>
          <cell r="H52" t="str">
            <v>บุหงาฟาร์ม</v>
          </cell>
          <cell r="I52" t="str">
            <v>บุหงา  ปัดมา</v>
          </cell>
          <cell r="J52" t="str">
            <v>Std Br 67000-232-224/2545(ต่ออายุ)</v>
          </cell>
          <cell r="K52" t="str">
            <v>กษ 02 22 06901 67010224 000</v>
          </cell>
          <cell r="L52">
            <v>39050</v>
          </cell>
          <cell r="M52">
            <v>39780</v>
          </cell>
          <cell r="N52">
            <v>200</v>
          </cell>
          <cell r="O52">
            <v>5</v>
          </cell>
          <cell r="P52" t="str">
            <v>ห้วยใหญ่</v>
          </cell>
          <cell r="Q52" t="str">
            <v>เมือง</v>
          </cell>
          <cell r="R52" t="str">
            <v>เพชรบูรณ์</v>
          </cell>
        </row>
        <row r="53">
          <cell r="D53" t="str">
            <v>B56-001</v>
          </cell>
          <cell r="E53" t="str">
            <v>ประครอง</v>
          </cell>
          <cell r="F53" t="str">
            <v>ประครอง</v>
          </cell>
          <cell r="G53" t="str">
            <v>คิดไร่</v>
          </cell>
          <cell r="H53" t="str">
            <v>ประครองฟาร์ม</v>
          </cell>
          <cell r="I53" t="str">
            <v>ประครอง  คิดไร่</v>
          </cell>
          <cell r="J53" t="str">
            <v>Std Br 67140-020-056/2545(ต่ออายุ)</v>
          </cell>
          <cell r="K53" t="str">
            <v>กษ 02 22 06901 67070056 000</v>
          </cell>
          <cell r="L53">
            <v>38817</v>
          </cell>
          <cell r="M53">
            <v>39547</v>
          </cell>
          <cell r="N53">
            <v>285</v>
          </cell>
          <cell r="O53">
            <v>4</v>
          </cell>
          <cell r="P53" t="str">
            <v>เพชรละคร</v>
          </cell>
          <cell r="Q53" t="str">
            <v>หนองไผ่</v>
          </cell>
          <cell r="R53" t="str">
            <v>เพชรบูรณ์</v>
          </cell>
        </row>
        <row r="54">
          <cell r="D54" t="str">
            <v>B58-001</v>
          </cell>
          <cell r="E54" t="str">
            <v>ไพโรจน์</v>
          </cell>
          <cell r="F54" t="str">
            <v>ไพโรจน์</v>
          </cell>
          <cell r="G54" t="str">
            <v>จันทร์เกิด</v>
          </cell>
          <cell r="H54" t="str">
            <v>อยู่เจริญฟาร์ม</v>
          </cell>
          <cell r="I54" t="str">
            <v>ยุทธ  ตาเห็น</v>
          </cell>
          <cell r="J54" t="str">
            <v>Std Br 67120-044-220/2545(ต่ออายุ)</v>
          </cell>
          <cell r="K54" t="str">
            <v>กษ 02 22 06901 67040220 000</v>
          </cell>
          <cell r="L54">
            <v>39050</v>
          </cell>
          <cell r="M54">
            <v>39780</v>
          </cell>
          <cell r="N54">
            <v>140</v>
          </cell>
          <cell r="O54">
            <v>6</v>
          </cell>
          <cell r="P54" t="str">
            <v>บ้านเนิน</v>
          </cell>
          <cell r="Q54" t="str">
            <v>หล่มเก่า</v>
          </cell>
          <cell r="R54" t="str">
            <v>เพชรบูรณ์</v>
          </cell>
        </row>
        <row r="55">
          <cell r="D55" t="str">
            <v>B59-001</v>
          </cell>
          <cell r="E55" t="str">
            <v>พวงเพชร</v>
          </cell>
          <cell r="F55" t="str">
            <v>พวงเพชร</v>
          </cell>
          <cell r="G55" t="str">
            <v>กาพย์แก้ว</v>
          </cell>
          <cell r="H55" t="str">
            <v>พวงเพชรฟาร์ม</v>
          </cell>
          <cell r="I55" t="str">
            <v>พวงเพชร  กาพย์แก้ว</v>
          </cell>
          <cell r="J55" t="str">
            <v>Std Br 67140-012-230/2545(ต่ออายุ)</v>
          </cell>
          <cell r="K55" t="str">
            <v>กษ 02 22 06901 67070230 000</v>
          </cell>
          <cell r="L55">
            <v>39050</v>
          </cell>
          <cell r="M55">
            <v>39780</v>
          </cell>
          <cell r="N55">
            <v>98</v>
          </cell>
          <cell r="O55">
            <v>7</v>
          </cell>
          <cell r="P55" t="str">
            <v>ท่าแดง</v>
          </cell>
          <cell r="Q55" t="str">
            <v>หนองไผ่</v>
          </cell>
          <cell r="R55" t="str">
            <v>เพชรบูรณ์</v>
          </cell>
        </row>
        <row r="56">
          <cell r="D56" t="str">
            <v>B60-001</v>
          </cell>
          <cell r="E56" t="str">
            <v>นิพนธ์</v>
          </cell>
          <cell r="F56" t="str">
            <v>นิพนธ์</v>
          </cell>
          <cell r="G56" t="str">
            <v>กัลยาประสิทธิ์</v>
          </cell>
          <cell r="H56" t="str">
            <v>นิพนธ์ฟาร์ม</v>
          </cell>
          <cell r="I56" t="str">
            <v>นิพนธ์  กัลยาประสิทธิ์</v>
          </cell>
          <cell r="J56" t="str">
            <v>Std Br 67140-053-400/2546</v>
          </cell>
          <cell r="K56" t="str">
            <v>กษ 02 22 06901 67070400 0</v>
          </cell>
          <cell r="L56">
            <v>38444</v>
          </cell>
          <cell r="M56">
            <v>39173</v>
          </cell>
          <cell r="N56">
            <v>107</v>
          </cell>
          <cell r="O56">
            <v>2</v>
          </cell>
          <cell r="P56" t="str">
            <v>ห้วยโป่ง</v>
          </cell>
          <cell r="Q56" t="str">
            <v>หนองไผ่</v>
          </cell>
          <cell r="R56" t="str">
            <v>เพชรบูรณ์</v>
          </cell>
        </row>
        <row r="57">
          <cell r="D57" t="str">
            <v>B61-001</v>
          </cell>
          <cell r="E57" t="str">
            <v xml:space="preserve">นกเล็ก </v>
          </cell>
          <cell r="F57" t="str">
            <v xml:space="preserve">นกเล็ก </v>
          </cell>
          <cell r="G57" t="str">
            <v>ภาโสพะ</v>
          </cell>
          <cell r="H57" t="str">
            <v>นกเล็กฟาร์ม</v>
          </cell>
          <cell r="I57" t="str">
            <v>นกเล็ก   ภาโสพะ</v>
          </cell>
          <cell r="J57" t="str">
            <v>Std Br 67150-010-154/2545</v>
          </cell>
          <cell r="K57" t="str">
            <v>กษ 02 22 06901 67020154 0</v>
          </cell>
          <cell r="L57">
            <v>38170</v>
          </cell>
          <cell r="M57">
            <v>38899</v>
          </cell>
          <cell r="N57">
            <v>67</v>
          </cell>
          <cell r="O57">
            <v>8</v>
          </cell>
          <cell r="P57" t="str">
            <v>ซับพุทรา</v>
          </cell>
          <cell r="Q57" t="str">
            <v>ชนแดน</v>
          </cell>
          <cell r="R57" t="str">
            <v>เพชรบูรณ์</v>
          </cell>
        </row>
        <row r="58">
          <cell r="D58" t="str">
            <v>B62-001</v>
          </cell>
          <cell r="E58" t="str">
            <v xml:space="preserve">สมศักดิ์ </v>
          </cell>
          <cell r="F58" t="str">
            <v xml:space="preserve">สมศักดิ์ </v>
          </cell>
          <cell r="G58" t="str">
            <v>ภาโสพะ</v>
          </cell>
          <cell r="H58" t="str">
            <v>สมศักดิ์ฟาร์ม</v>
          </cell>
          <cell r="I58" t="str">
            <v>สมศักดิ์   ภาโสพะ</v>
          </cell>
          <cell r="J58" t="str">
            <v>Std Br 67150-035-375/2545</v>
          </cell>
          <cell r="K58" t="str">
            <v>กษ 02 22 06901 67020375 0</v>
          </cell>
          <cell r="L58">
            <v>38320</v>
          </cell>
          <cell r="M58">
            <v>39049</v>
          </cell>
          <cell r="N58">
            <v>118</v>
          </cell>
          <cell r="O58">
            <v>3</v>
          </cell>
          <cell r="P58" t="str">
            <v>ซับพุทรา</v>
          </cell>
          <cell r="Q58" t="str">
            <v>ชนแดน</v>
          </cell>
          <cell r="R58" t="str">
            <v>เพชรบูรณ์</v>
          </cell>
        </row>
        <row r="59">
          <cell r="D59" t="str">
            <v>B64-001</v>
          </cell>
          <cell r="E59" t="str">
            <v>ฉัตรชัย</v>
          </cell>
          <cell r="F59" t="str">
            <v>ฉัตรชัย</v>
          </cell>
          <cell r="G59" t="str">
            <v>ศรีคง</v>
          </cell>
          <cell r="H59" t="str">
            <v>ฉัตรชัยฟาร์ม</v>
          </cell>
          <cell r="I59" t="str">
            <v>ฉัตรชัยฟาร์ม</v>
          </cell>
          <cell r="J59" t="str">
            <v>Std Br 67000-247-389/2546</v>
          </cell>
          <cell r="K59" t="str">
            <v>กษ 02 22 06901 67010389 0</v>
          </cell>
          <cell r="L59">
            <v>38444</v>
          </cell>
          <cell r="M59">
            <v>39173</v>
          </cell>
          <cell r="N59" t="str">
            <v>184/1</v>
          </cell>
          <cell r="O59">
            <v>2</v>
          </cell>
          <cell r="P59" t="str">
            <v>น่างั่ว</v>
          </cell>
          <cell r="Q59" t="str">
            <v>เมือง</v>
          </cell>
          <cell r="R59" t="str">
            <v>เพชรบูรณ์</v>
          </cell>
        </row>
        <row r="60">
          <cell r="D60" t="str">
            <v>C22-001</v>
          </cell>
          <cell r="E60" t="str">
            <v>เอส เอส</v>
          </cell>
          <cell r="F60" t="str">
            <v xml:space="preserve">ยนต์ </v>
          </cell>
          <cell r="G60" t="str">
            <v>พันธุ์มาตย์</v>
          </cell>
          <cell r="H60" t="str">
            <v>เอส.เอส.ฟาร์ม</v>
          </cell>
          <cell r="I60" t="str">
            <v xml:space="preserve">ยนต์ </v>
          </cell>
          <cell r="J60" t="str">
            <v>Std Br 72170-019-033/2545</v>
          </cell>
          <cell r="N60">
            <v>137</v>
          </cell>
          <cell r="O60">
            <v>9</v>
          </cell>
          <cell r="P60" t="str">
            <v>ดอนเจดีย์</v>
          </cell>
          <cell r="Q60" t="str">
            <v>ดอนเจดีย์</v>
          </cell>
          <cell r="R60" t="str">
            <v>สุพรรณบุรี</v>
          </cell>
        </row>
        <row r="61">
          <cell r="D61" t="str">
            <v>C22-003</v>
          </cell>
          <cell r="E61" t="str">
            <v>เอส เอส</v>
          </cell>
          <cell r="F61" t="str">
            <v xml:space="preserve">สมบัติ </v>
          </cell>
          <cell r="G61" t="str">
            <v>นิ่มนวล</v>
          </cell>
          <cell r="H61" t="str">
            <v>เอส.เอส.ฟาร์ม</v>
          </cell>
          <cell r="I61" t="str">
            <v xml:space="preserve">สมบัติ </v>
          </cell>
          <cell r="J61" t="str">
            <v>Std Br 72170-021-034/2545(ต่ออายุ)</v>
          </cell>
          <cell r="N61">
            <v>182</v>
          </cell>
          <cell r="O61">
            <v>9</v>
          </cell>
          <cell r="P61" t="str">
            <v>ดอนเจดีย์</v>
          </cell>
          <cell r="Q61" t="str">
            <v>ดอนเจดีย์</v>
          </cell>
          <cell r="R61" t="str">
            <v>สุพรรณบุรี</v>
          </cell>
        </row>
        <row r="62">
          <cell r="D62" t="str">
            <v>C22-006</v>
          </cell>
          <cell r="E62" t="str">
            <v>เอส เอส</v>
          </cell>
          <cell r="F62" t="str">
            <v>สายใจ</v>
          </cell>
          <cell r="G62" t="str">
            <v>เกิดสมนึก</v>
          </cell>
          <cell r="H62" t="str">
            <v>เอส.เอส.ฟาร์ม</v>
          </cell>
          <cell r="I62" t="str">
            <v>สายใจ</v>
          </cell>
          <cell r="J62" t="str">
            <v>Std Br 72170-066-072/2545</v>
          </cell>
          <cell r="N62">
            <v>181</v>
          </cell>
          <cell r="O62">
            <v>9</v>
          </cell>
          <cell r="P62" t="str">
            <v>ดอนเจดีย์</v>
          </cell>
          <cell r="Q62" t="str">
            <v>ดอนเจดีย์</v>
          </cell>
          <cell r="R62" t="str">
            <v>สุพรรณบุรี</v>
          </cell>
        </row>
        <row r="63">
          <cell r="D63" t="str">
            <v>C24-001</v>
          </cell>
          <cell r="E63" t="str">
            <v>อุทัยฟาร์ม</v>
          </cell>
          <cell r="F63" t="str">
            <v>อุทัย</v>
          </cell>
          <cell r="G63" t="str">
            <v>เลิศไพบูลย์</v>
          </cell>
          <cell r="H63" t="str">
            <v>อุทัยฟาร์ม</v>
          </cell>
          <cell r="I63" t="str">
            <v>อุทัยฟาร์ม</v>
          </cell>
          <cell r="J63" t="str">
            <v>Std Br 72120-078-424</v>
          </cell>
          <cell r="K63" t="str">
            <v>กษ 02 22 06901 72060424 000</v>
          </cell>
          <cell r="L63">
            <v>38771</v>
          </cell>
          <cell r="M63">
            <v>39500</v>
          </cell>
          <cell r="N63" t="str">
            <v>134</v>
          </cell>
          <cell r="O63" t="str">
            <v>8</v>
          </cell>
          <cell r="P63" t="str">
            <v>สระกระโจม</v>
          </cell>
          <cell r="Q63" t="str">
            <v>ดอนเจดีย์</v>
          </cell>
          <cell r="R63" t="str">
            <v>สุพรรณบุรี</v>
          </cell>
        </row>
        <row r="64">
          <cell r="D64" t="str">
            <v>C25-001</v>
          </cell>
          <cell r="E64" t="str">
            <v>ประธาน</v>
          </cell>
          <cell r="F64" t="str">
            <v>ประธาน</v>
          </cell>
          <cell r="G64" t="str">
            <v>พิศิษฐการ</v>
          </cell>
          <cell r="H64" t="str">
            <v>ฟาร์มประธาน  พิศิษฐการ</v>
          </cell>
          <cell r="I64" t="str">
            <v>ฟาร์มประธาน  พิศิษฐการ</v>
          </cell>
          <cell r="J64" t="str">
            <v>Std Br 72170-064-071/2545</v>
          </cell>
          <cell r="K64" t="str">
            <v>กษ 02 22 06901 72060071 0</v>
          </cell>
          <cell r="L64">
            <v>38255</v>
          </cell>
          <cell r="M64">
            <v>38984</v>
          </cell>
          <cell r="N64" t="str">
            <v>112</v>
          </cell>
          <cell r="O64" t="str">
            <v>2</v>
          </cell>
          <cell r="P64" t="str">
            <v>ทะเลบก</v>
          </cell>
          <cell r="Q64" t="str">
            <v>ดอนเจดีย์</v>
          </cell>
          <cell r="R64" t="str">
            <v>สุพรรณบุรี</v>
          </cell>
        </row>
        <row r="65">
          <cell r="D65" t="str">
            <v>C44-001</v>
          </cell>
          <cell r="E65" t="str">
            <v>พิทยา</v>
          </cell>
          <cell r="F65" t="str">
            <v xml:space="preserve">พนิดา </v>
          </cell>
          <cell r="G65" t="str">
            <v>เจียมประเสริฐ</v>
          </cell>
          <cell r="H65" t="str">
            <v>พิทยาฟาร์ม</v>
          </cell>
          <cell r="I65" t="str">
            <v>พิทยาฟาร์ม</v>
          </cell>
          <cell r="J65" t="str">
            <v>Std Br 72160-033-020/2545</v>
          </cell>
          <cell r="N65">
            <v>112</v>
          </cell>
          <cell r="O65">
            <v>2</v>
          </cell>
          <cell r="P65" t="str">
            <v>สระพังลาน</v>
          </cell>
          <cell r="Q65" t="str">
            <v>อู่ทอง</v>
          </cell>
          <cell r="R65" t="str">
            <v>สุพรรณบุรี</v>
          </cell>
        </row>
        <row r="66">
          <cell r="D66" t="str">
            <v>D10-001</v>
          </cell>
          <cell r="E66" t="str">
            <v>ดิลก</v>
          </cell>
          <cell r="F66" t="str">
            <v>ดิลก  ฟาร์ม1</v>
          </cell>
          <cell r="G66" t="str">
            <v>ดาวจรัลแสงชัย</v>
          </cell>
          <cell r="H66" t="str">
            <v>ดิลกฟาร์ม (1) ทุ่งน้อย</v>
          </cell>
          <cell r="I66" t="str">
            <v>ดิลก  ฟาร์ม1</v>
          </cell>
          <cell r="J66" t="str">
            <v>Std Br 73000-017-005/2545(ต่ออายุ)</v>
          </cell>
          <cell r="K66" t="str">
            <v>กษ 02 22 06901 73010003 0 (ต่ออายุ)</v>
          </cell>
          <cell r="L66">
            <v>38854</v>
          </cell>
          <cell r="M66">
            <v>39584</v>
          </cell>
          <cell r="N66" t="str">
            <v>72/1</v>
          </cell>
          <cell r="O66">
            <v>5</v>
          </cell>
          <cell r="P66" t="str">
            <v xml:space="preserve">ทุ่งน้อย </v>
          </cell>
          <cell r="Q66" t="str">
            <v>เมือง</v>
          </cell>
          <cell r="R66" t="str">
            <v>นครปฐม</v>
          </cell>
        </row>
        <row r="67">
          <cell r="D67" t="str">
            <v>D10-002</v>
          </cell>
          <cell r="E67" t="str">
            <v>ดิลก</v>
          </cell>
          <cell r="F67" t="str">
            <v>ดิลก  ฟาร์ม2</v>
          </cell>
          <cell r="G67" t="str">
            <v>ดาวจรัลแสงชัย</v>
          </cell>
          <cell r="H67" t="str">
            <v>ดิลกฟาร์ม (2) บ้านยาง</v>
          </cell>
          <cell r="I67" t="str">
            <v>ดิลก  ฟาร์ม2</v>
          </cell>
          <cell r="J67" t="str">
            <v>Std Br 73000-060-023/2546(ต่ออายุ)</v>
          </cell>
          <cell r="K67" t="str">
            <v>กษ 02 22 06901 73010020 000</v>
          </cell>
          <cell r="L67">
            <v>39101</v>
          </cell>
          <cell r="M67">
            <v>39831</v>
          </cell>
          <cell r="N67" t="str">
            <v>80/2</v>
          </cell>
          <cell r="O67" t="str">
            <v>1</v>
          </cell>
          <cell r="P67" t="str">
            <v>บ้านยาง</v>
          </cell>
          <cell r="Q67" t="str">
            <v>เมือง</v>
          </cell>
          <cell r="R67" t="str">
            <v>นครปฐม</v>
          </cell>
        </row>
        <row r="68">
          <cell r="D68" t="str">
            <v>D15-001</v>
          </cell>
          <cell r="E68" t="str">
            <v>มะลิ</v>
          </cell>
          <cell r="F68" t="str">
            <v xml:space="preserve">มะลิ </v>
          </cell>
          <cell r="G68" t="str">
            <v>เขียวแพร</v>
          </cell>
          <cell r="H68" t="str">
            <v>มะลิฟาร์ม</v>
          </cell>
          <cell r="I68" t="str">
            <v xml:space="preserve">มะลิ </v>
          </cell>
          <cell r="J68" t="str">
            <v>Std Br 70180-080-030/2545(ต่ออายุ)</v>
          </cell>
          <cell r="K68" t="str">
            <v>กษ 02 22 06901 70030030 0</v>
          </cell>
          <cell r="L68">
            <v>38174</v>
          </cell>
          <cell r="M68">
            <v>38822</v>
          </cell>
          <cell r="N68" t="str">
            <v>128/1</v>
          </cell>
          <cell r="O68" t="str">
            <v>4</v>
          </cell>
          <cell r="P68" t="str">
            <v>ท่าเคย</v>
          </cell>
          <cell r="Q68" t="str">
            <v>สวนผึ้ง</v>
          </cell>
          <cell r="R68" t="str">
            <v>ราชบุรี</v>
          </cell>
        </row>
        <row r="69">
          <cell r="D69" t="str">
            <v>D23-010</v>
          </cell>
          <cell r="E69" t="str">
            <v>นันท์ณภัส</v>
          </cell>
          <cell r="F69" t="str">
            <v>เสงี่ยม</v>
          </cell>
          <cell r="G69" t="str">
            <v>แหยมพราห์ม</v>
          </cell>
          <cell r="H69" t="str">
            <v>ฟาร์มเสงี่ยม  แหยมพราหม์</v>
          </cell>
          <cell r="I69" t="str">
            <v>เสงี่ยม</v>
          </cell>
          <cell r="J69" t="str">
            <v>Std Br 71000-012-170/2545</v>
          </cell>
          <cell r="K69" t="str">
            <v>กษ 02 22 06901 71010123 0</v>
          </cell>
          <cell r="L69">
            <v>38921</v>
          </cell>
          <cell r="M69">
            <v>39651</v>
          </cell>
          <cell r="N69">
            <v>64</v>
          </cell>
          <cell r="O69">
            <v>4</v>
          </cell>
          <cell r="P69" t="str">
            <v>หนองบัว</v>
          </cell>
          <cell r="Q69" t="str">
            <v>เมือง</v>
          </cell>
          <cell r="R69" t="str">
            <v>กาญจนบุรี</v>
          </cell>
        </row>
        <row r="70">
          <cell r="D70" t="str">
            <v>D23-011</v>
          </cell>
          <cell r="E70" t="str">
            <v>นันท์ณภัส</v>
          </cell>
          <cell r="F70" t="str">
            <v xml:space="preserve">ไพบูลย์ </v>
          </cell>
          <cell r="G70" t="str">
            <v>รอดมาดี</v>
          </cell>
          <cell r="H70" t="str">
            <v xml:space="preserve">ไพบูลย์ </v>
          </cell>
          <cell r="I70" t="str">
            <v xml:space="preserve">ไพบูลย์ </v>
          </cell>
          <cell r="J70" t="str">
            <v>Std Br 71210-005-268/2545</v>
          </cell>
          <cell r="N70" t="str">
            <v>152</v>
          </cell>
          <cell r="O70" t="str">
            <v>1</v>
          </cell>
          <cell r="P70" t="str">
            <v>หนองนกแก้ว</v>
          </cell>
          <cell r="Q70" t="str">
            <v>เล่าขวัญ</v>
          </cell>
          <cell r="R70" t="str">
            <v>กาญจนบุรี</v>
          </cell>
        </row>
        <row r="71">
          <cell r="D71" t="str">
            <v>D23-013</v>
          </cell>
          <cell r="E71" t="str">
            <v>นันท์ณภัส</v>
          </cell>
          <cell r="F71" t="str">
            <v>อภัย</v>
          </cell>
          <cell r="G71" t="str">
            <v>เหมือนชู</v>
          </cell>
          <cell r="H71" t="str">
            <v>ฟาร์มอภัย  เหมือนชู</v>
          </cell>
          <cell r="I71" t="str">
            <v>อภัย</v>
          </cell>
          <cell r="J71" t="str">
            <v>Std Br 71000-023-171/2545</v>
          </cell>
          <cell r="K71" t="str">
            <v>กษ 02 22 06901 71010124 0</v>
          </cell>
          <cell r="L71">
            <v>38925</v>
          </cell>
          <cell r="M71">
            <v>39655</v>
          </cell>
          <cell r="N71" t="str">
            <v>2</v>
          </cell>
          <cell r="O71" t="str">
            <v>4</v>
          </cell>
          <cell r="P71" t="str">
            <v>หนองบัว</v>
          </cell>
          <cell r="Q71" t="str">
            <v>เมือง</v>
          </cell>
          <cell r="R71" t="str">
            <v>กาญจนบุรี</v>
          </cell>
        </row>
        <row r="72">
          <cell r="D72" t="str">
            <v>D23-016</v>
          </cell>
          <cell r="E72" t="str">
            <v>นันท์ณภัส</v>
          </cell>
          <cell r="F72" t="str">
            <v>ปัญญา</v>
          </cell>
          <cell r="G72" t="str">
            <v>อุดมวรรณ</v>
          </cell>
          <cell r="H72" t="str">
            <v>นันท์ณภัสฟาร์ม</v>
          </cell>
          <cell r="I72" t="str">
            <v>นันท์ณภัสฟาร์ม</v>
          </cell>
          <cell r="J72" t="str">
            <v>Std Br 70120-047-118/2548</v>
          </cell>
          <cell r="K72" t="str">
            <v>กษ 02 22 06901 70070118 0</v>
          </cell>
          <cell r="L72">
            <v>38419</v>
          </cell>
          <cell r="M72">
            <v>39148</v>
          </cell>
          <cell r="N72" t="str">
            <v>1</v>
          </cell>
          <cell r="O72" t="str">
            <v>12</v>
          </cell>
          <cell r="P72" t="str">
            <v>เขาชะงุ้ม</v>
          </cell>
          <cell r="Q72" t="str">
            <v>โพธาราม</v>
          </cell>
          <cell r="R72" t="str">
            <v>ราชบุรี</v>
          </cell>
        </row>
        <row r="73">
          <cell r="D73" t="str">
            <v>D23-017</v>
          </cell>
          <cell r="E73" t="str">
            <v>นันท์ณภัส</v>
          </cell>
          <cell r="F73" t="str">
            <v>เบ็ญจา</v>
          </cell>
          <cell r="G73" t="str">
            <v>ดอกบัว</v>
          </cell>
          <cell r="H73" t="str">
            <v>ศุภกรฟาร์ม</v>
          </cell>
          <cell r="I73" t="str">
            <v>เบ็ญจาฟาร์ม</v>
          </cell>
          <cell r="J73" t="str">
            <v>Std Br 71000-095-458/2548</v>
          </cell>
          <cell r="K73" t="str">
            <v>กษ 02 22 06901 71010327 000</v>
          </cell>
          <cell r="L73">
            <v>38490</v>
          </cell>
          <cell r="M73">
            <v>39219</v>
          </cell>
          <cell r="N73" t="str">
            <v>117/7</v>
          </cell>
          <cell r="O73" t="str">
            <v>8</v>
          </cell>
          <cell r="P73" t="str">
            <v>หนองบัว</v>
          </cell>
          <cell r="Q73" t="str">
            <v>เมือง</v>
          </cell>
          <cell r="R73" t="str">
            <v>กาญจนบุรี</v>
          </cell>
        </row>
        <row r="74">
          <cell r="D74" t="str">
            <v>D55-001</v>
          </cell>
          <cell r="E74" t="str">
            <v>ผญ.ประวิทย์</v>
          </cell>
          <cell r="F74" t="str">
            <v>ประวิทย์ (ระฆังทอง1)</v>
          </cell>
          <cell r="G74" t="str">
            <v>ตั้งจารุวัฒนชัย</v>
          </cell>
          <cell r="H74" t="str">
            <v>ฟาร์มระฆังทอง</v>
          </cell>
          <cell r="I74" t="str">
            <v>ประวิทย์ (ระฆังทอง1)</v>
          </cell>
          <cell r="J74" t="str">
            <v>Std Br 70120-009-017/2545(ต่ออายุ)</v>
          </cell>
          <cell r="K74" t="str">
            <v>กษ 02 22 06901 70070017 0</v>
          </cell>
          <cell r="L74">
            <v>38174</v>
          </cell>
          <cell r="M74">
            <v>38785</v>
          </cell>
          <cell r="N74" t="str">
            <v>102/1</v>
          </cell>
          <cell r="O74">
            <v>10</v>
          </cell>
          <cell r="P74" t="str">
            <v>เขาชะงุ้ม</v>
          </cell>
          <cell r="Q74" t="str">
            <v>โพธาราม</v>
          </cell>
          <cell r="R74" t="str">
            <v>ราชบุรี</v>
          </cell>
        </row>
        <row r="75">
          <cell r="D75" t="str">
            <v>D55-002</v>
          </cell>
          <cell r="E75" t="str">
            <v>ผญ.ประวิทย์</v>
          </cell>
          <cell r="F75" t="str">
            <v>ประวิทย์  (หนองไก่ขัน)</v>
          </cell>
          <cell r="G75" t="str">
            <v>ตั้งจารุวัฒนชัย</v>
          </cell>
          <cell r="H75" t="str">
            <v>ฟาร์มหนองไก่ขัน</v>
          </cell>
          <cell r="I75" t="str">
            <v>ประวิทย์  (หนองไก่ขัน)</v>
          </cell>
          <cell r="J75" t="str">
            <v>Std Br 70110-017-015/2545(ต่ออายุ)</v>
          </cell>
          <cell r="K75" t="str">
            <v>กษ 02 22 06901 70050015 0</v>
          </cell>
          <cell r="L75">
            <v>38786</v>
          </cell>
          <cell r="M75">
            <v>39516</v>
          </cell>
          <cell r="N75" t="str">
            <v>75</v>
          </cell>
          <cell r="O75">
            <v>9</v>
          </cell>
          <cell r="P75" t="str">
            <v>เขาขลุง</v>
          </cell>
          <cell r="Q75" t="str">
            <v>บ้านโป่ง</v>
          </cell>
          <cell r="R75" t="str">
            <v>ราชบุรี</v>
          </cell>
        </row>
        <row r="76">
          <cell r="D76" t="str">
            <v>D55-003</v>
          </cell>
          <cell r="E76" t="str">
            <v>ผญ.ประวิทย์</v>
          </cell>
          <cell r="F76" t="str">
            <v>ประวิทย์ (หนองกวาง)</v>
          </cell>
          <cell r="G76" t="str">
            <v>ตั้งจารุวัฒนชัย</v>
          </cell>
          <cell r="H76" t="str">
            <v>หนองกวางฟาร์ม</v>
          </cell>
          <cell r="I76" t="str">
            <v>ประวิทย์ (หนองกวาง)</v>
          </cell>
          <cell r="J76" t="str">
            <v>Std Br 70120-036-038/2545(ต่ออายุ)</v>
          </cell>
          <cell r="K76" t="str">
            <v>กษ 02 22 06901 70070038 0</v>
          </cell>
          <cell r="L76">
            <v>38903</v>
          </cell>
          <cell r="M76">
            <v>39633</v>
          </cell>
          <cell r="N76" t="str">
            <v>139</v>
          </cell>
          <cell r="O76">
            <v>9</v>
          </cell>
          <cell r="P76" t="str">
            <v>เขาชะงุ้ม</v>
          </cell>
          <cell r="Q76" t="str">
            <v>โพธาราม</v>
          </cell>
          <cell r="R76" t="str">
            <v>ราชบุรี</v>
          </cell>
        </row>
        <row r="77">
          <cell r="D77" t="str">
            <v>D55-004</v>
          </cell>
          <cell r="E77" t="str">
            <v>ผญ.ประวิทย์</v>
          </cell>
          <cell r="F77" t="str">
            <v>ประวิทย์ (พู้รุ้ง1)</v>
          </cell>
          <cell r="G77" t="str">
            <v>ตั้งจารุวัฒนชัย</v>
          </cell>
          <cell r="H77" t="str">
            <v>ฟาร์มพุรุ้ง</v>
          </cell>
          <cell r="I77" t="str">
            <v>ประวิทย์ (พู้รุ้ง1)</v>
          </cell>
          <cell r="J77" t="str">
            <v>Std Br 70120-001-016/2545(ต่ออายุ)</v>
          </cell>
          <cell r="K77" t="str">
            <v>กษ 02 22 06901 70070016 0</v>
          </cell>
          <cell r="L77">
            <v>38786</v>
          </cell>
          <cell r="M77">
            <v>39516</v>
          </cell>
          <cell r="N77" t="str">
            <v>199</v>
          </cell>
          <cell r="O77">
            <v>9</v>
          </cell>
          <cell r="P77" t="str">
            <v>เขาชะงุ้ม</v>
          </cell>
          <cell r="Q77" t="str">
            <v>โพธาราม</v>
          </cell>
          <cell r="R77" t="str">
            <v>ราชบุรี</v>
          </cell>
        </row>
        <row r="78">
          <cell r="D78" t="str">
            <v>D55-005</v>
          </cell>
          <cell r="E78" t="str">
            <v>ผญ.ประวิทย์</v>
          </cell>
          <cell r="F78" t="str">
            <v>ประวิทย์ (ระฆังเงิน)</v>
          </cell>
          <cell r="G78" t="str">
            <v>ตั้งจารุวัฒนชัย</v>
          </cell>
          <cell r="H78" t="str">
            <v>ระฆังเงินฟาร์ม</v>
          </cell>
          <cell r="I78" t="str">
            <v>ประวิทย์ (ระฆังเงิน)</v>
          </cell>
          <cell r="J78" t="str">
            <v>Std Br 70120-041-045/2546(ต่ออายุ)</v>
          </cell>
          <cell r="K78" t="str">
            <v>กษ 02 22 06901 70070045 0</v>
          </cell>
          <cell r="L78">
            <v>38359</v>
          </cell>
          <cell r="M78">
            <v>39088</v>
          </cell>
          <cell r="N78" t="str">
            <v>102/2</v>
          </cell>
          <cell r="O78">
            <v>10</v>
          </cell>
          <cell r="P78" t="str">
            <v>เขาชะงุ้ม</v>
          </cell>
          <cell r="Q78" t="str">
            <v>โพธาราม</v>
          </cell>
          <cell r="R78" t="str">
            <v>ราชบุรี</v>
          </cell>
        </row>
        <row r="79">
          <cell r="D79" t="str">
            <v>D55-006</v>
          </cell>
          <cell r="E79" t="str">
            <v>ผญ.ประวิทย์</v>
          </cell>
          <cell r="F79" t="str">
            <v>ประวิทย์ (เกาะรี)</v>
          </cell>
          <cell r="G79" t="str">
            <v>ตั้งจารุวัฒนชัย</v>
          </cell>
          <cell r="H79" t="str">
            <v>ฟาร์มเกาะรี</v>
          </cell>
          <cell r="I79" t="str">
            <v>ประวิทย์ (เกาะรี)</v>
          </cell>
          <cell r="J79" t="str">
            <v>Std Br 15120-033-101/2544(ต่ออายุ)</v>
          </cell>
          <cell r="K79" t="str">
            <v>กษ 02 22 06901 16030040 0</v>
          </cell>
          <cell r="L79">
            <v>38703</v>
          </cell>
          <cell r="M79">
            <v>39432</v>
          </cell>
          <cell r="N79" t="str">
            <v>44</v>
          </cell>
          <cell r="O79" t="str">
            <v>1</v>
          </cell>
          <cell r="P79" t="str">
            <v>ดงมะรุม</v>
          </cell>
          <cell r="Q79" t="str">
            <v>โคกสำโรง</v>
          </cell>
          <cell r="R79" t="str">
            <v>ลพบุรี</v>
          </cell>
        </row>
        <row r="80">
          <cell r="D80" t="str">
            <v>D55-007</v>
          </cell>
          <cell r="E80" t="str">
            <v>ผญ.ประวิทย์</v>
          </cell>
          <cell r="F80" t="str">
            <v>ประวิทย์ (สระโบสถ์)</v>
          </cell>
          <cell r="G80" t="str">
            <v>ตั้งจารุวัฒนชัย</v>
          </cell>
          <cell r="H80" t="str">
            <v>ฟาร์มสระโบสถ์</v>
          </cell>
          <cell r="I80" t="str">
            <v>ประวิทย์ (สระโบสถ์)</v>
          </cell>
          <cell r="J80" t="str">
            <v>Std Br 15240-010-287/2545</v>
          </cell>
          <cell r="K80" t="str">
            <v>กษ 02 22 06901 16080125 0</v>
          </cell>
          <cell r="L80">
            <v>38781</v>
          </cell>
          <cell r="M80">
            <v>39511</v>
          </cell>
          <cell r="N80">
            <v>60</v>
          </cell>
          <cell r="O80">
            <v>8</v>
          </cell>
          <cell r="P80" t="str">
            <v>นิยมชัย</v>
          </cell>
          <cell r="Q80" t="str">
            <v>สระโบสถ์</v>
          </cell>
          <cell r="R80" t="str">
            <v>ลพบุรี</v>
          </cell>
        </row>
        <row r="81">
          <cell r="D81" t="str">
            <v>D55-008</v>
          </cell>
          <cell r="E81" t="str">
            <v>ผญ.ประวิทย์</v>
          </cell>
          <cell r="F81" t="str">
            <v>ประวิทย์ (พู้รุ้ง2)</v>
          </cell>
          <cell r="G81" t="str">
            <v>ตั้งจารุวัฒนชัย</v>
          </cell>
          <cell r="H81" t="str">
            <v>พุ้รุ้ง2</v>
          </cell>
          <cell r="I81" t="str">
            <v>ประวิทย์ (พู้รุ้ง2)</v>
          </cell>
          <cell r="J81" t="str">
            <v>Std Br 70120-043-107/2547</v>
          </cell>
          <cell r="N81" t="str">
            <v>189</v>
          </cell>
          <cell r="O81">
            <v>9</v>
          </cell>
          <cell r="P81" t="str">
            <v>เขาชะงุ้ม</v>
          </cell>
          <cell r="Q81" t="str">
            <v>โพธาราม</v>
          </cell>
          <cell r="R81" t="str">
            <v>ราชบุรี</v>
          </cell>
        </row>
        <row r="82">
          <cell r="D82" t="str">
            <v>D55-009</v>
          </cell>
          <cell r="E82" t="str">
            <v>ผญ.ประวิทย์</v>
          </cell>
          <cell r="F82" t="str">
            <v>ประวิทย์ (วังไผ่)</v>
          </cell>
          <cell r="G82" t="str">
            <v>ตั้งจารุวัฒนชัย</v>
          </cell>
          <cell r="H82" t="str">
            <v>ฟาร์มวังไผ่</v>
          </cell>
          <cell r="I82" t="str">
            <v>ประวิทย์ (วังไผ่)</v>
          </cell>
          <cell r="J82" t="str">
            <v>Std Br 15120-034-110/2544(ต่ออายุ)</v>
          </cell>
          <cell r="K82" t="str">
            <v>กษ 02 22 06901 16030042 0</v>
          </cell>
          <cell r="L82">
            <v>38703</v>
          </cell>
          <cell r="M82">
            <v>39432</v>
          </cell>
          <cell r="N82" t="str">
            <v>31</v>
          </cell>
          <cell r="O82" t="str">
            <v>12</v>
          </cell>
          <cell r="P82" t="str">
            <v>ดงมะรุม</v>
          </cell>
          <cell r="Q82" t="str">
            <v>โคกสำโรง</v>
          </cell>
          <cell r="R82" t="str">
            <v>ลพบุรี</v>
          </cell>
        </row>
        <row r="83">
          <cell r="D83" t="str">
            <v>D55-010</v>
          </cell>
          <cell r="E83" t="str">
            <v>ผญ.ประวิทย์</v>
          </cell>
          <cell r="F83" t="str">
            <v>ประวิทย์ (หนองไม้แก่น)</v>
          </cell>
          <cell r="G83" t="str">
            <v>ตั้งจารุวัฒนชัย</v>
          </cell>
          <cell r="H83" t="str">
            <v>ฟาร์มหนองไม้แก่น</v>
          </cell>
          <cell r="I83" t="str">
            <v>หนองไม้แก่น</v>
          </cell>
          <cell r="J83" t="str">
            <v>รอ Std Br</v>
          </cell>
          <cell r="K83" t="str">
            <v>กษ 02 22 06901 70070176 0</v>
          </cell>
          <cell r="L83">
            <v>38888</v>
          </cell>
          <cell r="M83">
            <v>39618</v>
          </cell>
          <cell r="N83" t="str">
            <v>80</v>
          </cell>
          <cell r="O83" t="str">
            <v>9</v>
          </cell>
          <cell r="P83" t="str">
            <v>เขาชะงุ้ม</v>
          </cell>
          <cell r="Q83" t="str">
            <v>โพธาราม</v>
          </cell>
          <cell r="R83" t="str">
            <v>ราชบุรี</v>
          </cell>
        </row>
        <row r="84">
          <cell r="D84" t="str">
            <v>D55-011</v>
          </cell>
          <cell r="E84" t="str">
            <v>ผญ.ประวิทย์</v>
          </cell>
          <cell r="F84" t="str">
            <v>ประวิทย์ (เอเซียร์)</v>
          </cell>
          <cell r="G84" t="str">
            <v>ตั้งจารุวัฒนชัย</v>
          </cell>
          <cell r="H84" t="str">
            <v>ฟาร์มเอเซียร์</v>
          </cell>
          <cell r="I84" t="str">
            <v>ฟาร์มเอเซียร์</v>
          </cell>
          <cell r="J84" t="str">
            <v>รอ Std Br</v>
          </cell>
          <cell r="N84" t="str">
            <v>312</v>
          </cell>
          <cell r="O84" t="str">
            <v>1</v>
          </cell>
          <cell r="P84" t="str">
            <v>วังเพลิง</v>
          </cell>
          <cell r="Q84" t="str">
            <v>โคกสำโรง</v>
          </cell>
          <cell r="R84" t="str">
            <v>ลพบุรี</v>
          </cell>
        </row>
        <row r="85">
          <cell r="D85" t="str">
            <v>D94-001</v>
          </cell>
          <cell r="E85" t="str">
            <v>ศรีมงคล</v>
          </cell>
          <cell r="F85" t="str">
            <v xml:space="preserve">ศรีชน </v>
          </cell>
          <cell r="G85" t="str">
            <v>สระทองมอญ</v>
          </cell>
          <cell r="H85" t="str">
            <v>ศรีมงคลฟาร์ม 1</v>
          </cell>
          <cell r="I85" t="str">
            <v>ศรีมงคลฟาร์ม</v>
          </cell>
          <cell r="J85" t="str">
            <v>Std Br 70180-109-031/2545(ต่ออายุ)</v>
          </cell>
          <cell r="K85" t="str">
            <v>กษ 02 22 06901 70100031 000 (ต่ออายุ)</v>
          </cell>
          <cell r="L85">
            <v>38877</v>
          </cell>
          <cell r="M85">
            <v>39607</v>
          </cell>
          <cell r="N85" t="str">
            <v>145</v>
          </cell>
          <cell r="O85" t="str">
            <v>11</v>
          </cell>
          <cell r="P85" t="str">
            <v>หนองพันจันทร</v>
          </cell>
          <cell r="Q85" t="str">
            <v>กิ่ง อ.บ้านคา</v>
          </cell>
          <cell r="R85" t="str">
            <v>ราชบุรี</v>
          </cell>
        </row>
        <row r="86">
          <cell r="D86" t="str">
            <v>D94-002</v>
          </cell>
          <cell r="E86" t="str">
            <v>ศรีมงคล</v>
          </cell>
          <cell r="F86" t="str">
            <v>เทียน</v>
          </cell>
          <cell r="G86" t="str">
            <v>คงวงษ์</v>
          </cell>
          <cell r="H86" t="str">
            <v>ศิริวรรณฟาร์ม</v>
          </cell>
          <cell r="I86" t="str">
            <v>ศิริวรรณ</v>
          </cell>
          <cell r="J86" t="str">
            <v>Std Br 70180-122-032/2545</v>
          </cell>
          <cell r="K86" t="str">
            <v>กษ 02 22 06901 70100032 000 (ต่ออายุ)</v>
          </cell>
          <cell r="L86">
            <v>38877</v>
          </cell>
          <cell r="M86">
            <v>39607</v>
          </cell>
          <cell r="N86">
            <v>44</v>
          </cell>
          <cell r="O86" t="str">
            <v>11</v>
          </cell>
          <cell r="P86" t="str">
            <v>หนองพันจันทร</v>
          </cell>
          <cell r="Q86" t="str">
            <v>กิ่ง อ.บ้านคา</v>
          </cell>
          <cell r="R86" t="str">
            <v>ราชบุรี</v>
          </cell>
        </row>
        <row r="87">
          <cell r="D87" t="str">
            <v>D94-003</v>
          </cell>
          <cell r="E87" t="str">
            <v>ศรีมงคล</v>
          </cell>
          <cell r="F87" t="str">
            <v xml:space="preserve">ศรีชน </v>
          </cell>
          <cell r="G87" t="str">
            <v>สระทองมอญ</v>
          </cell>
          <cell r="H87" t="str">
            <v>ศรีมงคลฟาร์ม 2</v>
          </cell>
          <cell r="I87" t="str">
            <v>ศรีมงคลฟาร์ม 2</v>
          </cell>
          <cell r="K87" t="str">
            <v>กษ 02 22 06901 70100185 000</v>
          </cell>
          <cell r="L87">
            <v>38951</v>
          </cell>
          <cell r="M87">
            <v>39681</v>
          </cell>
          <cell r="N87" t="str">
            <v>2</v>
          </cell>
          <cell r="O87" t="str">
            <v>2</v>
          </cell>
          <cell r="P87" t="str">
            <v>หนองพันจันทร</v>
          </cell>
          <cell r="Q87" t="str">
            <v>กิ่ง อ.บ้านคา</v>
          </cell>
          <cell r="R87" t="str">
            <v>ราชบุรี</v>
          </cell>
        </row>
        <row r="88">
          <cell r="D88" t="str">
            <v>D95-001</v>
          </cell>
          <cell r="E88" t="str">
            <v>สุดใจ</v>
          </cell>
          <cell r="F88" t="str">
            <v>สุดใจ</v>
          </cell>
          <cell r="G88" t="str">
            <v>แสนคำ</v>
          </cell>
          <cell r="H88" t="str">
            <v>สุดใจฟาร์ม</v>
          </cell>
          <cell r="I88" t="str">
            <v>สุดใจฟาร์ม</v>
          </cell>
          <cell r="J88" t="str">
            <v>Std Br 70150-007-036/2545(ต่ออายุ)</v>
          </cell>
          <cell r="K88" t="str">
            <v>กษ 02 22 06901 70020036 000 (ต่ออายุ)</v>
          </cell>
          <cell r="L88">
            <v>38946</v>
          </cell>
          <cell r="M88">
            <v>39676</v>
          </cell>
          <cell r="N88">
            <v>30</v>
          </cell>
          <cell r="O88">
            <v>3</v>
          </cell>
          <cell r="P88" t="str">
            <v>ปากช่อง</v>
          </cell>
          <cell r="Q88" t="str">
            <v>จอมบึง</v>
          </cell>
          <cell r="R88" t="str">
            <v>ราชบุรี</v>
          </cell>
        </row>
        <row r="89">
          <cell r="D89" t="str">
            <v>D95-003</v>
          </cell>
          <cell r="E89" t="str">
            <v>สุดใจ</v>
          </cell>
          <cell r="F89" t="str">
            <v>ลำเยาว์</v>
          </cell>
          <cell r="G89" t="str">
            <v>จันทร์หอม</v>
          </cell>
          <cell r="H89" t="str">
            <v>ฟาร์มลำเยาวน์ จันทร์หอม</v>
          </cell>
          <cell r="I89" t="str">
            <v>ฟาร์มลำเยาวน์ จันทร์หอม</v>
          </cell>
          <cell r="J89" t="str">
            <v>Std Br 70000-035-022/2545</v>
          </cell>
          <cell r="K89" t="str">
            <v>กษ 02 22 06901 70010022 0</v>
          </cell>
          <cell r="L89">
            <v>38078</v>
          </cell>
          <cell r="M89">
            <v>38807</v>
          </cell>
          <cell r="N89" t="str">
            <v>108/1</v>
          </cell>
          <cell r="O89">
            <v>9</v>
          </cell>
          <cell r="P89" t="str">
            <v xml:space="preserve">หินกอง </v>
          </cell>
          <cell r="Q89" t="str">
            <v>เมือง</v>
          </cell>
          <cell r="R89" t="str">
            <v>ราชบุรี</v>
          </cell>
        </row>
        <row r="90">
          <cell r="D90" t="str">
            <v>D9A-001</v>
          </cell>
          <cell r="E90" t="str">
            <v>มิตรธรรม</v>
          </cell>
          <cell r="F90" t="str">
            <v xml:space="preserve">สมบูรณ์ </v>
          </cell>
          <cell r="G90" t="str">
            <v>วัชรพงษ์พันธ์</v>
          </cell>
          <cell r="H90" t="str">
            <v>ฟาร์มสมบูรณ์  วัชรพงษ์พันธ์</v>
          </cell>
          <cell r="I90" t="str">
            <v>ฟาร์มสมบูรณ์  วัชรพงษ์พันธ์</v>
          </cell>
          <cell r="J90" t="str">
            <v>Std Br 71110-032-177/2545(ต่ออายุ)</v>
          </cell>
          <cell r="N90" t="str">
            <v>232</v>
          </cell>
          <cell r="O90" t="str">
            <v>3</v>
          </cell>
          <cell r="P90" t="str">
            <v xml:space="preserve">หนองตากยา </v>
          </cell>
          <cell r="Q90" t="str">
            <v>ท่าม่วง</v>
          </cell>
          <cell r="R90" t="str">
            <v>กาญจนบุรี</v>
          </cell>
        </row>
        <row r="91">
          <cell r="D91" t="str">
            <v>D9A-002</v>
          </cell>
          <cell r="E91" t="str">
            <v>มิตรธรรม</v>
          </cell>
          <cell r="F91" t="str">
            <v xml:space="preserve">สมบูรณ์ </v>
          </cell>
          <cell r="G91" t="str">
            <v>วัชรพงษ์พันธ์</v>
          </cell>
          <cell r="H91" t="str">
            <v>มิตรธรรมการเกษตร (เบิกไพร)</v>
          </cell>
          <cell r="I91" t="str">
            <v>มิตรธรรม(เบิกไพร1)</v>
          </cell>
          <cell r="J91" t="str">
            <v>Std Br 70150-098-092/2546(ต่ออายุ)</v>
          </cell>
          <cell r="K91" t="str">
            <v>กษ 02 22 06901 70020092 000 (ต่ออายุ)</v>
          </cell>
          <cell r="L91">
            <v>38362</v>
          </cell>
          <cell r="M91">
            <v>39091</v>
          </cell>
          <cell r="N91" t="str">
            <v>1/2</v>
          </cell>
          <cell r="O91">
            <v>5</v>
          </cell>
          <cell r="P91" t="str">
            <v>เบิกไพร</v>
          </cell>
          <cell r="Q91" t="str">
            <v>จอมบึง</v>
          </cell>
          <cell r="R91" t="str">
            <v>ราชบุรี</v>
          </cell>
        </row>
        <row r="92">
          <cell r="D92" t="str">
            <v>D9A-003</v>
          </cell>
          <cell r="E92" t="str">
            <v>มิตรธรรม</v>
          </cell>
          <cell r="F92" t="str">
            <v xml:space="preserve">สมบูรณ์ </v>
          </cell>
          <cell r="G92" t="str">
            <v>วัชรพงษ์พันธ์</v>
          </cell>
          <cell r="H92" t="str">
            <v>บริษัท มิตรธรรมการเกษตร จำกัด</v>
          </cell>
          <cell r="I92" t="str">
            <v>มิตรธรรม(หนองอีเห็น2)</v>
          </cell>
          <cell r="J92" t="str">
            <v>Std Br 71110-034-375/2546</v>
          </cell>
          <cell r="N92" t="str">
            <v>22/2</v>
          </cell>
          <cell r="O92" t="str">
            <v>3</v>
          </cell>
          <cell r="P92" t="str">
            <v>หนองตากยา</v>
          </cell>
          <cell r="Q92" t="str">
            <v>ท่าม่วง</v>
          </cell>
          <cell r="R92" t="str">
            <v>กาญจนบุรี</v>
          </cell>
        </row>
        <row r="93">
          <cell r="D93" t="str">
            <v>D9B-001</v>
          </cell>
          <cell r="E93" t="str">
            <v>นพดล</v>
          </cell>
          <cell r="F93" t="str">
            <v>นพดล (กฤชนันท์)</v>
          </cell>
          <cell r="G93" t="str">
            <v>โสธนกุล</v>
          </cell>
          <cell r="H93" t="str">
            <v>กฤชนันท์ฟาร์ม</v>
          </cell>
          <cell r="I93" t="str">
            <v>ฟาร์มกฤชนันท์ โสธนกุล</v>
          </cell>
          <cell r="J93" t="str">
            <v>Std Br 73150-021-083/2546(ต่ออายุ)</v>
          </cell>
          <cell r="K93" t="str">
            <v>กษ 02 22 06901 73040077 000</v>
          </cell>
          <cell r="L93">
            <v>39092</v>
          </cell>
          <cell r="M93">
            <v>39822</v>
          </cell>
          <cell r="N93" t="str">
            <v>85</v>
          </cell>
          <cell r="O93" t="str">
            <v>1</v>
          </cell>
          <cell r="P93" t="str">
            <v>ลำเหย</v>
          </cell>
          <cell r="Q93" t="str">
            <v>ดอนตูม</v>
          </cell>
          <cell r="R93" t="str">
            <v>นครปฐม</v>
          </cell>
        </row>
        <row r="94">
          <cell r="D94" t="str">
            <v>D9D-001</v>
          </cell>
          <cell r="E94" t="str">
            <v>เขาสน</v>
          </cell>
          <cell r="F94" t="str">
            <v>ปารีณา</v>
          </cell>
          <cell r="G94" t="str">
            <v>ไกรคุปต์</v>
          </cell>
          <cell r="H94" t="str">
            <v>เขาสนฟาร์ม</v>
          </cell>
          <cell r="I94" t="str">
            <v>เขาสนฟาร์ม</v>
          </cell>
          <cell r="J94" t="str">
            <v>Std Br 70150-122-051/2545(ต่ออายุ)</v>
          </cell>
          <cell r="K94" t="str">
            <v>กษ 02 22 06901 70020051 000 (ต่ออายุ)</v>
          </cell>
          <cell r="L94">
            <v>38936</v>
          </cell>
          <cell r="M94">
            <v>39666</v>
          </cell>
          <cell r="O94" t="str">
            <v>6</v>
          </cell>
          <cell r="P94" t="str">
            <v>รางบัว</v>
          </cell>
          <cell r="Q94" t="str">
            <v>จอมบึง</v>
          </cell>
          <cell r="R94" t="str">
            <v>ราชบุรี</v>
          </cell>
        </row>
        <row r="95">
          <cell r="D95" t="str">
            <v>D9E-001</v>
          </cell>
          <cell r="E95" t="str">
            <v>วาสนา</v>
          </cell>
          <cell r="F95" t="str">
            <v>วาสนา</v>
          </cell>
          <cell r="G95" t="str">
            <v>แสงอุทัย</v>
          </cell>
          <cell r="H95" t="str">
            <v>วาสนา ฟาร์ม</v>
          </cell>
          <cell r="I95" t="str">
            <v>ฟาร์มวาสนา แสงอุทัย</v>
          </cell>
          <cell r="J95" t="str">
            <v>Std Br 70180-108-059/2546</v>
          </cell>
          <cell r="K95" t="str">
            <v>กษ 02 22 06901 70100059 000 (ต่ออายุ)</v>
          </cell>
          <cell r="L95">
            <v>39092</v>
          </cell>
          <cell r="M95">
            <v>39822</v>
          </cell>
          <cell r="N95" t="str">
            <v>21/1</v>
          </cell>
          <cell r="O95" t="str">
            <v>7</v>
          </cell>
          <cell r="P95" t="str">
            <v>บ้านคา</v>
          </cell>
          <cell r="Q95" t="str">
            <v>กิ่ง อ.บ้านคา</v>
          </cell>
          <cell r="R95" t="str">
            <v>ราชบุรี</v>
          </cell>
        </row>
        <row r="96">
          <cell r="D96" t="str">
            <v>D9F-001</v>
          </cell>
          <cell r="E96" t="str">
            <v>สมชาย</v>
          </cell>
          <cell r="F96" t="str">
            <v xml:space="preserve">สมชาย </v>
          </cell>
          <cell r="G96" t="str">
            <v>บุญชูอยู่คง</v>
          </cell>
          <cell r="H96" t="str">
            <v>สมชายฟาร์ม</v>
          </cell>
          <cell r="I96" t="str">
            <v>สมชายฟาร์ม</v>
          </cell>
          <cell r="J96" t="str">
            <v>Std Br 70120-048-119/2548</v>
          </cell>
          <cell r="K96" t="str">
            <v>กษ 02 22 06901 70070119 0</v>
          </cell>
          <cell r="L96">
            <v>38419</v>
          </cell>
          <cell r="M96">
            <v>39148</v>
          </cell>
          <cell r="N96" t="str">
            <v>13/1</v>
          </cell>
          <cell r="O96" t="str">
            <v>10</v>
          </cell>
          <cell r="P96" t="str">
            <v>เขาชะงุ้ม</v>
          </cell>
          <cell r="Q96" t="str">
            <v>โพธาราม</v>
          </cell>
          <cell r="R96" t="str">
            <v>ราชบุรี</v>
          </cell>
        </row>
        <row r="97">
          <cell r="D97" t="str">
            <v>D9G-001</v>
          </cell>
          <cell r="E97" t="str">
            <v>บ.รักษาฟาร์ม จำกัด</v>
          </cell>
          <cell r="F97" t="str">
            <v>ภานุมาศ</v>
          </cell>
          <cell r="G97" t="str">
            <v>รักษาชอบ</v>
          </cell>
          <cell r="H97" t="str">
            <v>รักษาฟาร์ม</v>
          </cell>
          <cell r="I97" t="str">
            <v>รักษาฟาร์ม</v>
          </cell>
          <cell r="J97" t="str">
            <v>Std Br 71210-069-415/2547</v>
          </cell>
          <cell r="K97" t="str">
            <v>กษ 02 22 06901 71100284 000</v>
          </cell>
          <cell r="L97">
            <v>38947</v>
          </cell>
          <cell r="M97">
            <v>39677</v>
          </cell>
          <cell r="N97" t="str">
            <v>109</v>
          </cell>
          <cell r="O97" t="str">
            <v>1</v>
          </cell>
          <cell r="P97" t="str">
            <v>หนองปลิง</v>
          </cell>
          <cell r="Q97" t="str">
            <v>เลาขวัญ</v>
          </cell>
          <cell r="R97" t="str">
            <v>กาญจนบุรี</v>
          </cell>
        </row>
        <row r="98">
          <cell r="D98" t="str">
            <v>D9H-001</v>
          </cell>
          <cell r="E98" t="str">
            <v>ไล่อู๋</v>
          </cell>
          <cell r="F98" t="str">
            <v>ไล่อู๋</v>
          </cell>
          <cell r="G98" t="str">
            <v>ปฐมพีรกุล</v>
          </cell>
          <cell r="H98" t="str">
            <v>พุลุ้งฟาร์ม 2</v>
          </cell>
          <cell r="I98" t="str">
            <v>ฟาร์มพุรุ้ง2</v>
          </cell>
          <cell r="J98" t="str">
            <v>Std Br 70120-043-107/2547</v>
          </cell>
          <cell r="K98" t="str">
            <v>กษ 02 22 06901 70070107 0</v>
          </cell>
          <cell r="L98">
            <v>38876</v>
          </cell>
          <cell r="M98">
            <v>39606</v>
          </cell>
          <cell r="N98" t="str">
            <v>189</v>
          </cell>
          <cell r="O98" t="str">
            <v>9</v>
          </cell>
          <cell r="P98" t="str">
            <v>เขาชะงุ้ม</v>
          </cell>
          <cell r="Q98" t="str">
            <v>โพธาราม</v>
          </cell>
          <cell r="R98" t="str">
            <v>ราชบุรี</v>
          </cell>
        </row>
        <row r="99">
          <cell r="D99" t="str">
            <v>D9I-001</v>
          </cell>
          <cell r="E99" t="str">
            <v>พัฒนา</v>
          </cell>
          <cell r="F99" t="str">
            <v>พัฒนา</v>
          </cell>
          <cell r="G99" t="str">
            <v>เกตุรามฤทธิ์</v>
          </cell>
          <cell r="H99" t="str">
            <v>พัฒนาฟาร์ม</v>
          </cell>
          <cell r="I99" t="str">
            <v>พัฒนาฟาร์ม</v>
          </cell>
          <cell r="J99" t="str">
            <v>รอ Std Br</v>
          </cell>
          <cell r="K99" t="str">
            <v>กษ 02 22 06901 70010143 0</v>
          </cell>
          <cell r="L99">
            <v>38517</v>
          </cell>
          <cell r="M99">
            <v>39246</v>
          </cell>
          <cell r="N99" t="str">
            <v>6/1</v>
          </cell>
          <cell r="O99" t="str">
            <v>7</v>
          </cell>
          <cell r="P99" t="str">
            <v>อ่างทอง</v>
          </cell>
          <cell r="Q99" t="str">
            <v>เมือง</v>
          </cell>
          <cell r="R99" t="str">
            <v>ราชบุรี</v>
          </cell>
        </row>
        <row r="100">
          <cell r="D100" t="str">
            <v>D9J-001</v>
          </cell>
          <cell r="E100" t="str">
            <v>ลำเยาว์</v>
          </cell>
          <cell r="F100" t="str">
            <v>ลำเยาว์</v>
          </cell>
          <cell r="G100" t="str">
            <v>จันทร์หอม</v>
          </cell>
          <cell r="H100" t="str">
            <v>ฟาร์มลำเยาว์ จันทร์หอม</v>
          </cell>
          <cell r="I100" t="str">
            <v>ฟาร์มลำเยาวน์ จันทร์หอม</v>
          </cell>
          <cell r="J100" t="str">
            <v>Std Br 70000-035-022/2545</v>
          </cell>
          <cell r="K100" t="str">
            <v>กษ 02 22 06901 70010022 0</v>
          </cell>
          <cell r="L100">
            <v>38808</v>
          </cell>
          <cell r="M100">
            <v>39538</v>
          </cell>
          <cell r="N100" t="str">
            <v>108/1</v>
          </cell>
          <cell r="O100">
            <v>9</v>
          </cell>
          <cell r="P100" t="str">
            <v xml:space="preserve">หินกอง </v>
          </cell>
          <cell r="Q100" t="str">
            <v>เมือง</v>
          </cell>
          <cell r="R100" t="str">
            <v>ราชบุรี</v>
          </cell>
        </row>
        <row r="101">
          <cell r="D101" t="str">
            <v>D9K-001</v>
          </cell>
          <cell r="E101" t="str">
            <v>พิศมัย</v>
          </cell>
          <cell r="F101" t="str">
            <v>พิศมัย</v>
          </cell>
          <cell r="G101" t="str">
            <v>ไทรงาม</v>
          </cell>
          <cell r="H101" t="str">
            <v>ศุภนิดาฟาร์ม</v>
          </cell>
          <cell r="I101" t="str">
            <v>ศุภนิดาฟาร์ม</v>
          </cell>
          <cell r="J101" t="str">
            <v>Std Br 70110-029-121/2548</v>
          </cell>
          <cell r="K101" t="str">
            <v>กษ 02 22 06901 70050121 0</v>
          </cell>
          <cell r="L101">
            <v>38433</v>
          </cell>
          <cell r="M101">
            <v>39162</v>
          </cell>
          <cell r="N101" t="str">
            <v>144</v>
          </cell>
          <cell r="O101" t="str">
            <v>5</v>
          </cell>
          <cell r="P101" t="str">
            <v>ปากแรด</v>
          </cell>
          <cell r="Q101" t="str">
            <v>บ้านโป่ง</v>
          </cell>
          <cell r="R101" t="str">
            <v>ราชบุรี</v>
          </cell>
        </row>
        <row r="102">
          <cell r="D102" t="str">
            <v>D9L-001</v>
          </cell>
          <cell r="E102" t="str">
            <v>ศุภร</v>
          </cell>
          <cell r="F102" t="str">
            <v>ศุภร</v>
          </cell>
          <cell r="G102" t="str">
            <v>วงษ์วัฒนกุล</v>
          </cell>
          <cell r="H102" t="str">
            <v>ฟาร์มศุภร วงษ์วัฒนกุล</v>
          </cell>
          <cell r="I102" t="str">
            <v>ฟาร์มศุภร วงษ์วัฒนกุล</v>
          </cell>
          <cell r="J102" t="str">
            <v>รอ Std Br</v>
          </cell>
          <cell r="K102" t="str">
            <v>กษ 02 22 06901 70030005 0</v>
          </cell>
          <cell r="L102">
            <v>38652</v>
          </cell>
          <cell r="M102">
            <v>39381</v>
          </cell>
          <cell r="N102" t="str">
            <v>98</v>
          </cell>
          <cell r="O102" t="str">
            <v>13</v>
          </cell>
          <cell r="P102" t="str">
            <v>ท่าเคย</v>
          </cell>
          <cell r="Q102" t="str">
            <v>สวนผึ้ง</v>
          </cell>
          <cell r="R102" t="str">
            <v>ราชบุรี</v>
          </cell>
        </row>
        <row r="103">
          <cell r="D103" t="str">
            <v>D9M-001</v>
          </cell>
          <cell r="E103" t="str">
            <v>เจริญรุ่งโรจน์</v>
          </cell>
          <cell r="F103" t="str">
            <v>กิตติวัชร์</v>
          </cell>
          <cell r="G103" t="str">
            <v>พงษ์ประภาชื่น</v>
          </cell>
          <cell r="H103" t="str">
            <v>เจริญรุ่งโรจน์ ฟาร์ม</v>
          </cell>
          <cell r="I103" t="str">
            <v>เจริญรุ่งโรจน์ฟาร์ม</v>
          </cell>
          <cell r="J103" t="str">
            <v>Std Br 70000-041-095/2546</v>
          </cell>
          <cell r="K103" t="str">
            <v>กษ 02 22 06901 70010095 000 (ต่ออายุ)</v>
          </cell>
          <cell r="L103">
            <v>39092</v>
          </cell>
          <cell r="M103">
            <v>39822</v>
          </cell>
          <cell r="N103" t="str">
            <v>144</v>
          </cell>
          <cell r="O103" t="str">
            <v>5</v>
          </cell>
          <cell r="P103" t="str">
            <v>เจดีย์หัก</v>
          </cell>
          <cell r="Q103" t="str">
            <v>เมือง</v>
          </cell>
          <cell r="R103" t="str">
            <v>ราชบุรี</v>
          </cell>
        </row>
        <row r="104">
          <cell r="D104" t="str">
            <v>D9N-001</v>
          </cell>
          <cell r="E104" t="str">
            <v>ดอนรัก</v>
          </cell>
          <cell r="F104" t="str">
            <v>ชัยยุทธ์</v>
          </cell>
          <cell r="G104" t="str">
            <v>ตูตระกูล</v>
          </cell>
          <cell r="H104" t="str">
            <v>ดอนรักฟาร์ม</v>
          </cell>
          <cell r="I104" t="str">
            <v>ดอนรักฟาร์ม</v>
          </cell>
          <cell r="J104" t="str">
            <v>Std Br 71120-071-382/2546</v>
          </cell>
          <cell r="K104" t="str">
            <v>กษ 02 22 06901 71050254 0</v>
          </cell>
          <cell r="L104">
            <v>38583</v>
          </cell>
          <cell r="M104">
            <v>39312</v>
          </cell>
          <cell r="N104" t="str">
            <v>3/3</v>
          </cell>
          <cell r="O104" t="str">
            <v>4</v>
          </cell>
          <cell r="P104" t="str">
            <v>ท่าเสา</v>
          </cell>
          <cell r="Q104" t="str">
            <v>ท่ามะกา</v>
          </cell>
          <cell r="R104" t="str">
            <v>กาญจนบุรี</v>
          </cell>
        </row>
        <row r="105">
          <cell r="D105" t="str">
            <v>D9O-001</v>
          </cell>
          <cell r="E105" t="str">
            <v>คำแปลง</v>
          </cell>
          <cell r="F105" t="str">
            <v>คำแปลง</v>
          </cell>
          <cell r="G105" t="str">
            <v>ผิวอ่อน</v>
          </cell>
          <cell r="H105" t="str">
            <v>คำแปลงฟาร์ม</v>
          </cell>
          <cell r="I105" t="str">
            <v>คำแปลงฟาร์ม</v>
          </cell>
          <cell r="J105" t="str">
            <v>Std Br 70140-092-105/2547</v>
          </cell>
          <cell r="K105" t="str">
            <v>กษ 02 22 06901 70080105 0</v>
          </cell>
          <cell r="L105">
            <v>38751</v>
          </cell>
          <cell r="M105">
            <v>39480</v>
          </cell>
          <cell r="N105" t="str">
            <v>33</v>
          </cell>
          <cell r="O105" t="str">
            <v>12</v>
          </cell>
          <cell r="P105" t="str">
            <v>ทุ่งหลวง</v>
          </cell>
          <cell r="Q105" t="str">
            <v>ปากท่อ</v>
          </cell>
          <cell r="R105" t="str">
            <v>ราชบุรี</v>
          </cell>
        </row>
        <row r="106">
          <cell r="D106" t="str">
            <v>D9P-001</v>
          </cell>
          <cell r="E106" t="str">
            <v>วรเทพ</v>
          </cell>
          <cell r="F106" t="str">
            <v>วรเทพ</v>
          </cell>
          <cell r="G106" t="str">
            <v>พิพัฒน์สุวรรณ</v>
          </cell>
          <cell r="H106" t="str">
            <v>ณรงค์ฟาร์ม</v>
          </cell>
          <cell r="I106" t="str">
            <v>ณรงค์ฟาร์ม</v>
          </cell>
          <cell r="J106" t="str">
            <v>Std Br 70110-021-123/2548</v>
          </cell>
          <cell r="K106" t="str">
            <v>กษ 02 22 06901 70050123 0</v>
          </cell>
          <cell r="L106">
            <v>38433</v>
          </cell>
          <cell r="M106">
            <v>39162</v>
          </cell>
          <cell r="N106" t="str">
            <v>204</v>
          </cell>
          <cell r="O106" t="str">
            <v>6</v>
          </cell>
          <cell r="P106" t="str">
            <v>กรับใหญ่</v>
          </cell>
          <cell r="Q106" t="str">
            <v>บ้านโป่ง</v>
          </cell>
          <cell r="R106" t="str">
            <v>ราชบุรี</v>
          </cell>
        </row>
        <row r="107">
          <cell r="D107" t="str">
            <v>D9Q-001</v>
          </cell>
          <cell r="E107" t="str">
            <v>พชร</v>
          </cell>
          <cell r="F107" t="str">
            <v>พชร</v>
          </cell>
          <cell r="G107" t="str">
            <v>สินชัยวนิชกุล</v>
          </cell>
          <cell r="H107" t="str">
            <v>พชร ฟาร์ม2</v>
          </cell>
          <cell r="I107" t="str">
            <v>พชร ฟาร์ม2</v>
          </cell>
          <cell r="K107" t="str">
            <v>กษ 02 22 06901 70070180 000</v>
          </cell>
          <cell r="L107">
            <v>38905</v>
          </cell>
          <cell r="M107">
            <v>39635</v>
          </cell>
          <cell r="N107" t="str">
            <v>39</v>
          </cell>
          <cell r="O107" t="str">
            <v>9</v>
          </cell>
          <cell r="P107" t="str">
            <v>เขาชะงุ้ม</v>
          </cell>
          <cell r="Q107" t="str">
            <v>โพธาราม</v>
          </cell>
          <cell r="R107" t="str">
            <v>ราชบุรี</v>
          </cell>
        </row>
        <row r="108">
          <cell r="D108" t="str">
            <v>E31-001</v>
          </cell>
          <cell r="E108" t="str">
            <v>กรุงสยามฟาร์ม</v>
          </cell>
          <cell r="F108" t="str">
            <v>บ.กรุงสยาม (1992) จำกัด</v>
          </cell>
          <cell r="H108" t="str">
            <v>กรุงสยามฟาร์ม</v>
          </cell>
          <cell r="I108" t="str">
            <v>บ.กรุงสยาม (1992) จำกัด</v>
          </cell>
          <cell r="J108" t="str">
            <v>Std Br 20190-012-884/2545</v>
          </cell>
          <cell r="N108" t="str">
            <v>111</v>
          </cell>
          <cell r="O108">
            <v>2</v>
          </cell>
          <cell r="P108" t="str">
            <v>เขาซก</v>
          </cell>
          <cell r="Q108" t="str">
            <v>หนองใหญ่</v>
          </cell>
          <cell r="R108" t="str">
            <v>ชลบุรี</v>
          </cell>
        </row>
        <row r="109">
          <cell r="D109" t="str">
            <v>E38-001</v>
          </cell>
          <cell r="E109" t="str">
            <v>วรยุทธ์</v>
          </cell>
          <cell r="F109" t="str">
            <v>วรยุทธ์</v>
          </cell>
          <cell r="G109" t="str">
            <v>ศิริรักษ์</v>
          </cell>
          <cell r="H109" t="str">
            <v>วรยุทธ์ฟาร์ม</v>
          </cell>
          <cell r="I109" t="str">
            <v>วรยุทธ์</v>
          </cell>
          <cell r="J109" t="str">
            <v>Std Br 20170-003-674/2545(ต่ออายุ)</v>
          </cell>
          <cell r="K109" t="str">
            <v>กษ 02 22 06901 20060612 000</v>
          </cell>
          <cell r="L109">
            <v>39057</v>
          </cell>
          <cell r="M109">
            <v>39787</v>
          </cell>
          <cell r="N109" t="str">
            <v>314/19</v>
          </cell>
          <cell r="O109">
            <v>2</v>
          </cell>
          <cell r="P109" t="str">
            <v>หนองอิรุณ</v>
          </cell>
          <cell r="Q109" t="str">
            <v>บ้านบึง</v>
          </cell>
          <cell r="R109" t="str">
            <v>ชลบุรี</v>
          </cell>
        </row>
        <row r="110">
          <cell r="D110" t="str">
            <v>E38-002</v>
          </cell>
          <cell r="E110" t="str">
            <v>วรยุทธ์</v>
          </cell>
          <cell r="F110" t="str">
            <v xml:space="preserve">เริงศักดิ์ </v>
          </cell>
          <cell r="G110" t="str">
            <v>บำรุงธรรม</v>
          </cell>
          <cell r="H110" t="str">
            <v>พิจิตตราฟาร์ม</v>
          </cell>
          <cell r="I110" t="str">
            <v>พิจิตตรา</v>
          </cell>
          <cell r="J110" t="str">
            <v>Std Br 20170-150-485/2545(ต่ออายุ)</v>
          </cell>
          <cell r="K110" t="str">
            <v>กษ 02 22 06901 20020433 000</v>
          </cell>
          <cell r="L110">
            <v>38838</v>
          </cell>
          <cell r="M110">
            <v>39568</v>
          </cell>
          <cell r="N110" t="str">
            <v>314/18</v>
          </cell>
          <cell r="O110" t="str">
            <v>2</v>
          </cell>
          <cell r="P110" t="str">
            <v>หนองอิรุณ</v>
          </cell>
          <cell r="Q110" t="str">
            <v>บ้านบึง</v>
          </cell>
          <cell r="R110" t="str">
            <v>ชลบุรี</v>
          </cell>
        </row>
        <row r="111">
          <cell r="D111" t="str">
            <v>E38-004</v>
          </cell>
          <cell r="E111" t="str">
            <v>วรยุทธ์</v>
          </cell>
          <cell r="F111" t="str">
            <v>อำไพ</v>
          </cell>
          <cell r="G111" t="str">
            <v>ศิริรักษ์</v>
          </cell>
          <cell r="H111" t="str">
            <v>อำไพฟาร์ม</v>
          </cell>
          <cell r="I111" t="str">
            <v>อำไพ</v>
          </cell>
          <cell r="J111" t="str">
            <v>Std Br 20170-175-690/2545(ต่ออายุ)</v>
          </cell>
          <cell r="K111" t="str">
            <v>กษ 02 22 06901 20020627 000</v>
          </cell>
          <cell r="L111">
            <v>39057</v>
          </cell>
          <cell r="M111">
            <v>39787</v>
          </cell>
          <cell r="N111" t="str">
            <v>314/13</v>
          </cell>
          <cell r="O111">
            <v>2</v>
          </cell>
          <cell r="P111" t="str">
            <v>หนองอิรุณ</v>
          </cell>
          <cell r="Q111" t="str">
            <v>บ้านบึง</v>
          </cell>
          <cell r="R111" t="str">
            <v>ชลบุรี</v>
          </cell>
        </row>
        <row r="112">
          <cell r="D112" t="str">
            <v>E38-005</v>
          </cell>
          <cell r="E112" t="str">
            <v>วรยุทธ์</v>
          </cell>
          <cell r="F112" t="str">
            <v>มานิต</v>
          </cell>
          <cell r="G112" t="str">
            <v>พัฒนเจริญสุข</v>
          </cell>
          <cell r="H112" t="str">
            <v>มานิตย์ฟาร์ม</v>
          </cell>
          <cell r="I112" t="str">
            <v>มานิต</v>
          </cell>
          <cell r="J112" t="str">
            <v>Std Br 20170-147-486/2545(ต่ออายุ)</v>
          </cell>
          <cell r="K112" t="str">
            <v>กษ 02 22 06901 20020434 000</v>
          </cell>
          <cell r="L112">
            <v>39022</v>
          </cell>
          <cell r="M112">
            <v>39752</v>
          </cell>
          <cell r="N112" t="str">
            <v>461/1</v>
          </cell>
          <cell r="O112">
            <v>3</v>
          </cell>
          <cell r="P112" t="str">
            <v>หนองไผ่แก้ว</v>
          </cell>
          <cell r="Q112" t="str">
            <v>บ้านบึง</v>
          </cell>
          <cell r="R112" t="str">
            <v>ชลบุรี</v>
          </cell>
        </row>
        <row r="113">
          <cell r="D113" t="str">
            <v>E94-001</v>
          </cell>
          <cell r="E113" t="str">
            <v>ทุ่งโพธิ์</v>
          </cell>
          <cell r="F113" t="str">
            <v xml:space="preserve">ยศพนธ์  </v>
          </cell>
          <cell r="G113" t="str">
            <v>ธรรมยิ่ง</v>
          </cell>
          <cell r="H113" t="str">
            <v>ทุ่งโพธิ์ฟาร์ม</v>
          </cell>
          <cell r="I113" t="str">
            <v>ทุ่งโพธิ์ฟาร์ม</v>
          </cell>
          <cell r="J113" t="str">
            <v>Std Br 21000-018-064/2545</v>
          </cell>
          <cell r="K113" t="str">
            <v>กษ 02 22 06901 21010024 0</v>
          </cell>
          <cell r="L113">
            <v>38825</v>
          </cell>
          <cell r="M113">
            <v>39555</v>
          </cell>
          <cell r="N113" t="str">
            <v>7/3</v>
          </cell>
          <cell r="O113">
            <v>2</v>
          </cell>
          <cell r="P113" t="str">
            <v>นาตาขวัญ</v>
          </cell>
          <cell r="Q113" t="str">
            <v>เมือง</v>
          </cell>
          <cell r="R113" t="str">
            <v>ระยอง</v>
          </cell>
        </row>
        <row r="114">
          <cell r="D114" t="str">
            <v>E94-002</v>
          </cell>
          <cell r="E114" t="str">
            <v>ทุ่งโพธิ์</v>
          </cell>
          <cell r="F114" t="str">
            <v>อุดม</v>
          </cell>
          <cell r="G114" t="str">
            <v>สุเทพประทานวงศ์</v>
          </cell>
          <cell r="H114" t="str">
            <v>ธวัชฟาร์ม</v>
          </cell>
          <cell r="I114" t="str">
            <v>อุดมฟาร์ม</v>
          </cell>
          <cell r="J114" t="str">
            <v>Std Br 21140-040-231/2545</v>
          </cell>
          <cell r="K114" t="str">
            <v>กษ 02 22 06901 21060074 000</v>
          </cell>
          <cell r="L114">
            <v>38931</v>
          </cell>
          <cell r="M114">
            <v>39661</v>
          </cell>
          <cell r="N114" t="str">
            <v>113/1</v>
          </cell>
          <cell r="O114" t="str">
            <v>2</v>
          </cell>
          <cell r="P114" t="str">
            <v>หนองไร่</v>
          </cell>
          <cell r="Q114" t="str">
            <v>ปลวกแดง</v>
          </cell>
          <cell r="R114" t="str">
            <v>ระยอง</v>
          </cell>
        </row>
        <row r="115">
          <cell r="D115" t="str">
            <v>E94-005</v>
          </cell>
          <cell r="E115" t="str">
            <v>ทุ่งโพธิ์</v>
          </cell>
          <cell r="F115" t="str">
            <v>อนุรักษ์</v>
          </cell>
          <cell r="G115" t="str">
            <v>แตงเงิน</v>
          </cell>
          <cell r="H115" t="str">
            <v>อนุรักษ์ฟาร์ม</v>
          </cell>
          <cell r="I115" t="str">
            <v>อนุรักษ์ฟาร์ม</v>
          </cell>
          <cell r="J115" t="str">
            <v>Std Br 21110-558-237/2545</v>
          </cell>
          <cell r="K115" t="str">
            <v>กษ 02 22 06901 21030076 0</v>
          </cell>
          <cell r="L115">
            <v>38227</v>
          </cell>
          <cell r="M115">
            <v>38956</v>
          </cell>
          <cell r="N115" t="str">
            <v>7/1</v>
          </cell>
          <cell r="O115" t="str">
            <v>6</v>
          </cell>
          <cell r="P115" t="str">
            <v>สองสลึง</v>
          </cell>
          <cell r="Q115" t="str">
            <v>แกลง</v>
          </cell>
          <cell r="R115" t="str">
            <v>ระยอง</v>
          </cell>
        </row>
        <row r="116">
          <cell r="D116" t="str">
            <v>E94-006</v>
          </cell>
          <cell r="E116" t="str">
            <v>ทุ่งโพธิ์</v>
          </cell>
          <cell r="F116" t="str">
            <v>ธิดา</v>
          </cell>
          <cell r="G116" t="str">
            <v>โพธิ์เงิน</v>
          </cell>
          <cell r="H116" t="str">
            <v>ธิดาฟาร์ม</v>
          </cell>
          <cell r="I116" t="str">
            <v>ธิดาฟาร์ม</v>
          </cell>
          <cell r="J116" t="str">
            <v>Std Br 21110-561-387/2546</v>
          </cell>
          <cell r="K116" t="str">
            <v>กษ 02 22 06901 21030116 0</v>
          </cell>
          <cell r="L116">
            <v>38376</v>
          </cell>
          <cell r="M116">
            <v>39105</v>
          </cell>
          <cell r="N116" t="str">
            <v>49/2</v>
          </cell>
          <cell r="O116" t="str">
            <v>7</v>
          </cell>
          <cell r="P116" t="str">
            <v>กองดิน</v>
          </cell>
          <cell r="Q116" t="str">
            <v>แกลง</v>
          </cell>
          <cell r="R116" t="str">
            <v>ระยอง</v>
          </cell>
        </row>
        <row r="117">
          <cell r="D117" t="str">
            <v>E94-007</v>
          </cell>
          <cell r="E117" t="str">
            <v>ทุ่งโพธิ์</v>
          </cell>
          <cell r="F117" t="str">
            <v>จิราภรณ์</v>
          </cell>
          <cell r="G117" t="str">
            <v>กลิ่นกุหลาบ</v>
          </cell>
          <cell r="H117" t="str">
            <v>จิราพนธ์ฟาร์ม</v>
          </cell>
          <cell r="I117" t="str">
            <v>สมนึกฟาร์ม</v>
          </cell>
          <cell r="J117" t="str">
            <v>Std Br 21180-008-198/2545(ต่ออายุ)</v>
          </cell>
          <cell r="N117">
            <v>353</v>
          </cell>
          <cell r="O117">
            <v>5</v>
          </cell>
          <cell r="P117" t="str">
            <v>นิคมพัฒนา</v>
          </cell>
          <cell r="Q117" t="str">
            <v>กิ่ง อ. นิคมพัฒนา</v>
          </cell>
          <cell r="R117" t="str">
            <v>ระยอง</v>
          </cell>
        </row>
        <row r="118">
          <cell r="D118" t="str">
            <v>E94-008</v>
          </cell>
          <cell r="E118" t="str">
            <v>ทุ่งโพธิ์</v>
          </cell>
          <cell r="F118" t="str">
            <v>วินัย</v>
          </cell>
          <cell r="G118" t="str">
            <v>ทับทิมรัตน์</v>
          </cell>
          <cell r="H118" t="str">
            <v>วินัยฟาร์ม</v>
          </cell>
          <cell r="I118" t="str">
            <v>วินัยฟาร์ม</v>
          </cell>
          <cell r="J118" t="str">
            <v>Std Br 21120-044-099/2545</v>
          </cell>
          <cell r="K118" t="str">
            <v>กษ 02 22 06901 21050034 0</v>
          </cell>
          <cell r="L118">
            <v>38825</v>
          </cell>
          <cell r="M118">
            <v>39555</v>
          </cell>
          <cell r="N118" t="str">
            <v>149/1</v>
          </cell>
          <cell r="O118">
            <v>7</v>
          </cell>
          <cell r="P118" t="str">
            <v>ชากบก</v>
          </cell>
          <cell r="Q118" t="str">
            <v>บ้านค่าย</v>
          </cell>
          <cell r="R118" t="str">
            <v>ระยอง</v>
          </cell>
        </row>
        <row r="119">
          <cell r="D119" t="str">
            <v>E94-009</v>
          </cell>
          <cell r="E119" t="str">
            <v>ทุ่งโพธิ์</v>
          </cell>
          <cell r="F119" t="str">
            <v>บรรยง</v>
          </cell>
          <cell r="G119" t="str">
            <v>ศิริล้น</v>
          </cell>
          <cell r="H119" t="str">
            <v>บรรยงฟาร์ม</v>
          </cell>
          <cell r="I119" t="str">
            <v>บรรยงฟาร์ม</v>
          </cell>
          <cell r="J119" t="str">
            <v>Std Br 21000-011-058/2545</v>
          </cell>
          <cell r="N119" t="str">
            <v>4/2</v>
          </cell>
          <cell r="O119" t="str">
            <v>5</v>
          </cell>
          <cell r="P119" t="str">
            <v>นาตาขวัญ</v>
          </cell>
          <cell r="Q119" t="str">
            <v>เมือง</v>
          </cell>
          <cell r="R119" t="str">
            <v>ระยอง</v>
          </cell>
        </row>
        <row r="120">
          <cell r="D120" t="str">
            <v>E94-010</v>
          </cell>
          <cell r="E120" t="str">
            <v>ทุ่งโพธิ์</v>
          </cell>
          <cell r="F120" t="str">
            <v>เลอพงษ์</v>
          </cell>
          <cell r="G120" t="str">
            <v>นิสัยมั่น</v>
          </cell>
          <cell r="H120" t="str">
            <v>เลอพงษ์ฟาร์ม</v>
          </cell>
          <cell r="I120" t="str">
            <v>เลอพงษ์ฟาร์ม</v>
          </cell>
          <cell r="J120" t="str">
            <v>Std Br 21110-291-094/2545</v>
          </cell>
          <cell r="K120" t="str">
            <v>กษ 02 22 06901 21030030 0</v>
          </cell>
          <cell r="L120">
            <v>38825</v>
          </cell>
          <cell r="M120">
            <v>39555</v>
          </cell>
          <cell r="N120" t="str">
            <v>142/1</v>
          </cell>
          <cell r="O120" t="str">
            <v>10</v>
          </cell>
          <cell r="P120" t="str">
            <v>ทุ่งควายกิน</v>
          </cell>
          <cell r="Q120" t="str">
            <v>แกลง</v>
          </cell>
          <cell r="R120" t="str">
            <v>ระยอง</v>
          </cell>
        </row>
        <row r="121">
          <cell r="D121" t="str">
            <v>E94-011</v>
          </cell>
          <cell r="E121" t="str">
            <v>ทุ่งโพธิ์</v>
          </cell>
          <cell r="F121" t="str">
            <v>หนึ่งฤทัย</v>
          </cell>
          <cell r="G121" t="str">
            <v>ทัษนมลเทียร</v>
          </cell>
          <cell r="H121" t="str">
            <v>หนึ่งฤทัยฟาร์ม</v>
          </cell>
          <cell r="I121" t="str">
            <v>หนึ่งฤทัยฟาร์ม</v>
          </cell>
          <cell r="J121" t="str">
            <v>Std Br 21110-467-097/2545</v>
          </cell>
          <cell r="K121" t="str">
            <v>กษ 02 22 06901 21030032 0</v>
          </cell>
          <cell r="L121">
            <v>38825</v>
          </cell>
          <cell r="M121">
            <v>39555</v>
          </cell>
          <cell r="N121" t="str">
            <v>42</v>
          </cell>
          <cell r="O121" t="str">
            <v>6</v>
          </cell>
          <cell r="P121" t="str">
            <v>กองดิน</v>
          </cell>
          <cell r="Q121" t="str">
            <v>แกลง</v>
          </cell>
          <cell r="R121" t="str">
            <v>ระยอง</v>
          </cell>
        </row>
        <row r="122">
          <cell r="D122" t="str">
            <v>E94-012</v>
          </cell>
          <cell r="E122" t="str">
            <v>ทุ่งโพธิ์</v>
          </cell>
          <cell r="F122" t="str">
            <v>ณัฎฐา</v>
          </cell>
          <cell r="G122" t="str">
            <v>หลีเกษม</v>
          </cell>
          <cell r="H122" t="str">
            <v>ฟาร์มณัฎฐา  หลีเกษม</v>
          </cell>
          <cell r="I122" t="str">
            <v>ณัฎฐาฟาร์ม</v>
          </cell>
          <cell r="K122" t="str">
            <v>กษ 02 22 06901 21030241 0</v>
          </cell>
          <cell r="L122">
            <v>38749</v>
          </cell>
          <cell r="M122">
            <v>39478</v>
          </cell>
          <cell r="N122" t="str">
            <v>1/8</v>
          </cell>
          <cell r="O122" t="str">
            <v>10</v>
          </cell>
          <cell r="P122" t="str">
            <v>ทุ่งควายกิน</v>
          </cell>
          <cell r="Q122" t="str">
            <v>แกลง</v>
          </cell>
          <cell r="R122" t="str">
            <v>ระยอง</v>
          </cell>
        </row>
        <row r="123">
          <cell r="D123" t="str">
            <v>E94-013</v>
          </cell>
          <cell r="E123" t="str">
            <v>ทุ่งโพธิ์</v>
          </cell>
          <cell r="F123" t="str">
            <v>สุภาพร</v>
          </cell>
          <cell r="G123" t="str">
            <v>อดทน</v>
          </cell>
          <cell r="H123" t="str">
            <v>ฟาร์มสุภาพร  อดทน</v>
          </cell>
          <cell r="I123" t="str">
            <v>สุภาพรฟาร์ม</v>
          </cell>
          <cell r="K123" t="str">
            <v>กษ 02 22 06901 21030240 0</v>
          </cell>
          <cell r="L123">
            <v>38749</v>
          </cell>
          <cell r="M123">
            <v>39478</v>
          </cell>
          <cell r="N123" t="str">
            <v>4/2</v>
          </cell>
          <cell r="O123" t="str">
            <v>10</v>
          </cell>
          <cell r="P123" t="str">
            <v>ทุ่งควายกิน</v>
          </cell>
          <cell r="Q123" t="str">
            <v>แกลง</v>
          </cell>
          <cell r="R123" t="str">
            <v>ระยอง</v>
          </cell>
        </row>
        <row r="124">
          <cell r="D124" t="str">
            <v>E94-014</v>
          </cell>
          <cell r="E124" t="str">
            <v>ทุ่งโพธิ์</v>
          </cell>
          <cell r="F124" t="str">
            <v>ถนอม</v>
          </cell>
          <cell r="G124" t="str">
            <v>แก้ววงค์</v>
          </cell>
          <cell r="H124" t="str">
            <v>ถนอมฟาร์ม</v>
          </cell>
          <cell r="I124" t="str">
            <v>ถนอมฟาร์ม</v>
          </cell>
          <cell r="J124" t="str">
            <v>Std Br 22160-211-347/2548</v>
          </cell>
          <cell r="K124" t="str">
            <v>กษ 02 22 06901 22090152 0</v>
          </cell>
          <cell r="L124">
            <v>38380</v>
          </cell>
          <cell r="M124">
            <v>39109</v>
          </cell>
          <cell r="N124" t="str">
            <v>60/3</v>
          </cell>
          <cell r="O124" t="str">
            <v>7</v>
          </cell>
          <cell r="P124" t="str">
            <v>นายายอาม</v>
          </cell>
          <cell r="Q124" t="str">
            <v>นายายอาม</v>
          </cell>
          <cell r="R124" t="str">
            <v>จันทบุรี</v>
          </cell>
        </row>
        <row r="125">
          <cell r="D125" t="str">
            <v>E94-015</v>
          </cell>
          <cell r="E125" t="str">
            <v>ทุ่งโพธิ์</v>
          </cell>
          <cell r="F125" t="str">
            <v xml:space="preserve">สัมพันธ์ </v>
          </cell>
          <cell r="G125" t="str">
            <v>งามเสงี่ยม</v>
          </cell>
          <cell r="H125" t="str">
            <v>สัมพันธ์ฟาร์ม</v>
          </cell>
          <cell r="I125" t="str">
            <v>สัมพันธ์ฟาร์ม</v>
          </cell>
          <cell r="J125" t="str">
            <v>Std Br 22160-066-004/2544</v>
          </cell>
          <cell r="K125" t="str">
            <v>กษ 02 22 06901 22090004 0</v>
          </cell>
          <cell r="L125">
            <v>38693</v>
          </cell>
          <cell r="M125">
            <v>39422</v>
          </cell>
          <cell r="N125" t="str">
            <v>71</v>
          </cell>
          <cell r="O125" t="str">
            <v>7</v>
          </cell>
          <cell r="P125" t="str">
            <v>นายายอาม</v>
          </cell>
          <cell r="Q125" t="str">
            <v>นายายอาม</v>
          </cell>
          <cell r="R125" t="str">
            <v>จันทบุรี</v>
          </cell>
        </row>
        <row r="126">
          <cell r="D126" t="str">
            <v>E94-016</v>
          </cell>
          <cell r="E126" t="str">
            <v>ทุ่งโพธิ์</v>
          </cell>
          <cell r="F126" t="str">
            <v>ธัญญวนิชย์</v>
          </cell>
          <cell r="G126" t="str">
            <v>คงนายศ</v>
          </cell>
          <cell r="H126" t="str">
            <v>ธัญญวนิชย์ฟาร์ม</v>
          </cell>
          <cell r="I126" t="str">
            <v>ธัญญวนิชย์ฟาร์ม</v>
          </cell>
          <cell r="K126" t="str">
            <v>กษ 02 22 06901 21050248 0</v>
          </cell>
          <cell r="N126" t="str">
            <v>126/2</v>
          </cell>
          <cell r="O126" t="str">
            <v>3</v>
          </cell>
          <cell r="P126" t="str">
            <v>หนองบัว</v>
          </cell>
          <cell r="Q126" t="str">
            <v>บ้านค่าย</v>
          </cell>
          <cell r="R126" t="str">
            <v>ระยอง</v>
          </cell>
        </row>
        <row r="127">
          <cell r="D127" t="str">
            <v>E94-017</v>
          </cell>
          <cell r="E127" t="str">
            <v>ทุ่งโพธิ์</v>
          </cell>
          <cell r="F127" t="str">
            <v>เสกสรร</v>
          </cell>
          <cell r="G127" t="str">
            <v>วิภาสมงคล</v>
          </cell>
          <cell r="H127" t="str">
            <v>เสกสรรฟาร์ม</v>
          </cell>
          <cell r="I127" t="str">
            <v>เสกสรรฟาร์ม</v>
          </cell>
          <cell r="K127" t="str">
            <v>กษ 02 22 06901 22080035 0</v>
          </cell>
          <cell r="L127">
            <v>38220</v>
          </cell>
          <cell r="M127">
            <v>38949</v>
          </cell>
          <cell r="N127" t="str">
            <v>5</v>
          </cell>
          <cell r="O127" t="str">
            <v>3</v>
          </cell>
          <cell r="P127" t="str">
            <v>เขาวงกต</v>
          </cell>
          <cell r="Q127" t="str">
            <v>แก่งหางแมว</v>
          </cell>
          <cell r="R127" t="str">
            <v>จันทบุรี</v>
          </cell>
        </row>
        <row r="128">
          <cell r="D128" t="str">
            <v>E94-018</v>
          </cell>
          <cell r="E128" t="str">
            <v>ทุ่งโพธิ์</v>
          </cell>
          <cell r="F128" t="str">
            <v>นงลักษณ์</v>
          </cell>
          <cell r="G128" t="str">
            <v>เบญจาธิกุล</v>
          </cell>
          <cell r="H128" t="str">
            <v>นงลักษณ์ฟาร์ม</v>
          </cell>
          <cell r="I128" t="str">
            <v>นงลักษณ์ฟาร์ม</v>
          </cell>
          <cell r="K128" t="str">
            <v>กษ 02 22 06901 21020036 0</v>
          </cell>
          <cell r="L128">
            <v>38845</v>
          </cell>
          <cell r="M128">
            <v>39575</v>
          </cell>
          <cell r="N128" t="str">
            <v>22/55</v>
          </cell>
          <cell r="O128" t="str">
            <v>1</v>
          </cell>
          <cell r="P128" t="str">
            <v>สำนักท้อน</v>
          </cell>
          <cell r="Q128" t="str">
            <v>บ้านฉาง</v>
          </cell>
          <cell r="R128" t="str">
            <v>ระยอง</v>
          </cell>
        </row>
        <row r="129">
          <cell r="D129" t="str">
            <v>E99-001</v>
          </cell>
          <cell r="E129" t="str">
            <v>ไพศาล</v>
          </cell>
          <cell r="F129" t="str">
            <v>ศิริเพ็ญ</v>
          </cell>
          <cell r="G129" t="str">
            <v>ไชยภักดิ์</v>
          </cell>
          <cell r="H129" t="str">
            <v>ไพศาลฟาร์ม</v>
          </cell>
          <cell r="I129" t="str">
            <v>ไพศาลฟาร์ม</v>
          </cell>
          <cell r="J129" t="str">
            <v>Std Br 22120-099-007/2544</v>
          </cell>
          <cell r="K129" t="str">
            <v>กษ 02 22 06901 22030007 0</v>
          </cell>
          <cell r="L129">
            <v>38705</v>
          </cell>
          <cell r="M129">
            <v>39434</v>
          </cell>
          <cell r="N129" t="str">
            <v>16</v>
          </cell>
          <cell r="O129" t="str">
            <v>2</v>
          </cell>
          <cell r="P129" t="str">
            <v>ทุ่งเบญจา</v>
          </cell>
          <cell r="Q129" t="str">
            <v>ท่าใหม่</v>
          </cell>
          <cell r="R129" t="str">
            <v>จันทบุรี</v>
          </cell>
        </row>
        <row r="130">
          <cell r="D130" t="str">
            <v>G59-001</v>
          </cell>
          <cell r="E130" t="str">
            <v>ส.ส่งเสริม</v>
          </cell>
          <cell r="F130" t="str">
            <v xml:space="preserve">เสริม  </v>
          </cell>
          <cell r="G130" t="str">
            <v>เจียวยี่</v>
          </cell>
          <cell r="H130" t="str">
            <v>เสริมฟาร์ม</v>
          </cell>
          <cell r="I130" t="str">
            <v>ฟาร์มเสริม เจียวยี่</v>
          </cell>
          <cell r="J130" t="str">
            <v>Std Br 76130-032-009/2545(ต่ออายุ)</v>
          </cell>
          <cell r="K130" t="str">
            <v>กษ 02 22 06901 76050006 000</v>
          </cell>
          <cell r="L130">
            <v>38914</v>
          </cell>
          <cell r="M130">
            <v>39644</v>
          </cell>
          <cell r="N130" t="str">
            <v>262</v>
          </cell>
          <cell r="O130" t="str">
            <v>1</v>
          </cell>
          <cell r="P130" t="str">
            <v>เขากระปุก</v>
          </cell>
          <cell r="Q130" t="str">
            <v>ท่ายาง</v>
          </cell>
          <cell r="R130" t="str">
            <v>เพชรบุรี</v>
          </cell>
        </row>
        <row r="131">
          <cell r="D131" t="str">
            <v>G59-002</v>
          </cell>
          <cell r="E131" t="str">
            <v>ส.ส่งเสริม</v>
          </cell>
          <cell r="F131" t="str">
            <v>ส้มแป้น</v>
          </cell>
          <cell r="G131" t="str">
            <v>แสงทอง</v>
          </cell>
          <cell r="H131" t="str">
            <v>ส้มแป้น แสงทองฟาร์ม</v>
          </cell>
          <cell r="I131" t="str">
            <v>ส้มแป้น แสงทอง</v>
          </cell>
          <cell r="J131" t="str">
            <v>Std Br 77120-033-050/2545(ต่ออายุ)</v>
          </cell>
          <cell r="K131" t="str">
            <v>กษ 02 22 06901 77060050 0</v>
          </cell>
          <cell r="L131">
            <v>38247</v>
          </cell>
          <cell r="M131">
            <v>38976</v>
          </cell>
          <cell r="N131">
            <v>158</v>
          </cell>
          <cell r="O131">
            <v>4</v>
          </cell>
          <cell r="P131" t="str">
            <v>วังก์พง</v>
          </cell>
          <cell r="Q131" t="str">
            <v>ปราณบุรี</v>
          </cell>
          <cell r="R131" t="str">
            <v>ประจวบคีรีขันธ์</v>
          </cell>
        </row>
        <row r="132">
          <cell r="D132" t="str">
            <v>G59-003</v>
          </cell>
          <cell r="E132" t="str">
            <v>ส.ส่งเสริม</v>
          </cell>
          <cell r="F132" t="str">
            <v xml:space="preserve">สนธยา  </v>
          </cell>
          <cell r="G132" t="str">
            <v>นิลพันธ์</v>
          </cell>
          <cell r="H132" t="str">
            <v>สนธยา นิลพันธ์</v>
          </cell>
          <cell r="I132" t="str">
            <v>สนธยา นิลพันธ์</v>
          </cell>
          <cell r="J132" t="str">
            <v>Std Br 76120-017-018/2545(ต่ออายุ)</v>
          </cell>
          <cell r="N132">
            <v>71</v>
          </cell>
          <cell r="O132">
            <v>6</v>
          </cell>
          <cell r="P132" t="str">
            <v>ห้วยทรายเหนือ</v>
          </cell>
          <cell r="Q132" t="str">
            <v>ชะอำ</v>
          </cell>
          <cell r="R132" t="str">
            <v>เพชรบุรี</v>
          </cell>
        </row>
        <row r="133">
          <cell r="D133" t="str">
            <v>G59-004</v>
          </cell>
          <cell r="E133" t="str">
            <v>ส.ส่งเสริม</v>
          </cell>
          <cell r="F133" t="str">
            <v>วิเชียร</v>
          </cell>
          <cell r="G133" t="str">
            <v>ศิริจันทร์</v>
          </cell>
          <cell r="H133" t="str">
            <v>วิเชียร ศิริจันทร์ฟาร์ม</v>
          </cell>
          <cell r="I133" t="str">
            <v>วิเชียร ศิริจันทร์</v>
          </cell>
          <cell r="J133" t="str">
            <v>Std Br 77120-067-027/2545(ต่ออายุ)</v>
          </cell>
          <cell r="K133" t="str">
            <v>กษ 02 22 06901 77060027 000</v>
          </cell>
          <cell r="L133">
            <v>38893</v>
          </cell>
          <cell r="M133">
            <v>39623</v>
          </cell>
          <cell r="O133" t="str">
            <v>2</v>
          </cell>
          <cell r="P133" t="str">
            <v>วังก์พง</v>
          </cell>
          <cell r="Q133" t="str">
            <v>ปราณบุรี</v>
          </cell>
          <cell r="R133" t="str">
            <v>ประจวบคีรีขันธ์</v>
          </cell>
        </row>
        <row r="134">
          <cell r="D134" t="str">
            <v>G59-005</v>
          </cell>
          <cell r="E134" t="str">
            <v>ส.ส่งเสริม</v>
          </cell>
          <cell r="F134" t="str">
            <v>ภานุ</v>
          </cell>
          <cell r="G134" t="str">
            <v>สามสุวรรณ</v>
          </cell>
          <cell r="H134" t="str">
            <v>ภาณุฟาร์ม</v>
          </cell>
          <cell r="I134" t="str">
            <v>ฟาร์มภาณุ สามสุวรรณ</v>
          </cell>
          <cell r="J134" t="str">
            <v>Std Br 76150-043-0168/2545(ต่ออายุ)</v>
          </cell>
          <cell r="K134" t="str">
            <v>กษ 02 22 06901 76060012 0</v>
          </cell>
          <cell r="L134">
            <v>38890</v>
          </cell>
          <cell r="M134">
            <v>39620</v>
          </cell>
          <cell r="N134">
            <v>161</v>
          </cell>
          <cell r="O134" t="str">
            <v>6</v>
          </cell>
          <cell r="P134" t="str">
            <v>ไร่สะท้อน</v>
          </cell>
          <cell r="Q134" t="str">
            <v>บ้านลาด</v>
          </cell>
          <cell r="R134" t="str">
            <v>เพชรบุรี</v>
          </cell>
        </row>
        <row r="135">
          <cell r="D135" t="str">
            <v>G59-006</v>
          </cell>
          <cell r="E135" t="str">
            <v>ส.ส่งเสริม</v>
          </cell>
          <cell r="F135" t="str">
            <v xml:space="preserve">ไชยยา  </v>
          </cell>
          <cell r="G135" t="str">
            <v>ทับพุก</v>
          </cell>
          <cell r="H135" t="str">
            <v>ไชยาฟาร์ม</v>
          </cell>
          <cell r="I135" t="str">
            <v>ฟาร์มไชยา ทับพุก</v>
          </cell>
          <cell r="J135" t="str">
            <v>Std Br 76120-014-026/2545(ต่ออายุ)</v>
          </cell>
          <cell r="K135" t="str">
            <v>กษ 02 22 06901 76040016 0</v>
          </cell>
          <cell r="L135">
            <v>38893</v>
          </cell>
          <cell r="M135">
            <v>39623</v>
          </cell>
          <cell r="N135">
            <v>33</v>
          </cell>
          <cell r="O135">
            <v>6</v>
          </cell>
          <cell r="P135" t="str">
            <v>สามพระยา</v>
          </cell>
          <cell r="Q135" t="str">
            <v>ชะอำ</v>
          </cell>
          <cell r="R135" t="str">
            <v>เพชรบุรี</v>
          </cell>
        </row>
        <row r="136">
          <cell r="D136" t="str">
            <v>G59-007</v>
          </cell>
          <cell r="E136" t="str">
            <v>ส.ส่งเสริม</v>
          </cell>
          <cell r="F136" t="str">
            <v>นันทพร</v>
          </cell>
          <cell r="G136" t="str">
            <v>ดารากร</v>
          </cell>
          <cell r="H136" t="str">
            <v>นันทพรฟาร์ม</v>
          </cell>
          <cell r="I136" t="str">
            <v>นันทพร ดารากร</v>
          </cell>
          <cell r="J136" t="str">
            <v>Std Br 76120-065-070/2545(ต่ออายุ)</v>
          </cell>
          <cell r="K136" t="str">
            <v>กษ 02 22 06901 76040035 000</v>
          </cell>
          <cell r="L136">
            <v>38943</v>
          </cell>
          <cell r="M136">
            <v>39673</v>
          </cell>
          <cell r="N136">
            <v>95</v>
          </cell>
          <cell r="O136">
            <v>6</v>
          </cell>
          <cell r="P136" t="str">
            <v>ห้วยทรายเหนือ</v>
          </cell>
          <cell r="Q136" t="str">
            <v>ชะอำ</v>
          </cell>
          <cell r="R136" t="str">
            <v>เพชรบุรี</v>
          </cell>
        </row>
        <row r="137">
          <cell r="D137" t="str">
            <v>G59-008</v>
          </cell>
          <cell r="E137" t="str">
            <v>ส.ส่งเสริม</v>
          </cell>
          <cell r="F137" t="str">
            <v>สยุมพร</v>
          </cell>
          <cell r="G137" t="str">
            <v>แย้มสรวล</v>
          </cell>
          <cell r="H137" t="str">
            <v>สยุมพรฟาร์ม</v>
          </cell>
          <cell r="I137" t="str">
            <v>ฟาร์มสยุมพร แย้มสรวล</v>
          </cell>
          <cell r="J137" t="str">
            <v>Std Br 76130-036-001/2545(ต่ออายุ)</v>
          </cell>
          <cell r="K137" t="str">
            <v>กษ 02 22 06901 76050001 000</v>
          </cell>
          <cell r="L137">
            <v>38914</v>
          </cell>
          <cell r="M137">
            <v>39644</v>
          </cell>
          <cell r="N137" t="str">
            <v>42/1</v>
          </cell>
          <cell r="O137">
            <v>1</v>
          </cell>
          <cell r="P137" t="str">
            <v>หนองจอก</v>
          </cell>
          <cell r="Q137" t="str">
            <v>ท่ายาง</v>
          </cell>
          <cell r="R137" t="str">
            <v>เพชรบุรี</v>
          </cell>
        </row>
        <row r="138">
          <cell r="D138" t="str">
            <v>G59-012</v>
          </cell>
          <cell r="E138" t="str">
            <v>ส.ส่งเสริม</v>
          </cell>
          <cell r="F138" t="str">
            <v xml:space="preserve">วิชัย  </v>
          </cell>
          <cell r="G138" t="str">
            <v>ยอดพราม</v>
          </cell>
          <cell r="H138" t="str">
            <v>วิชัยฟาร์ม</v>
          </cell>
          <cell r="I138" t="str">
            <v>ฟาร์มวิชัย ยอดพราม</v>
          </cell>
          <cell r="J138" t="str">
            <v>Std Br 76150-019-028/2545(ต่ออายุ)</v>
          </cell>
          <cell r="K138" t="str">
            <v>กษ 02 22 06901 76060018 0</v>
          </cell>
          <cell r="L138">
            <v>38893</v>
          </cell>
          <cell r="M138">
            <v>39623</v>
          </cell>
          <cell r="N138">
            <v>28</v>
          </cell>
          <cell r="O138">
            <v>6</v>
          </cell>
          <cell r="P138" t="str">
            <v>ห้วยลึก</v>
          </cell>
          <cell r="Q138" t="str">
            <v>บ้านลาด</v>
          </cell>
          <cell r="R138" t="str">
            <v>เพชรบุรี</v>
          </cell>
        </row>
        <row r="139">
          <cell r="D139" t="str">
            <v>G59-013</v>
          </cell>
          <cell r="E139" t="str">
            <v>ส.ส่งเสริม</v>
          </cell>
          <cell r="F139" t="str">
            <v>ปล่อย</v>
          </cell>
          <cell r="G139" t="str">
            <v>ดีเด่น</v>
          </cell>
          <cell r="H139" t="str">
            <v>ปล่อยฟาร์ม</v>
          </cell>
          <cell r="I139" t="str">
            <v>ปล่อย ดีเด่น</v>
          </cell>
          <cell r="J139" t="str">
            <v>Std Br 76150-057-013/2545(ต่ออายุ)</v>
          </cell>
          <cell r="K139" t="str">
            <v>กษ 02 22 06901 76060009 0</v>
          </cell>
          <cell r="L139">
            <v>38885</v>
          </cell>
          <cell r="M139">
            <v>39615</v>
          </cell>
          <cell r="N139">
            <v>97</v>
          </cell>
          <cell r="O139">
            <v>5</v>
          </cell>
          <cell r="P139" t="str">
            <v>หนองกะปุก</v>
          </cell>
          <cell r="Q139" t="str">
            <v>บ้านลาด</v>
          </cell>
          <cell r="R139" t="str">
            <v>เพชรบุรี</v>
          </cell>
        </row>
        <row r="140">
          <cell r="D140" t="str">
            <v>G59-014</v>
          </cell>
          <cell r="E140" t="str">
            <v>ส.ส่งเสริม</v>
          </cell>
          <cell r="F140" t="str">
            <v>ทองสุข</v>
          </cell>
          <cell r="G140" t="str">
            <v>มีสีดำ</v>
          </cell>
          <cell r="H140" t="str">
            <v>ทองสุขฟาร์ม</v>
          </cell>
          <cell r="I140" t="str">
            <v>ฟาร์มทองสุข มีสีดำ</v>
          </cell>
          <cell r="J140" t="str">
            <v>Std Br 76150-060-012/2545(ต่ออายุ)</v>
          </cell>
          <cell r="K140" t="str">
            <v>กษ 02 22 06901 76060008 0</v>
          </cell>
          <cell r="L140">
            <v>38890</v>
          </cell>
          <cell r="M140">
            <v>39620</v>
          </cell>
          <cell r="N140" t="str">
            <v>53</v>
          </cell>
          <cell r="O140">
            <v>5</v>
          </cell>
          <cell r="P140" t="str">
            <v>หนองกะปุก</v>
          </cell>
          <cell r="Q140" t="str">
            <v>บ้านลาด</v>
          </cell>
          <cell r="R140" t="str">
            <v>เพชรบุรี</v>
          </cell>
        </row>
        <row r="141">
          <cell r="D141" t="str">
            <v>G59-015</v>
          </cell>
          <cell r="E141" t="str">
            <v>ส.ส่งเสริม</v>
          </cell>
          <cell r="F141" t="str">
            <v>สมใจ</v>
          </cell>
          <cell r="G141" t="str">
            <v>พุ่มจิตร</v>
          </cell>
          <cell r="H141" t="str">
            <v>สมใจฟาร์ม</v>
          </cell>
          <cell r="I141" t="str">
            <v>ฟาร์มสมใจ พุ่มจิตร</v>
          </cell>
          <cell r="J141" t="str">
            <v>Std Br 76150-044-015/2545(ต่ออายุ)</v>
          </cell>
          <cell r="K141" t="str">
            <v>กษ 02 22 06901 76060011 0</v>
          </cell>
          <cell r="L141">
            <v>38890</v>
          </cell>
          <cell r="M141">
            <v>39620</v>
          </cell>
          <cell r="N141">
            <v>54</v>
          </cell>
          <cell r="O141">
            <v>5</v>
          </cell>
          <cell r="P141" t="str">
            <v>หนองกะปุก</v>
          </cell>
          <cell r="Q141" t="str">
            <v>บ้านลาด</v>
          </cell>
          <cell r="R141" t="str">
            <v>เพชรบุรี</v>
          </cell>
        </row>
        <row r="142">
          <cell r="D142" t="str">
            <v>G59-016</v>
          </cell>
          <cell r="E142" t="str">
            <v>ส.ส่งเสริม</v>
          </cell>
          <cell r="F142" t="str">
            <v xml:space="preserve">พงศกร  </v>
          </cell>
          <cell r="G142" t="str">
            <v>จันทรมานะ</v>
          </cell>
          <cell r="H142" t="str">
            <v>พงศกรฟาร์ม</v>
          </cell>
          <cell r="I142" t="str">
            <v>ฟาร์มพงศกร จันทรมานะ</v>
          </cell>
          <cell r="J142" t="str">
            <v>Std Br 76170-011-025/2545(ต่ออายุ)</v>
          </cell>
          <cell r="K142" t="str">
            <v>กษ 02 22 06901 76080015 000</v>
          </cell>
          <cell r="L142">
            <v>38914</v>
          </cell>
          <cell r="M142">
            <v>39644</v>
          </cell>
          <cell r="N142">
            <v>101</v>
          </cell>
          <cell r="O142">
            <v>2</v>
          </cell>
          <cell r="P142" t="str">
            <v>สองพี่น้อง</v>
          </cell>
          <cell r="Q142" t="str">
            <v>แก่งกระจาน</v>
          </cell>
          <cell r="R142" t="str">
            <v>เพชรบุรี</v>
          </cell>
        </row>
        <row r="143">
          <cell r="D143" t="str">
            <v>G59-017</v>
          </cell>
          <cell r="E143" t="str">
            <v>ส.ส่งเสริม</v>
          </cell>
          <cell r="F143" t="str">
            <v>สัญญา</v>
          </cell>
          <cell r="G143" t="str">
            <v>จันทร์สง่า</v>
          </cell>
          <cell r="H143" t="str">
            <v>สัญญาฟาร์ม</v>
          </cell>
          <cell r="I143" t="str">
            <v>ฟาร์มสัญญา จันทร์สง่า</v>
          </cell>
          <cell r="J143" t="str">
            <v>Std Br 76130-010-008/2545(ต่ออายุ)</v>
          </cell>
          <cell r="K143" t="str">
            <v>กษ 02 22 06901 76050005 000</v>
          </cell>
          <cell r="L143">
            <v>38914</v>
          </cell>
          <cell r="M143">
            <v>39644</v>
          </cell>
          <cell r="N143">
            <v>144</v>
          </cell>
          <cell r="O143">
            <v>6</v>
          </cell>
          <cell r="P143" t="str">
            <v>เขากระปุก</v>
          </cell>
          <cell r="Q143" t="str">
            <v>ท่ายาง</v>
          </cell>
          <cell r="R143" t="str">
            <v>เพชรบุรี</v>
          </cell>
        </row>
        <row r="144">
          <cell r="D144" t="str">
            <v>G59-018</v>
          </cell>
          <cell r="E144" t="str">
            <v>ส.ส่งเสริม</v>
          </cell>
          <cell r="F144" t="str">
            <v xml:space="preserve">มาริษา </v>
          </cell>
          <cell r="G144" t="str">
            <v>พลซา</v>
          </cell>
          <cell r="H144" t="str">
            <v>มาริษาฟาร์ม</v>
          </cell>
          <cell r="I144" t="str">
            <v>ฟาร์มมาริษา พลซา</v>
          </cell>
          <cell r="J144" t="str">
            <v>Std Br 76150-026-014/2545(ต่ออายุ)</v>
          </cell>
          <cell r="K144" t="str">
            <v>กษ 02 22 06901 76060010 0</v>
          </cell>
          <cell r="L144">
            <v>38872</v>
          </cell>
          <cell r="M144">
            <v>39602</v>
          </cell>
          <cell r="N144" t="str">
            <v>40/6</v>
          </cell>
          <cell r="O144" t="str">
            <v>4</v>
          </cell>
          <cell r="P144" t="str">
            <v>ห้วยลึก</v>
          </cell>
          <cell r="Q144" t="str">
            <v>บ้านลาด</v>
          </cell>
          <cell r="R144" t="str">
            <v>เพชรบุรี</v>
          </cell>
        </row>
        <row r="145">
          <cell r="D145" t="str">
            <v>G59-019</v>
          </cell>
          <cell r="E145" t="str">
            <v>ส.ส่งเสริม</v>
          </cell>
          <cell r="F145" t="str">
            <v>วุฒิชัย</v>
          </cell>
          <cell r="G145" t="str">
            <v>นิ่มนวล</v>
          </cell>
          <cell r="H145" t="str">
            <v>ฟาร์มวุฒิชัย นุ่มนวล</v>
          </cell>
          <cell r="I145" t="str">
            <v>ฟาร์มวุฒิชัย นุ่มนวล</v>
          </cell>
          <cell r="J145" t="str">
            <v>Std Br 76170-019-022/2545</v>
          </cell>
          <cell r="N145">
            <v>84</v>
          </cell>
          <cell r="O145">
            <v>7</v>
          </cell>
          <cell r="P145" t="str">
            <v>แก่งกระจาน</v>
          </cell>
          <cell r="Q145" t="str">
            <v>แก่งกระจาน</v>
          </cell>
          <cell r="R145" t="str">
            <v>เพชรบุรี</v>
          </cell>
        </row>
        <row r="146">
          <cell r="D146" t="str">
            <v>G59-020</v>
          </cell>
          <cell r="E146" t="str">
            <v>ส.ส่งเสริม</v>
          </cell>
          <cell r="F146" t="str">
            <v>ถาวรณ์</v>
          </cell>
          <cell r="G146" t="str">
            <v>มันผึ้ง</v>
          </cell>
          <cell r="H146" t="str">
            <v>ถาวรณ์ฟาร์ม</v>
          </cell>
          <cell r="I146" t="str">
            <v>ฟาร์มถาวรณ์ มันผึ้ง</v>
          </cell>
          <cell r="J146" t="str">
            <v>Std Br 76130-034-050/2545(ต่ออายุ)</v>
          </cell>
          <cell r="K146" t="str">
            <v>กษ 02 22 06901 76050028 000</v>
          </cell>
          <cell r="L146">
            <v>38914</v>
          </cell>
          <cell r="M146">
            <v>39644</v>
          </cell>
          <cell r="O146">
            <v>6</v>
          </cell>
          <cell r="P146" t="str">
            <v>เขากระปุก</v>
          </cell>
          <cell r="Q146" t="str">
            <v>ท่ายาง</v>
          </cell>
          <cell r="R146" t="str">
            <v>เพชรบุรี</v>
          </cell>
        </row>
        <row r="147">
          <cell r="D147" t="str">
            <v>G59-023</v>
          </cell>
          <cell r="E147" t="str">
            <v>ส.ส่งเสริม</v>
          </cell>
          <cell r="F147" t="str">
            <v>เฉลียว</v>
          </cell>
          <cell r="G147" t="str">
            <v>เขตประทุม</v>
          </cell>
          <cell r="H147" t="str">
            <v>เฉลียวฟาร์ม</v>
          </cell>
          <cell r="I147" t="str">
            <v>เฉลียว เขตประทุม</v>
          </cell>
          <cell r="J147" t="str">
            <v>Std Br 76120-075-019/2545(ต่ออายุ)</v>
          </cell>
          <cell r="K147" t="str">
            <v>กษ 02 22 06901 76040014 0</v>
          </cell>
          <cell r="L147">
            <v>38872</v>
          </cell>
          <cell r="M147">
            <v>39602</v>
          </cell>
          <cell r="N147">
            <v>1</v>
          </cell>
          <cell r="O147">
            <v>6</v>
          </cell>
          <cell r="P147" t="str">
            <v>ห้วยทรายเหนือ</v>
          </cell>
          <cell r="Q147" t="str">
            <v>ชะอำ</v>
          </cell>
          <cell r="R147" t="str">
            <v>เพชรบุรี</v>
          </cell>
        </row>
        <row r="148">
          <cell r="D148" t="str">
            <v>G59-024</v>
          </cell>
          <cell r="E148" t="str">
            <v>ส.ส่งเสริม</v>
          </cell>
          <cell r="F148" t="str">
            <v>พู</v>
          </cell>
          <cell r="G148" t="str">
            <v>แป้นโก๋</v>
          </cell>
          <cell r="H148" t="str">
            <v>พูฟาร์ม</v>
          </cell>
          <cell r="I148" t="str">
            <v>ฟาร์มพู แป้นโก๋</v>
          </cell>
          <cell r="J148" t="str">
            <v>Std Br 76000-024-031/2545(ต่ออายุ)</v>
          </cell>
          <cell r="K148" t="str">
            <v>กษ 02 22 06901 76010021 0</v>
          </cell>
          <cell r="L148">
            <v>38885</v>
          </cell>
          <cell r="M148">
            <v>39615</v>
          </cell>
          <cell r="N148" t="str">
            <v>50</v>
          </cell>
          <cell r="O148">
            <v>3</v>
          </cell>
          <cell r="P148" t="str">
            <v>วังตะโก</v>
          </cell>
          <cell r="Q148" t="str">
            <v>เมีอง</v>
          </cell>
          <cell r="R148" t="str">
            <v>เพชรบุรี</v>
          </cell>
        </row>
        <row r="149">
          <cell r="D149" t="str">
            <v>G59-025</v>
          </cell>
          <cell r="E149" t="str">
            <v>ส.ส่งเสริม</v>
          </cell>
          <cell r="F149" t="str">
            <v>วินัย</v>
          </cell>
          <cell r="G149" t="str">
            <v>เสื่อมผิว</v>
          </cell>
          <cell r="H149" t="str">
            <v>วินัยฟาร์ม</v>
          </cell>
          <cell r="I149" t="str">
            <v>ฟาร์มวินัย เสื่อมผิว</v>
          </cell>
          <cell r="J149" t="str">
            <v>Std Br 76110-004-002/2545(ต่ออายุ)</v>
          </cell>
          <cell r="K149" t="str">
            <v>กษ 02 22 06901 76070002 0</v>
          </cell>
          <cell r="L149">
            <v>38890</v>
          </cell>
          <cell r="M149">
            <v>39620</v>
          </cell>
          <cell r="N149" t="str">
            <v>17/2</v>
          </cell>
          <cell r="O149" t="str">
            <v>11</v>
          </cell>
          <cell r="P149" t="str">
            <v>บางครก</v>
          </cell>
          <cell r="Q149" t="str">
            <v>บ้านแหลม</v>
          </cell>
          <cell r="R149" t="str">
            <v>เพชรบุรี</v>
          </cell>
        </row>
        <row r="150">
          <cell r="D150" t="str">
            <v>G59-027</v>
          </cell>
          <cell r="E150" t="str">
            <v>ส.ส่งเสริม</v>
          </cell>
          <cell r="F150" t="str">
            <v>สุทิน</v>
          </cell>
          <cell r="G150" t="str">
            <v>สุขศรี</v>
          </cell>
          <cell r="H150" t="str">
            <v>สุทินฟาร์ม</v>
          </cell>
          <cell r="I150" t="str">
            <v>ฟาร์มสุทิน สุขศรี</v>
          </cell>
          <cell r="J150" t="str">
            <v>Std Br 76150-025-030/2545(ต่ออายุ)</v>
          </cell>
          <cell r="K150" t="str">
            <v>กษ 02 22 06901 76060020 0</v>
          </cell>
          <cell r="L150">
            <v>38891</v>
          </cell>
          <cell r="M150">
            <v>39621</v>
          </cell>
          <cell r="N150" t="str">
            <v>36/1</v>
          </cell>
          <cell r="O150">
            <v>6</v>
          </cell>
          <cell r="P150" t="str">
            <v>ห้วยลึก</v>
          </cell>
          <cell r="Q150" t="str">
            <v>บ้านลาด</v>
          </cell>
          <cell r="R150" t="str">
            <v>เพชรบุรี</v>
          </cell>
        </row>
        <row r="151">
          <cell r="D151" t="str">
            <v>G59-028</v>
          </cell>
          <cell r="E151" t="str">
            <v>ส.ส่งเสริม</v>
          </cell>
          <cell r="F151" t="str">
            <v>นิรันดร์</v>
          </cell>
          <cell r="G151" t="str">
            <v>ขวัญเมือง</v>
          </cell>
          <cell r="H151" t="str">
            <v>อารียาฟาร์ม</v>
          </cell>
          <cell r="I151" t="str">
            <v>เพชรอารียา</v>
          </cell>
          <cell r="J151" t="str">
            <v>Std Br 76130-060-010/2545(ต่ออายุ)</v>
          </cell>
          <cell r="K151" t="str">
            <v>กษ 02 22 06901 76050007 0</v>
          </cell>
          <cell r="L151">
            <v>38866</v>
          </cell>
          <cell r="M151">
            <v>39596</v>
          </cell>
          <cell r="N151">
            <v>70</v>
          </cell>
          <cell r="O151">
            <v>2</v>
          </cell>
          <cell r="P151" t="str">
            <v>บ้านในดง</v>
          </cell>
          <cell r="Q151" t="str">
            <v>ท่ายาง</v>
          </cell>
          <cell r="R151" t="str">
            <v>เพชรบุรี</v>
          </cell>
        </row>
        <row r="152">
          <cell r="D152" t="str">
            <v>G59-029</v>
          </cell>
          <cell r="E152" t="str">
            <v>ส.ส่งเสริม</v>
          </cell>
          <cell r="F152" t="str">
            <v>ยุทธนา</v>
          </cell>
          <cell r="G152" t="str">
            <v>พราหมณี</v>
          </cell>
          <cell r="H152" t="str">
            <v>ยุทธนา พราหมณี</v>
          </cell>
          <cell r="I152" t="str">
            <v>ยุทธนา พราหมณี</v>
          </cell>
          <cell r="J152" t="str">
            <v>Std Br 76130-045-075/2545(ต่ออายุ)</v>
          </cell>
          <cell r="N152">
            <v>135</v>
          </cell>
          <cell r="O152">
            <v>6</v>
          </cell>
          <cell r="P152" t="str">
            <v>เขากระปุก</v>
          </cell>
          <cell r="Q152" t="str">
            <v>ท่ายาง</v>
          </cell>
          <cell r="R152" t="str">
            <v>เพชรบุรี</v>
          </cell>
        </row>
        <row r="153">
          <cell r="D153" t="str">
            <v>G59-031</v>
          </cell>
          <cell r="E153" t="str">
            <v>ส.ส่งเสริม</v>
          </cell>
          <cell r="F153" t="str">
            <v>พิชัย</v>
          </cell>
          <cell r="G153" t="str">
            <v>เชยเอี่ยม</v>
          </cell>
          <cell r="H153" t="str">
            <v>พิชัยฟาร์ม</v>
          </cell>
          <cell r="I153" t="str">
            <v>ฟาร์มพิชัย เชยเอี่ยม</v>
          </cell>
          <cell r="J153" t="str">
            <v>Std Br 76130-067-065/2545(ต่ออายุ)</v>
          </cell>
          <cell r="K153" t="str">
            <v>กษ 02 22 06901 76050033 000</v>
          </cell>
          <cell r="L153">
            <v>38943</v>
          </cell>
          <cell r="M153">
            <v>39673</v>
          </cell>
          <cell r="N153" t="str">
            <v>21/1</v>
          </cell>
          <cell r="O153">
            <v>10</v>
          </cell>
          <cell r="P153" t="str">
            <v>เขากระปุก</v>
          </cell>
          <cell r="Q153" t="str">
            <v>ท่ายาง</v>
          </cell>
          <cell r="R153" t="str">
            <v>เพชรบุรี</v>
          </cell>
        </row>
        <row r="154">
          <cell r="D154" t="str">
            <v>G59-033</v>
          </cell>
          <cell r="E154" t="str">
            <v>ส.ส่งเสริม</v>
          </cell>
          <cell r="F154" t="str">
            <v>ชะเลียง</v>
          </cell>
          <cell r="G154" t="str">
            <v>ผ่องภิรมณ์</v>
          </cell>
          <cell r="H154" t="str">
            <v>ชะเลียงฟาร์ม</v>
          </cell>
          <cell r="I154" t="str">
            <v>ชะเลียงฟาร์ม</v>
          </cell>
          <cell r="J154" t="str">
            <v>Std Br 70140-091-074/2546(ต่ออายุ)</v>
          </cell>
          <cell r="K154" t="str">
            <v>กษ 02 22 06901 70080074 000(ต่ออายุ)</v>
          </cell>
          <cell r="L154">
            <v>38362</v>
          </cell>
          <cell r="M154">
            <v>39091</v>
          </cell>
          <cell r="N154" t="str">
            <v>137</v>
          </cell>
          <cell r="O154" t="str">
            <v>4</v>
          </cell>
          <cell r="P154" t="str">
            <v>ทุ่งหลวง</v>
          </cell>
          <cell r="Q154" t="str">
            <v>ปากท่อ</v>
          </cell>
          <cell r="R154" t="str">
            <v>ราชบุรี</v>
          </cell>
        </row>
        <row r="155">
          <cell r="D155" t="str">
            <v>G59-034</v>
          </cell>
          <cell r="E155" t="str">
            <v>ส.ส่งเสริม</v>
          </cell>
          <cell r="F155" t="str">
            <v>สมพิษ</v>
          </cell>
          <cell r="G155" t="str">
            <v>ดังสะท้าน</v>
          </cell>
          <cell r="H155" t="str">
            <v>ทุ่งเคล็ดฟาร์ม</v>
          </cell>
          <cell r="I155" t="str">
            <v>ทุ่งเคล็ดฟาร์ม</v>
          </cell>
          <cell r="J155" t="str">
            <v>Std Br 76120-086-140/2546(ต่ออายุ)</v>
          </cell>
          <cell r="K155" t="str">
            <v>กษ 02 22 06901 76040068 0</v>
          </cell>
          <cell r="L155">
            <v>38446</v>
          </cell>
          <cell r="M155">
            <v>39175</v>
          </cell>
          <cell r="N155" t="str">
            <v>8/1</v>
          </cell>
          <cell r="O155" t="str">
            <v>3</v>
          </cell>
          <cell r="P155" t="str">
            <v>ห้วยทรายเหนือ</v>
          </cell>
          <cell r="Q155" t="str">
            <v>ชะอำ</v>
          </cell>
          <cell r="R155" t="str">
            <v>เพชรบุรี</v>
          </cell>
        </row>
        <row r="156">
          <cell r="D156" t="str">
            <v>G59-035</v>
          </cell>
          <cell r="E156" t="str">
            <v>ส.ส่งเสริม</v>
          </cell>
          <cell r="F156" t="str">
            <v>สุขสวัสดิ์</v>
          </cell>
          <cell r="G156" t="str">
            <v>ลิ้มรุ่งเรือง</v>
          </cell>
          <cell r="H156" t="str">
            <v>พิทวัศฟาร์ม</v>
          </cell>
          <cell r="I156" t="str">
            <v>พิทวัศฟาร์ม</v>
          </cell>
          <cell r="J156" t="str">
            <v>Std Br 76130-070-141/2546(ต่ออายุ)</v>
          </cell>
          <cell r="K156" t="str">
            <v>กษ 02 22 06901 76050069 0</v>
          </cell>
          <cell r="L156">
            <v>38449</v>
          </cell>
          <cell r="M156">
            <v>39178</v>
          </cell>
          <cell r="N156" t="str">
            <v>68</v>
          </cell>
          <cell r="O156" t="str">
            <v>5</v>
          </cell>
          <cell r="P156" t="str">
            <v>ท่าไม้รวก</v>
          </cell>
          <cell r="Q156" t="str">
            <v>ท่ายาง</v>
          </cell>
          <cell r="R156" t="str">
            <v>เพชรบุรี</v>
          </cell>
        </row>
        <row r="157">
          <cell r="D157" t="str">
            <v>G59-036</v>
          </cell>
          <cell r="E157" t="str">
            <v>ส.ส่งเสริม</v>
          </cell>
          <cell r="F157" t="str">
            <v xml:space="preserve">เสริม  </v>
          </cell>
          <cell r="G157" t="str">
            <v>เจียวยี่</v>
          </cell>
          <cell r="H157" t="str">
            <v>สาโรจน์ฟาร์ม</v>
          </cell>
          <cell r="I157" t="str">
            <v>ฟาร์มสาโรจน์</v>
          </cell>
          <cell r="J157" t="str">
            <v>Std Br 76130-072-143/2546</v>
          </cell>
          <cell r="K157" t="str">
            <v>กษ 02 22 06901 76050070 0</v>
          </cell>
          <cell r="L157">
            <v>38511</v>
          </cell>
          <cell r="M157">
            <v>39240</v>
          </cell>
          <cell r="N157">
            <v>120</v>
          </cell>
          <cell r="O157">
            <v>5</v>
          </cell>
          <cell r="P157" t="str">
            <v>เขากระปุก</v>
          </cell>
          <cell r="Q157" t="str">
            <v>ท่ายาง</v>
          </cell>
          <cell r="R157" t="str">
            <v>เพชรบุรี</v>
          </cell>
        </row>
        <row r="158">
          <cell r="D158" t="str">
            <v>G62-001</v>
          </cell>
          <cell r="E158" t="str">
            <v>โชคไข่มุก</v>
          </cell>
          <cell r="F158" t="str">
            <v>ยุทธชัย</v>
          </cell>
          <cell r="G158" t="str">
            <v>ปริยวาที</v>
          </cell>
          <cell r="H158" t="str">
            <v>โชคไข่มุกฟาร์ม</v>
          </cell>
          <cell r="I158" t="str">
            <v>โชคไข่มุกฟาร์ม</v>
          </cell>
          <cell r="J158" t="str">
            <v>Std Br 77150-014-001/2544(ต่ออายุ)</v>
          </cell>
          <cell r="K158" t="str">
            <v>กษ 02 22 06901 77020001 0</v>
          </cell>
          <cell r="L158">
            <v>38715</v>
          </cell>
          <cell r="M158">
            <v>39220</v>
          </cell>
          <cell r="N158" t="str">
            <v>26/1</v>
          </cell>
          <cell r="O158" t="str">
            <v>2</v>
          </cell>
          <cell r="P158" t="str">
            <v>หาดขาม</v>
          </cell>
          <cell r="Q158" t="str">
            <v>กุยบุรี</v>
          </cell>
          <cell r="R158" t="str">
            <v>ประจวบคีรีขันธ์</v>
          </cell>
        </row>
        <row r="159">
          <cell r="D159" t="str">
            <v>G62-002</v>
          </cell>
          <cell r="E159" t="str">
            <v>โชคไข่มุก</v>
          </cell>
          <cell r="F159" t="str">
            <v>พีระสีห์</v>
          </cell>
          <cell r="G159" t="str">
            <v>โรจน์บวรวิทยา</v>
          </cell>
          <cell r="H159" t="str">
            <v>พีระสีห์ฟาร์ม</v>
          </cell>
          <cell r="I159" t="str">
            <v>พีระสีห์</v>
          </cell>
          <cell r="J159" t="str">
            <v>Std Br 77120-071-119/2546</v>
          </cell>
          <cell r="K159" t="str">
            <v>กษ 02 2206901 77060116 0</v>
          </cell>
          <cell r="L159">
            <v>38707</v>
          </cell>
          <cell r="M159">
            <v>39436</v>
          </cell>
          <cell r="N159" t="str">
            <v>56/21</v>
          </cell>
          <cell r="O159" t="str">
            <v>4</v>
          </cell>
          <cell r="P159" t="str">
            <v>วังก์พง</v>
          </cell>
          <cell r="Q159" t="str">
            <v>ปราณบุรี</v>
          </cell>
          <cell r="R159" t="str">
            <v>ประจวบคีรีขันธ์</v>
          </cell>
        </row>
        <row r="160">
          <cell r="D160" t="str">
            <v>G64-001</v>
          </cell>
          <cell r="E160" t="str">
            <v>อ.จิตร</v>
          </cell>
          <cell r="F160" t="str">
            <v>วรพจน์</v>
          </cell>
          <cell r="G160" t="str">
            <v>สังข์แก้ว</v>
          </cell>
          <cell r="H160" t="str">
            <v>วรวัชร์ฟาร์ม</v>
          </cell>
          <cell r="I160" t="str">
            <v>วรวัชร์ฟาร์ม</v>
          </cell>
          <cell r="J160" t="str">
            <v>Std Br 76120-077-049/2545(ต่ออายุ)</v>
          </cell>
          <cell r="K160" t="str">
            <v>กษ 02 22 06901 76040027 000</v>
          </cell>
          <cell r="L160">
            <v>38936</v>
          </cell>
          <cell r="M160">
            <v>39666</v>
          </cell>
          <cell r="N160">
            <v>107</v>
          </cell>
          <cell r="O160">
            <v>3</v>
          </cell>
          <cell r="P160" t="str">
            <v>ไร่ใหม่พัฒนา</v>
          </cell>
          <cell r="Q160" t="str">
            <v>ชะอำ</v>
          </cell>
          <cell r="R160" t="str">
            <v>เพชรบุรี</v>
          </cell>
        </row>
        <row r="161">
          <cell r="D161" t="str">
            <v>G68-001</v>
          </cell>
          <cell r="E161" t="str">
            <v>บุญสม</v>
          </cell>
          <cell r="F161" t="str">
            <v>ชาติ</v>
          </cell>
          <cell r="G161" t="str">
            <v>บุญสม</v>
          </cell>
          <cell r="H161" t="str">
            <v>บุญสมฟาร์ม</v>
          </cell>
          <cell r="I161" t="str">
            <v>บุญสม</v>
          </cell>
          <cell r="J161" t="str">
            <v>Std Br 77180-038-014/2545(ต่ออายุ)</v>
          </cell>
          <cell r="K161" t="str">
            <v>กษ 02 22 06901 77080014 0</v>
          </cell>
          <cell r="L161">
            <v>38879</v>
          </cell>
          <cell r="M161">
            <v>39610</v>
          </cell>
          <cell r="N161">
            <v>128</v>
          </cell>
          <cell r="O161">
            <v>5</v>
          </cell>
          <cell r="P161" t="str">
            <v>ศิลาลอย</v>
          </cell>
          <cell r="Q161" t="str">
            <v>สามร้อยยอด</v>
          </cell>
          <cell r="R161" t="str">
            <v>ประจวบคีรีขันธ์</v>
          </cell>
        </row>
        <row r="162">
          <cell r="D162" t="str">
            <v>G68-002</v>
          </cell>
          <cell r="E162" t="str">
            <v>บุญสม</v>
          </cell>
          <cell r="F162" t="str">
            <v>อรรถพร</v>
          </cell>
          <cell r="G162" t="str">
            <v>กมลวิสุทธิ์กุล</v>
          </cell>
          <cell r="H162" t="str">
            <v>กมลฟาร์ม</v>
          </cell>
          <cell r="I162" t="str">
            <v>กมล</v>
          </cell>
          <cell r="J162" t="str">
            <v>Std Br 77120-024-016/2545(ต่ออายุ)</v>
          </cell>
          <cell r="N162" t="str">
            <v xml:space="preserve"> 8/28</v>
          </cell>
          <cell r="O162">
            <v>4</v>
          </cell>
          <cell r="P162" t="str">
            <v>หนองตาแต้ม</v>
          </cell>
          <cell r="Q162" t="str">
            <v>ปราณบุรี</v>
          </cell>
          <cell r="R162" t="str">
            <v>ประจวบคีรีขันธ์</v>
          </cell>
        </row>
        <row r="163">
          <cell r="D163" t="str">
            <v>G68-003</v>
          </cell>
          <cell r="E163" t="str">
            <v>บุญสม</v>
          </cell>
          <cell r="F163" t="str">
            <v xml:space="preserve">สมพร </v>
          </cell>
          <cell r="G163" t="str">
            <v>พนาพิทักษ์กุล</v>
          </cell>
          <cell r="H163" t="str">
            <v>สมพรฟาร์ม</v>
          </cell>
          <cell r="I163" t="str">
            <v xml:space="preserve">สมพร </v>
          </cell>
          <cell r="J163" t="str">
            <v>Std Br 77180-019-007/2545(ต่ออายุ)</v>
          </cell>
          <cell r="K163" t="str">
            <v>กษ 02 22 06901 77080007 0</v>
          </cell>
          <cell r="L163">
            <v>38897</v>
          </cell>
          <cell r="M163">
            <v>39627</v>
          </cell>
          <cell r="N163">
            <v>17</v>
          </cell>
          <cell r="O163">
            <v>4</v>
          </cell>
          <cell r="P163" t="str">
            <v>ไร่ใหม่</v>
          </cell>
          <cell r="Q163" t="str">
            <v>สามร้อยยอด</v>
          </cell>
          <cell r="R163" t="str">
            <v>ประจวบคีรีขันธ์</v>
          </cell>
        </row>
        <row r="164">
          <cell r="D164" t="str">
            <v>G68-004</v>
          </cell>
          <cell r="E164" t="str">
            <v>บุญสม</v>
          </cell>
          <cell r="F164" t="str">
            <v xml:space="preserve">บุญชู  </v>
          </cell>
          <cell r="G164" t="str">
            <v>หมวกใหม่</v>
          </cell>
          <cell r="H164" t="str">
            <v>บุญชูฟาร์ม</v>
          </cell>
          <cell r="I164" t="str">
            <v xml:space="preserve">บุญชู  </v>
          </cell>
          <cell r="J164" t="str">
            <v>Std Br 77180-015-003/2545(ต่ออายุ)</v>
          </cell>
          <cell r="K164" t="str">
            <v>กษ 02 22 06901 77080003 0</v>
          </cell>
          <cell r="L164">
            <v>38897</v>
          </cell>
          <cell r="M164">
            <v>39627</v>
          </cell>
          <cell r="N164">
            <v>212</v>
          </cell>
          <cell r="O164">
            <v>7</v>
          </cell>
          <cell r="P164" t="str">
            <v>ศิลาลอย</v>
          </cell>
          <cell r="Q164" t="str">
            <v>สามร้อยยอด</v>
          </cell>
          <cell r="R164" t="str">
            <v>ประจวบคีรีขันธ์</v>
          </cell>
        </row>
        <row r="165">
          <cell r="D165" t="str">
            <v>G68-007</v>
          </cell>
          <cell r="E165" t="str">
            <v>บุญสม</v>
          </cell>
          <cell r="F165" t="str">
            <v>บุญเจือ</v>
          </cell>
          <cell r="G165" t="str">
            <v>มากมารศรี</v>
          </cell>
          <cell r="H165" t="str">
            <v>ฟาร์มบุญเจือ มากมารศรี</v>
          </cell>
          <cell r="I165" t="str">
            <v>บุญเจือ</v>
          </cell>
          <cell r="J165" t="str">
            <v>Std Br 77180-034-013/2545(ต่ออายุ)</v>
          </cell>
          <cell r="K165" t="str">
            <v>กษ 02 22 06901 77080013 0</v>
          </cell>
          <cell r="L165">
            <v>38148</v>
          </cell>
          <cell r="M165">
            <v>38877</v>
          </cell>
          <cell r="N165">
            <v>20</v>
          </cell>
          <cell r="O165">
            <v>5</v>
          </cell>
          <cell r="P165" t="str">
            <v>ศิลาลอย</v>
          </cell>
          <cell r="Q165" t="str">
            <v>สามร้อยยอด</v>
          </cell>
          <cell r="R165" t="str">
            <v>ประจวบคีรีขันธ์</v>
          </cell>
        </row>
        <row r="166">
          <cell r="D166" t="str">
            <v>G68-010</v>
          </cell>
          <cell r="E166" t="str">
            <v>บุญสม</v>
          </cell>
          <cell r="F166" t="str">
            <v>ไพรัตน์</v>
          </cell>
          <cell r="G166" t="str">
            <v>แซ่ตั้ง</v>
          </cell>
          <cell r="H166" t="str">
            <v>ไพรัตน์ฟาร์ม</v>
          </cell>
          <cell r="I166" t="str">
            <v>ไพรัตน์ฟาร์ม</v>
          </cell>
          <cell r="J166" t="str">
            <v>Std Br 77180-032-015/2545(ต่ออายุ)</v>
          </cell>
          <cell r="K166" t="str">
            <v>กษ 02 22 06901 77080015 0</v>
          </cell>
          <cell r="L166">
            <v>38879</v>
          </cell>
          <cell r="M166">
            <v>39609</v>
          </cell>
          <cell r="N166">
            <v>24</v>
          </cell>
          <cell r="O166">
            <v>5</v>
          </cell>
          <cell r="P166" t="str">
            <v>ศิลาลอย</v>
          </cell>
          <cell r="Q166" t="str">
            <v>สามร้อยยอด</v>
          </cell>
          <cell r="R166" t="str">
            <v>ประจวบคีรีขันธ์</v>
          </cell>
        </row>
        <row r="167">
          <cell r="D167" t="str">
            <v>G68-011</v>
          </cell>
          <cell r="E167" t="str">
            <v>บุญสม</v>
          </cell>
          <cell r="F167" t="str">
            <v>สิงหา</v>
          </cell>
          <cell r="G167" t="str">
            <v>อารีมี</v>
          </cell>
          <cell r="H167" t="str">
            <v>สิงหาเจริญฟาร์ม</v>
          </cell>
          <cell r="I167" t="str">
            <v>สิงหา</v>
          </cell>
          <cell r="J167" t="str">
            <v>Std Br 77120-035-017/2545(ต่ออายุ)</v>
          </cell>
          <cell r="K167" t="str">
            <v>กษ 02 22 06901 77060017 0</v>
          </cell>
          <cell r="L167">
            <v>38879</v>
          </cell>
          <cell r="M167">
            <v>39609</v>
          </cell>
          <cell r="N167" t="str">
            <v xml:space="preserve"> 1/1</v>
          </cell>
          <cell r="O167">
            <v>6</v>
          </cell>
          <cell r="P167" t="str">
            <v>หนองตาแต้ม</v>
          </cell>
          <cell r="Q167" t="str">
            <v>ปราณบุรี</v>
          </cell>
          <cell r="R167" t="str">
            <v>ประจวบคีรีขันธ์</v>
          </cell>
        </row>
        <row r="168">
          <cell r="D168" t="str">
            <v>G68-012</v>
          </cell>
          <cell r="E168" t="str">
            <v>บุญสม</v>
          </cell>
          <cell r="F168" t="str">
            <v xml:space="preserve">สมชาย </v>
          </cell>
          <cell r="G168" t="str">
            <v>ชาวไร่ปราณ</v>
          </cell>
          <cell r="H168" t="str">
            <v>สมชาย ชาวไร่ปราณฟาร์ม</v>
          </cell>
          <cell r="I168" t="str">
            <v>สมชายฟาร์ม</v>
          </cell>
          <cell r="J168" t="str">
            <v>Std Br 77120-060-029/2545(ต่ออายุ)</v>
          </cell>
          <cell r="K168" t="str">
            <v>กษ 02 22 06901 77060029 0</v>
          </cell>
          <cell r="L168">
            <v>38893</v>
          </cell>
          <cell r="M168">
            <v>39624</v>
          </cell>
          <cell r="N168">
            <v>134</v>
          </cell>
          <cell r="O168">
            <v>7</v>
          </cell>
          <cell r="P168" t="str">
            <v>หนองตาแต้ม</v>
          </cell>
          <cell r="Q168" t="str">
            <v>ปราณบุรี</v>
          </cell>
          <cell r="R168" t="str">
            <v>ประจวบคีรีขันธ์</v>
          </cell>
        </row>
        <row r="169">
          <cell r="D169" t="str">
            <v>G68-013</v>
          </cell>
          <cell r="E169" t="str">
            <v>บุญสม</v>
          </cell>
          <cell r="F169" t="str">
            <v xml:space="preserve">มนัส </v>
          </cell>
          <cell r="G169" t="str">
            <v>พลายมีสี</v>
          </cell>
          <cell r="H169" t="str">
            <v>มนัสฟาร์ม</v>
          </cell>
          <cell r="I169" t="str">
            <v xml:space="preserve">มนัส </v>
          </cell>
          <cell r="J169" t="str">
            <v>Std Br 77180-016-004/2545(ต่ออายุ)</v>
          </cell>
          <cell r="K169" t="str">
            <v>กษ 02 22 06901 77080004 0</v>
          </cell>
          <cell r="L169">
            <v>38866</v>
          </cell>
          <cell r="M169">
            <v>39596</v>
          </cell>
          <cell r="N169">
            <v>2</v>
          </cell>
          <cell r="O169">
            <v>4</v>
          </cell>
          <cell r="P169" t="str">
            <v>ศิลาลอย</v>
          </cell>
          <cell r="Q169" t="str">
            <v>สามร้อยยอด</v>
          </cell>
          <cell r="R169" t="str">
            <v>ประจวบคีรีขันธ์</v>
          </cell>
        </row>
        <row r="170">
          <cell r="D170" t="str">
            <v>G68-014</v>
          </cell>
          <cell r="E170" t="str">
            <v>บุญสม</v>
          </cell>
          <cell r="F170" t="str">
            <v>มัยตรี</v>
          </cell>
          <cell r="G170" t="str">
            <v>ท้วนสายมา</v>
          </cell>
          <cell r="H170" t="str">
            <v>มัยตรีฟาร์ม</v>
          </cell>
          <cell r="I170" t="str">
            <v>มัยตรี</v>
          </cell>
          <cell r="J170" t="str">
            <v>Std Br 77180-046-006/2545(ต่ออายุ)</v>
          </cell>
          <cell r="K170" t="str">
            <v>กษ 02 22 06901 77080006 0</v>
          </cell>
          <cell r="L170">
            <v>38866</v>
          </cell>
          <cell r="M170">
            <v>39596</v>
          </cell>
          <cell r="N170" t="str">
            <v>80/4</v>
          </cell>
          <cell r="O170">
            <v>9</v>
          </cell>
          <cell r="P170" t="str">
            <v>ศิลาลอย</v>
          </cell>
          <cell r="Q170" t="str">
            <v>สามร้อยยอด</v>
          </cell>
          <cell r="R170" t="str">
            <v>ประจวบคีรีขันธ์</v>
          </cell>
        </row>
        <row r="171">
          <cell r="D171" t="str">
            <v>G68-015</v>
          </cell>
          <cell r="E171" t="str">
            <v>บุญสม</v>
          </cell>
          <cell r="F171" t="str">
            <v xml:space="preserve">อารี  </v>
          </cell>
          <cell r="G171" t="str">
            <v>สุขทวี</v>
          </cell>
          <cell r="H171" t="str">
            <v>อารีฟาร์ม</v>
          </cell>
          <cell r="I171" t="str">
            <v xml:space="preserve">อารี  </v>
          </cell>
          <cell r="J171" t="str">
            <v>Std Br 77180-037-005/2545(ต่ออายุ)</v>
          </cell>
          <cell r="K171" t="str">
            <v>กษ 02 22 06901 77080005 0</v>
          </cell>
          <cell r="L171">
            <v>38866</v>
          </cell>
          <cell r="M171">
            <v>39596</v>
          </cell>
          <cell r="N171" t="str">
            <v>100/7</v>
          </cell>
          <cell r="O171" t="str">
            <v>3</v>
          </cell>
          <cell r="P171" t="str">
            <v>ศิลาลอย</v>
          </cell>
          <cell r="Q171" t="str">
            <v>สามร้อยยอด</v>
          </cell>
          <cell r="R171" t="str">
            <v>ประจวบคีรีขันธ์</v>
          </cell>
        </row>
        <row r="172">
          <cell r="D172" t="str">
            <v>G68-016</v>
          </cell>
          <cell r="E172" t="str">
            <v>บุญสม</v>
          </cell>
          <cell r="F172" t="str">
            <v>บุญน้อม</v>
          </cell>
          <cell r="G172" t="str">
            <v>ปานรักษา</v>
          </cell>
          <cell r="H172" t="str">
            <v>จ.เจริญฟาร์ม</v>
          </cell>
          <cell r="I172" t="str">
            <v>จ.เจริญ</v>
          </cell>
          <cell r="J172" t="str">
            <v>Std Br 77120-068-018/2545(ต่ออายุ)</v>
          </cell>
          <cell r="K172" t="str">
            <v>กษ 02 22 06901 77060018 0</v>
          </cell>
          <cell r="L172">
            <v>38878</v>
          </cell>
          <cell r="M172">
            <v>39609</v>
          </cell>
          <cell r="N172">
            <v>1</v>
          </cell>
          <cell r="O172">
            <v>6</v>
          </cell>
          <cell r="P172" t="str">
            <v>หนองตาแต้ม</v>
          </cell>
          <cell r="Q172" t="str">
            <v>ปราณบุรี</v>
          </cell>
          <cell r="R172" t="str">
            <v>ประจวบคีรีขันธ์</v>
          </cell>
        </row>
        <row r="173">
          <cell r="D173" t="str">
            <v>G68-017</v>
          </cell>
          <cell r="E173" t="str">
            <v>บุญสม</v>
          </cell>
          <cell r="F173" t="str">
            <v>ชาติ</v>
          </cell>
          <cell r="G173" t="str">
            <v>บุญสม</v>
          </cell>
          <cell r="H173" t="str">
            <v>บุญสมฟาร์ม 2</v>
          </cell>
          <cell r="I173" t="str">
            <v>บุญสมฟาร์ม2</v>
          </cell>
          <cell r="J173" t="str">
            <v>Std Br 77180-047-120/2547</v>
          </cell>
          <cell r="K173" t="str">
            <v>กษ 02 22 06901 77080117 000</v>
          </cell>
          <cell r="L173">
            <v>38976</v>
          </cell>
          <cell r="M173">
            <v>39706</v>
          </cell>
          <cell r="N173">
            <v>128</v>
          </cell>
          <cell r="O173">
            <v>5</v>
          </cell>
          <cell r="P173" t="str">
            <v>ศิลาลอย</v>
          </cell>
          <cell r="Q173" t="str">
            <v>สามร้อยยอด</v>
          </cell>
          <cell r="R173" t="str">
            <v>ประจวบคีรีขันธ์</v>
          </cell>
        </row>
        <row r="174">
          <cell r="D174" t="str">
            <v>G69-001</v>
          </cell>
          <cell r="E174" t="str">
            <v>เพชรรัตน์</v>
          </cell>
          <cell r="F174" t="str">
            <v xml:space="preserve">เพชรรัตน์ </v>
          </cell>
          <cell r="G174" t="str">
            <v>ภู่มาลี</v>
          </cell>
          <cell r="H174" t="str">
            <v>เพชรรัตน์ฟาร์ม</v>
          </cell>
          <cell r="I174" t="str">
            <v xml:space="preserve">เพชรรัตน์ </v>
          </cell>
          <cell r="J174" t="str">
            <v>Std Br 77000-059-010/2545(ต่ออายุ)</v>
          </cell>
          <cell r="K174" t="str">
            <v>กษ 02 22 06901 77010010 0</v>
          </cell>
          <cell r="L174">
            <v>38866</v>
          </cell>
          <cell r="M174">
            <v>39596</v>
          </cell>
          <cell r="N174" t="str">
            <v>106/1</v>
          </cell>
          <cell r="O174">
            <v>3</v>
          </cell>
          <cell r="P174" t="str">
            <v>ห้วยทราย</v>
          </cell>
          <cell r="Q174" t="str">
            <v>เมือง</v>
          </cell>
          <cell r="R174" t="str">
            <v>ประจวบคีรีขันธ์</v>
          </cell>
        </row>
        <row r="175">
          <cell r="D175" t="str">
            <v>G75-001</v>
          </cell>
          <cell r="E175" t="str">
            <v>ช.สุขสมัย</v>
          </cell>
          <cell r="F175" t="str">
            <v>วิชิน</v>
          </cell>
          <cell r="G175" t="str">
            <v>สุขสมัย</v>
          </cell>
          <cell r="H175" t="str">
            <v>ช.สุขสมัยฟาร์ม</v>
          </cell>
          <cell r="I175" t="str">
            <v>ช.สุขสมัยฟาร์ม</v>
          </cell>
          <cell r="J175" t="str">
            <v>Std Br 77180-044-008/2545(ต่ออายุ)</v>
          </cell>
          <cell r="K175" t="str">
            <v>กษ 02 22 06901 77080008 000</v>
          </cell>
          <cell r="L175">
            <v>38866</v>
          </cell>
          <cell r="M175">
            <v>39596</v>
          </cell>
          <cell r="N175">
            <v>504</v>
          </cell>
          <cell r="O175">
            <v>3</v>
          </cell>
          <cell r="P175" t="str">
            <v>ไร่เก่า</v>
          </cell>
          <cell r="Q175" t="str">
            <v>สามร้อยยอด</v>
          </cell>
          <cell r="R175" t="str">
            <v>ประจวบคีรีขันธ์</v>
          </cell>
        </row>
        <row r="176">
          <cell r="D176" t="str">
            <v>H10-001</v>
          </cell>
          <cell r="E176" t="str">
            <v>เจษฎา</v>
          </cell>
          <cell r="F176" t="str">
            <v>เจษฎา</v>
          </cell>
          <cell r="G176" t="str">
            <v>อินสว่าง</v>
          </cell>
          <cell r="H176" t="str">
            <v>เจษฎา อินสว่าง</v>
          </cell>
          <cell r="I176" t="str">
            <v>เจษฎา อิ่นสว่าง</v>
          </cell>
          <cell r="J176" t="str">
            <v>Std Br 17130-059-006/2545</v>
          </cell>
          <cell r="N176">
            <v>105</v>
          </cell>
          <cell r="O176">
            <v>4</v>
          </cell>
          <cell r="P176" t="str">
            <v>ไพรนกยูง</v>
          </cell>
          <cell r="Q176" t="str">
            <v>หันคา</v>
          </cell>
          <cell r="R176" t="str">
            <v>ชัยนาท</v>
          </cell>
        </row>
        <row r="177">
          <cell r="D177" t="str">
            <v>H10-002</v>
          </cell>
          <cell r="E177" t="str">
            <v>เจษฎา</v>
          </cell>
          <cell r="F177" t="str">
            <v>ประสิทธิ์</v>
          </cell>
          <cell r="G177" t="str">
            <v>นวลแดง</v>
          </cell>
          <cell r="H177" t="str">
            <v>ฟาร์มประสิทธิ์ นวลแดง</v>
          </cell>
          <cell r="I177" t="str">
            <v>ประสิทธิ์ นวลแดง</v>
          </cell>
          <cell r="J177" t="str">
            <v>Std Br 17120-001-002/2545</v>
          </cell>
          <cell r="N177" t="str">
            <v>69</v>
          </cell>
          <cell r="O177" t="str">
            <v>5</v>
          </cell>
          <cell r="P177" t="str">
            <v>วังหมัน</v>
          </cell>
          <cell r="Q177" t="str">
            <v>วัดสิงห์</v>
          </cell>
          <cell r="R177" t="str">
            <v>ชัยนาท</v>
          </cell>
        </row>
        <row r="178">
          <cell r="D178" t="str">
            <v>H10-003</v>
          </cell>
          <cell r="E178" t="str">
            <v>เจษฎา</v>
          </cell>
          <cell r="F178" t="str">
            <v>สุเทพ</v>
          </cell>
          <cell r="G178" t="str">
            <v>บุญโต</v>
          </cell>
          <cell r="H178" t="str">
            <v>ฟาร์มนายสุเทพ บุญโต</v>
          </cell>
          <cell r="I178" t="str">
            <v>สุเทพ บุญโต</v>
          </cell>
          <cell r="J178" t="str">
            <v>Std Br 17130-029-010/2545</v>
          </cell>
          <cell r="N178" t="str">
            <v>23</v>
          </cell>
          <cell r="O178" t="str">
            <v>10</v>
          </cell>
          <cell r="P178" t="str">
            <v>หนองแซง</v>
          </cell>
          <cell r="Q178" t="str">
            <v>หันคา</v>
          </cell>
          <cell r="R178" t="str">
            <v>ชัยนาท</v>
          </cell>
        </row>
        <row r="179">
          <cell r="D179" t="str">
            <v>H10-004</v>
          </cell>
          <cell r="E179" t="str">
            <v>เจษฎา</v>
          </cell>
          <cell r="F179" t="str">
            <v>สม</v>
          </cell>
          <cell r="G179" t="str">
            <v>เปรมทอง</v>
          </cell>
          <cell r="H179" t="str">
            <v>ฟาร์มสม เปรมทอง</v>
          </cell>
          <cell r="I179" t="str">
            <v>สม เปรมทอง</v>
          </cell>
          <cell r="J179" t="str">
            <v>Std Br 17120-002-003/2545</v>
          </cell>
          <cell r="N179">
            <v>175</v>
          </cell>
          <cell r="O179">
            <v>5</v>
          </cell>
          <cell r="P179" t="str">
            <v>วังหมัน</v>
          </cell>
          <cell r="Q179" t="str">
            <v>วัดสิงห์</v>
          </cell>
          <cell r="R179" t="str">
            <v>ชัยนาท</v>
          </cell>
        </row>
        <row r="180">
          <cell r="D180" t="str">
            <v>H10-005</v>
          </cell>
          <cell r="E180" t="str">
            <v>เจษฎา</v>
          </cell>
          <cell r="F180" t="str">
            <v xml:space="preserve">วิสูตร </v>
          </cell>
          <cell r="G180" t="str">
            <v>ร่มเย็น</v>
          </cell>
          <cell r="H180" t="str">
            <v>ร่มเย็นฟาร์ม</v>
          </cell>
          <cell r="I180" t="str">
            <v>ร่มเย็นฟาร์ม</v>
          </cell>
          <cell r="J180" t="str">
            <v>Std Br 17120-014-033/2545</v>
          </cell>
          <cell r="O180" t="str">
            <v>9</v>
          </cell>
          <cell r="P180" t="str">
            <v>สะพานหิน</v>
          </cell>
          <cell r="Q180" t="str">
            <v>กิ่ง อ. หนองมะโมง</v>
          </cell>
          <cell r="R180" t="str">
            <v>ชัยนาท</v>
          </cell>
        </row>
        <row r="181">
          <cell r="D181" t="str">
            <v>H10-006</v>
          </cell>
          <cell r="E181" t="str">
            <v>เจษฎา</v>
          </cell>
          <cell r="F181" t="str">
            <v>มานพ</v>
          </cell>
          <cell r="G181" t="str">
            <v>ด้วงรักษา</v>
          </cell>
          <cell r="H181" t="str">
            <v>มานพ ด้วงรักษา</v>
          </cell>
          <cell r="I181" t="str">
            <v>มานพ ด้วงรักษา</v>
          </cell>
          <cell r="J181" t="str">
            <v>Std Br 17130-032-086/2545</v>
          </cell>
          <cell r="N181" t="str">
            <v>109</v>
          </cell>
          <cell r="O181" t="str">
            <v>17</v>
          </cell>
          <cell r="P181" t="str">
            <v>หนองแซง</v>
          </cell>
          <cell r="Q181" t="str">
            <v>หันคา</v>
          </cell>
          <cell r="R181" t="str">
            <v>ชัยนาท</v>
          </cell>
        </row>
        <row r="182">
          <cell r="D182" t="str">
            <v>H18-001</v>
          </cell>
          <cell r="E182" t="str">
            <v>ศรีพันธุ์</v>
          </cell>
          <cell r="F182" t="str">
            <v>พัชรินทร์</v>
          </cell>
          <cell r="G182" t="str">
            <v>เรืองศรี</v>
          </cell>
          <cell r="H182" t="str">
            <v>ศรีพันธุ์ฟาร์ม</v>
          </cell>
          <cell r="I182" t="str">
            <v>ศรีพันธุ์</v>
          </cell>
          <cell r="J182" t="str">
            <v>Std Br 60140-017-125/2545(ต่ออายุ)</v>
          </cell>
          <cell r="K182" t="str">
            <v>กษ 02 22 06901 60070072 000</v>
          </cell>
          <cell r="L182">
            <v>38936</v>
          </cell>
          <cell r="M182">
            <v>39666</v>
          </cell>
          <cell r="N182" t="str">
            <v>15/3</v>
          </cell>
          <cell r="O182" t="str">
            <v>5</v>
          </cell>
          <cell r="P182" t="str">
            <v>หนองโพ</v>
          </cell>
          <cell r="Q182" t="str">
            <v>ตาคลี</v>
          </cell>
          <cell r="R182" t="str">
            <v>นครสวรรค์</v>
          </cell>
        </row>
        <row r="183">
          <cell r="D183" t="str">
            <v>H20-001</v>
          </cell>
          <cell r="E183" t="str">
            <v>สมหวัง</v>
          </cell>
          <cell r="F183" t="str">
            <v xml:space="preserve">ธำรงค์ </v>
          </cell>
          <cell r="G183" t="str">
            <v>กิจสวัสดิ์</v>
          </cell>
          <cell r="H183" t="str">
            <v>สมหวังฟาร์ม</v>
          </cell>
          <cell r="I183" t="str">
            <v>สมหวังฟาร์ม</v>
          </cell>
          <cell r="J183" t="str">
            <v>Std Br 15170-029-438/2545</v>
          </cell>
          <cell r="N183" t="str">
            <v>100</v>
          </cell>
          <cell r="O183" t="str">
            <v>10</v>
          </cell>
          <cell r="P183" t="str">
            <v>บ่อทอง</v>
          </cell>
          <cell r="Q183" t="str">
            <v>หนองม่วง</v>
          </cell>
          <cell r="R183" t="str">
            <v>ลพบุรี</v>
          </cell>
        </row>
        <row r="184">
          <cell r="D184" t="str">
            <v>H20-002</v>
          </cell>
          <cell r="E184" t="str">
            <v>สมหวัง</v>
          </cell>
          <cell r="F184" t="str">
            <v>สมหวัง</v>
          </cell>
          <cell r="G184" t="str">
            <v>กิจสวัสดิ์</v>
          </cell>
          <cell r="H184" t="str">
            <v>สมหวังฟาร์ม 2</v>
          </cell>
          <cell r="I184" t="str">
            <v>สมหวังฟาร์ม2</v>
          </cell>
          <cell r="J184" t="str">
            <v>Std Br 15170-069-555/2545</v>
          </cell>
          <cell r="N184" t="str">
            <v>21</v>
          </cell>
          <cell r="O184" t="str">
            <v>1</v>
          </cell>
          <cell r="P184" t="str">
            <v>บ่อทอง</v>
          </cell>
          <cell r="Q184" t="str">
            <v>หนองม่วง</v>
          </cell>
          <cell r="R184" t="str">
            <v>ลพบุรี</v>
          </cell>
        </row>
        <row r="185">
          <cell r="D185" t="str">
            <v>H20-003</v>
          </cell>
          <cell r="E185" t="str">
            <v>สมหวัง</v>
          </cell>
          <cell r="F185" t="str">
            <v>ฉันท์</v>
          </cell>
          <cell r="G185" t="str">
            <v>กลั่นประเสริฐ</v>
          </cell>
          <cell r="H185" t="str">
            <v>กลั่นประเสริฐฟาร์ม</v>
          </cell>
          <cell r="I185" t="str">
            <v>กลั่นประเสริฐ</v>
          </cell>
          <cell r="J185" t="str">
            <v>Std Br 60140-019-008/2544(ต่ออายุ)</v>
          </cell>
          <cell r="K185" t="str">
            <v>กษ 02 22 06901 60070008 0</v>
          </cell>
          <cell r="L185">
            <v>38620</v>
          </cell>
          <cell r="M185">
            <v>39349</v>
          </cell>
          <cell r="N185" t="str">
            <v>44</v>
          </cell>
          <cell r="O185" t="str">
            <v>16</v>
          </cell>
          <cell r="P185" t="str">
            <v>ตาคลี</v>
          </cell>
          <cell r="Q185" t="str">
            <v>ตาคลี</v>
          </cell>
          <cell r="R185" t="str">
            <v>นครสวรรค์</v>
          </cell>
        </row>
        <row r="186">
          <cell r="D186" t="str">
            <v>H20-004</v>
          </cell>
          <cell r="E186" t="str">
            <v>สมหวัง</v>
          </cell>
          <cell r="F186" t="str">
            <v>ไพโรจน์</v>
          </cell>
          <cell r="G186" t="str">
            <v>ศรีไพโรจน์</v>
          </cell>
          <cell r="H186" t="str">
            <v>ฟาร์มเมืองทอง</v>
          </cell>
          <cell r="I186" t="str">
            <v>เมืองทองฟาร์ม</v>
          </cell>
          <cell r="J186" t="str">
            <v>Std Br 16110-031-026/2545</v>
          </cell>
          <cell r="K186" t="str">
            <v>กษ 02 22 06901 17060011 000</v>
          </cell>
          <cell r="L186">
            <v>38908</v>
          </cell>
          <cell r="M186">
            <v>39638</v>
          </cell>
          <cell r="N186" t="str">
            <v>17/1</v>
          </cell>
          <cell r="O186">
            <v>2</v>
          </cell>
          <cell r="P186" t="str">
            <v>ทองเอน</v>
          </cell>
          <cell r="Q186" t="str">
            <v>อินทร์บุรี</v>
          </cell>
          <cell r="R186" t="str">
            <v>สิงห์บุรี</v>
          </cell>
        </row>
        <row r="187">
          <cell r="D187" t="str">
            <v>H20-005</v>
          </cell>
          <cell r="E187" t="str">
            <v>สมหวัง</v>
          </cell>
          <cell r="F187" t="str">
            <v>สุรางค์</v>
          </cell>
          <cell r="G187" t="str">
            <v>ลิ้มคงงาม</v>
          </cell>
          <cell r="H187" t="str">
            <v>เกี๊ยะฟาร์ม</v>
          </cell>
          <cell r="I187" t="str">
            <v>เกี๊ยะ</v>
          </cell>
          <cell r="J187" t="str">
            <v>Std Br 60140-015-051/2545(ต่ออายุ)</v>
          </cell>
          <cell r="K187" t="str">
            <v>กษ 02 22 06901 60070030 0</v>
          </cell>
          <cell r="L187">
            <v>38127</v>
          </cell>
          <cell r="M187">
            <v>38856</v>
          </cell>
          <cell r="N187" t="str">
            <v>147</v>
          </cell>
          <cell r="O187" t="str">
            <v>9</v>
          </cell>
          <cell r="P187" t="str">
            <v>จันแสน</v>
          </cell>
          <cell r="Q187" t="str">
            <v>ตาคลี</v>
          </cell>
          <cell r="R187" t="str">
            <v>นครสวรรค์</v>
          </cell>
        </row>
        <row r="188">
          <cell r="D188" t="str">
            <v>H20-006</v>
          </cell>
          <cell r="E188" t="str">
            <v>สมหวัง</v>
          </cell>
          <cell r="F188" t="str">
            <v>นุกูล</v>
          </cell>
          <cell r="G188" t="str">
            <v>พรหมา</v>
          </cell>
          <cell r="H188" t="str">
            <v>นุกูลฟาร์ม</v>
          </cell>
          <cell r="I188" t="str">
            <v>นุกูล</v>
          </cell>
          <cell r="J188" t="str">
            <v>Std Br 60140-066-052/2545(ต่ออายุ)</v>
          </cell>
          <cell r="K188" t="str">
            <v>กษ 02 22 06901 60070031 000</v>
          </cell>
          <cell r="L188">
            <v>38857</v>
          </cell>
          <cell r="M188">
            <v>39587</v>
          </cell>
          <cell r="N188" t="str">
            <v>40</v>
          </cell>
          <cell r="O188" t="str">
            <v>12</v>
          </cell>
          <cell r="P188" t="str">
            <v>ช่องแค</v>
          </cell>
          <cell r="Q188" t="str">
            <v>ตาคลี</v>
          </cell>
          <cell r="R188" t="str">
            <v>นครสวรรค์</v>
          </cell>
        </row>
        <row r="189">
          <cell r="D189" t="str">
            <v>H20-007</v>
          </cell>
          <cell r="E189" t="str">
            <v>สมหวัง</v>
          </cell>
          <cell r="F189" t="str">
            <v>ปรีชา</v>
          </cell>
          <cell r="G189" t="str">
            <v>หลำแพร</v>
          </cell>
          <cell r="H189" t="str">
            <v>ปรีชาฟาร์ม</v>
          </cell>
          <cell r="I189" t="str">
            <v>ปรีชาฟาร์ม</v>
          </cell>
          <cell r="J189" t="str">
            <v>Std Br 60140-009-260/2546(ต่ออายุ)</v>
          </cell>
          <cell r="K189" t="str">
            <v>กษ 02 22 06901 60070155 0</v>
          </cell>
          <cell r="L189">
            <v>38408</v>
          </cell>
          <cell r="M189">
            <v>39137</v>
          </cell>
          <cell r="N189" t="str">
            <v>95</v>
          </cell>
          <cell r="O189" t="str">
            <v>6</v>
          </cell>
          <cell r="P189" t="str">
            <v>พรมนิมิตร</v>
          </cell>
          <cell r="Q189" t="str">
            <v>ตาคลี</v>
          </cell>
          <cell r="R189" t="str">
            <v>นครสวรรค์</v>
          </cell>
        </row>
        <row r="190">
          <cell r="D190" t="str">
            <v>H20-010</v>
          </cell>
          <cell r="E190" t="str">
            <v>สมหวัง</v>
          </cell>
          <cell r="F190" t="str">
            <v xml:space="preserve">ธำรงค์ </v>
          </cell>
          <cell r="G190" t="str">
            <v>กิจสวัสดิ์</v>
          </cell>
          <cell r="H190" t="str">
            <v>สมหวังฟาร์ม 3</v>
          </cell>
          <cell r="I190" t="str">
            <v>สมหวังฟาร์ม3</v>
          </cell>
          <cell r="J190" t="str">
            <v>Std Br 15170-087-622/2546</v>
          </cell>
          <cell r="N190" t="str">
            <v>40</v>
          </cell>
          <cell r="O190" t="str">
            <v>1</v>
          </cell>
          <cell r="P190" t="str">
            <v>ดงดินแดง</v>
          </cell>
          <cell r="Q190" t="str">
            <v>หนองม่วง</v>
          </cell>
          <cell r="R190" t="str">
            <v>ลพบุรี</v>
          </cell>
        </row>
        <row r="191">
          <cell r="D191" t="str">
            <v>H20-011</v>
          </cell>
          <cell r="E191" t="str">
            <v>สมหวัง</v>
          </cell>
          <cell r="F191" t="str">
            <v>สมหวัง</v>
          </cell>
          <cell r="G191" t="str">
            <v>กิจสวัสดิ์</v>
          </cell>
          <cell r="H191" t="str">
            <v>หจก.สมหวังการเกษตร กรุ๊ป 2004</v>
          </cell>
          <cell r="I191" t="str">
            <v>หจก.สมหวังการเกษตร กรุ๊ป 2004</v>
          </cell>
          <cell r="J191" t="str">
            <v>รอ Std Br</v>
          </cell>
          <cell r="K191" t="str">
            <v>กษ 02 22 06901 16110326 0</v>
          </cell>
          <cell r="L191">
            <v>38751</v>
          </cell>
          <cell r="M191">
            <v>39480</v>
          </cell>
          <cell r="N191" t="str">
            <v>98</v>
          </cell>
          <cell r="O191" t="str">
            <v>1</v>
          </cell>
          <cell r="P191" t="str">
            <v>ดงดินแดง</v>
          </cell>
          <cell r="Q191" t="str">
            <v>หนองม่วง</v>
          </cell>
          <cell r="R191" t="str">
            <v>ลพบุรี</v>
          </cell>
        </row>
        <row r="192">
          <cell r="D192" t="str">
            <v>H20-012</v>
          </cell>
          <cell r="E192" t="str">
            <v>สมหวัง</v>
          </cell>
          <cell r="F192" t="str">
            <v>สมหวัง</v>
          </cell>
          <cell r="G192" t="str">
            <v>กิจสวัสดิ์</v>
          </cell>
          <cell r="H192" t="str">
            <v>หจก.สมหวังการเกษตรกรุ๊ป (2004)/2</v>
          </cell>
          <cell r="I192" t="str">
            <v>หจก.สมหวังการเกษตร กรุ๊ป 2004/2</v>
          </cell>
          <cell r="J192" t="str">
            <v>รอ Std Br</v>
          </cell>
          <cell r="K192" t="str">
            <v>กษ 02 22 06901 16110338 000</v>
          </cell>
          <cell r="L192">
            <v>38967</v>
          </cell>
          <cell r="M192">
            <v>39697</v>
          </cell>
          <cell r="N192" t="str">
            <v>98</v>
          </cell>
          <cell r="O192" t="str">
            <v>1</v>
          </cell>
          <cell r="P192" t="str">
            <v>ดงดินแดง</v>
          </cell>
          <cell r="Q192" t="str">
            <v>หนองม่วง</v>
          </cell>
          <cell r="R192" t="str">
            <v>ลพบุรี</v>
          </cell>
        </row>
        <row r="193">
          <cell r="D193" t="str">
            <v>H20-013</v>
          </cell>
          <cell r="E193" t="str">
            <v>สมหวัง</v>
          </cell>
          <cell r="F193" t="str">
            <v>สมหวัง</v>
          </cell>
          <cell r="G193" t="str">
            <v>กิจสวัสดิ์</v>
          </cell>
          <cell r="H193" t="str">
            <v>หจก.สมหวังการเกษตร กรุ๊ป 2004/3</v>
          </cell>
          <cell r="I193" t="str">
            <v>หจก.สมหวังการเกษตร กรุ๊ป 2004/3</v>
          </cell>
          <cell r="J193" t="str">
            <v>รอ Std Br</v>
          </cell>
          <cell r="P193" t="str">
            <v>ดงดินแดง</v>
          </cell>
          <cell r="Q193" t="str">
            <v>หนองม่วง</v>
          </cell>
          <cell r="R193" t="str">
            <v>ลพบุรี</v>
          </cell>
        </row>
        <row r="194">
          <cell r="D194" t="str">
            <v>H20-014</v>
          </cell>
          <cell r="E194" t="str">
            <v>สมหวัง</v>
          </cell>
          <cell r="F194" t="str">
            <v>ฉันท์</v>
          </cell>
          <cell r="G194" t="str">
            <v>กลั่นประเสริฐ</v>
          </cell>
          <cell r="H194" t="str">
            <v>กลั่นประเสริฐฟาร์ม 2</v>
          </cell>
          <cell r="I194" t="str">
            <v>กลั่นประเสริฐ</v>
          </cell>
          <cell r="J194" t="str">
            <v>รอ Std Br</v>
          </cell>
          <cell r="N194" t="str">
            <v>292</v>
          </cell>
          <cell r="O194" t="str">
            <v>2</v>
          </cell>
          <cell r="P194" t="str">
            <v>เขาชายธง</v>
          </cell>
          <cell r="Q194" t="str">
            <v>ตากฟ้า</v>
          </cell>
          <cell r="R194" t="str">
            <v>นครสวรรค์</v>
          </cell>
        </row>
        <row r="195">
          <cell r="D195" t="str">
            <v>H21-001</v>
          </cell>
          <cell r="E195" t="str">
            <v>พงษ์ไพบูลย์</v>
          </cell>
          <cell r="F195" t="str">
            <v xml:space="preserve">พงษ์พจน์ </v>
          </cell>
          <cell r="G195" t="str">
            <v>ชนะชัยไพบูลย์</v>
          </cell>
          <cell r="H195" t="str">
            <v>พงษ์ไพบูลย์ฟาร์ม1</v>
          </cell>
          <cell r="I195" t="str">
            <v>พงษ์ไพบูลย์1</v>
          </cell>
          <cell r="J195" t="str">
            <v>Std Br 60220-003-066/2545</v>
          </cell>
          <cell r="N195" t="str">
            <v>999</v>
          </cell>
          <cell r="O195" t="str">
            <v>5</v>
          </cell>
          <cell r="P195" t="str">
            <v>โคกเดื่อ</v>
          </cell>
          <cell r="Q195" t="str">
            <v>ไพสาลี</v>
          </cell>
          <cell r="R195" t="str">
            <v>นครสวรรค์</v>
          </cell>
        </row>
        <row r="196">
          <cell r="D196" t="str">
            <v>H21-002</v>
          </cell>
          <cell r="E196" t="str">
            <v>พงษ์ไพบูลย์</v>
          </cell>
          <cell r="F196" t="str">
            <v xml:space="preserve">พงษ์พจน์ </v>
          </cell>
          <cell r="G196" t="str">
            <v>ชนะชัยไพบูลย์</v>
          </cell>
          <cell r="H196" t="str">
            <v>พงษ์ไพบูลย์ฟาร์ม2</v>
          </cell>
          <cell r="I196" t="str">
            <v>พงษ์ไพบูลย์2</v>
          </cell>
          <cell r="J196" t="str">
            <v>Std Br 15170-086-616/2546</v>
          </cell>
          <cell r="N196">
            <v>1</v>
          </cell>
          <cell r="O196">
            <v>5</v>
          </cell>
          <cell r="P196" t="str">
            <v>ดงดินแดง</v>
          </cell>
          <cell r="Q196" t="str">
            <v>หนองม่วง</v>
          </cell>
          <cell r="R196" t="str">
            <v>ลพบุรี</v>
          </cell>
        </row>
        <row r="197">
          <cell r="D197" t="str">
            <v>H21-015</v>
          </cell>
          <cell r="E197" t="str">
            <v>พงษ์ไพบูลย์</v>
          </cell>
          <cell r="F197" t="str">
            <v>พยุงศักดิ์</v>
          </cell>
          <cell r="G197" t="str">
            <v>จุ้ยด้วง</v>
          </cell>
          <cell r="H197" t="str">
            <v>พยุงศักดิ์ฟาร์ม</v>
          </cell>
          <cell r="I197" t="str">
            <v>พยุงศักดิ์ฟาร์ม</v>
          </cell>
          <cell r="J197" t="str">
            <v>Std Br 60160-025-149/2545</v>
          </cell>
          <cell r="N197" t="str">
            <v>118/2</v>
          </cell>
          <cell r="O197">
            <v>3</v>
          </cell>
          <cell r="P197" t="str">
            <v>ทำนบ</v>
          </cell>
          <cell r="Q197" t="str">
            <v>ท่าตะโก</v>
          </cell>
          <cell r="R197" t="str">
            <v>นครสวรรค์</v>
          </cell>
        </row>
        <row r="198">
          <cell r="D198" t="str">
            <v>H29-001</v>
          </cell>
          <cell r="E198" t="str">
            <v>ส.สุภาวรรณ</v>
          </cell>
          <cell r="F198" t="str">
            <v>สุภาวรรณ 1</v>
          </cell>
          <cell r="G198" t="str">
            <v>พวงดี</v>
          </cell>
          <cell r="H198" t="str">
            <v>ส.สุภาวรรณฟาร์ม</v>
          </cell>
          <cell r="I198" t="str">
            <v>สุภาวรรณ 1</v>
          </cell>
          <cell r="J198" t="str">
            <v>Std Br 60140-032-009/2544(ต่ออายุ)</v>
          </cell>
          <cell r="K198" t="str">
            <v>กษ 02 22 06901 60070009 0</v>
          </cell>
          <cell r="L198">
            <v>38620</v>
          </cell>
          <cell r="M198">
            <v>39349</v>
          </cell>
          <cell r="N198" t="str">
            <v>14</v>
          </cell>
          <cell r="O198" t="str">
            <v>5</v>
          </cell>
          <cell r="P198" t="str">
            <v>หนองโพ</v>
          </cell>
          <cell r="Q198" t="str">
            <v>ตาคลี</v>
          </cell>
          <cell r="R198" t="str">
            <v>นครสวรรค์</v>
          </cell>
        </row>
        <row r="199">
          <cell r="D199" t="str">
            <v>H29-002</v>
          </cell>
          <cell r="E199" t="str">
            <v>ส.สุภาวรรณ</v>
          </cell>
          <cell r="F199" t="str">
            <v>สุภาวรรณ 2</v>
          </cell>
          <cell r="G199" t="str">
            <v>พวงดี</v>
          </cell>
          <cell r="H199" t="str">
            <v>พวงดีฟาร์ม</v>
          </cell>
          <cell r="I199" t="str">
            <v>พวงดีฟาร์ม</v>
          </cell>
          <cell r="J199" t="str">
            <v>Std Br 60190-032-198/2545(ต่ออายุ)</v>
          </cell>
          <cell r="K199" t="str">
            <v>กษ 02 22 06901 60120115 000</v>
          </cell>
          <cell r="L199">
            <v>39062</v>
          </cell>
          <cell r="M199">
            <v>39762</v>
          </cell>
          <cell r="N199" t="str">
            <v>69</v>
          </cell>
          <cell r="O199" t="str">
            <v>7</v>
          </cell>
          <cell r="P199" t="str">
            <v>สุขสำราญ</v>
          </cell>
          <cell r="Q199" t="str">
            <v>ตากฟ้า</v>
          </cell>
          <cell r="R199" t="str">
            <v>นครสวรรค์</v>
          </cell>
        </row>
        <row r="200">
          <cell r="D200" t="str">
            <v>H29-003</v>
          </cell>
          <cell r="E200" t="str">
            <v>ส.สุภาวรรณ</v>
          </cell>
          <cell r="F200" t="str">
            <v>บุญส่ง</v>
          </cell>
          <cell r="G200" t="str">
            <v>ภูเขียว</v>
          </cell>
          <cell r="H200" t="str">
            <v>บุญส่งฟาร์ม</v>
          </cell>
          <cell r="I200" t="str">
            <v>บุญส่ง</v>
          </cell>
          <cell r="J200" t="str">
            <v>Std Br 60190-006-093/2545(ต่อายุ)</v>
          </cell>
          <cell r="K200" t="str">
            <v>กษ 02 22 06901 60120057 000</v>
          </cell>
          <cell r="L200">
            <v>38908</v>
          </cell>
          <cell r="M200">
            <v>39638</v>
          </cell>
          <cell r="N200" t="str">
            <v>126</v>
          </cell>
          <cell r="O200" t="str">
            <v>7</v>
          </cell>
          <cell r="P200" t="str">
            <v>ตากฟ้า</v>
          </cell>
          <cell r="Q200" t="str">
            <v>ตากฟ้า</v>
          </cell>
          <cell r="R200" t="str">
            <v>นครสวรรค์</v>
          </cell>
        </row>
        <row r="201">
          <cell r="D201" t="str">
            <v>H29-006</v>
          </cell>
          <cell r="E201" t="str">
            <v>ส.สุภาวรรณ</v>
          </cell>
          <cell r="F201" t="str">
            <v>ประสิทธิ์</v>
          </cell>
          <cell r="G201" t="str">
            <v>ปันสุรินทร์</v>
          </cell>
          <cell r="H201" t="str">
            <v>ประสิทธิ์ฟาร์ม</v>
          </cell>
          <cell r="I201" t="str">
            <v>ประสิทธิ์</v>
          </cell>
          <cell r="J201" t="str">
            <v>Std Br 17110-005-031/2545</v>
          </cell>
          <cell r="K201" t="str">
            <v>กษ 02 22 06901 18020020 0</v>
          </cell>
          <cell r="L201">
            <v>38155</v>
          </cell>
          <cell r="M201">
            <v>38884</v>
          </cell>
          <cell r="N201" t="str">
            <v>176</v>
          </cell>
          <cell r="O201">
            <v>3</v>
          </cell>
          <cell r="P201" t="str">
            <v>วัดโคก</v>
          </cell>
          <cell r="Q201" t="str">
            <v>มโนรม</v>
          </cell>
          <cell r="R201" t="str">
            <v>ชัยนาท</v>
          </cell>
        </row>
        <row r="202">
          <cell r="D202" t="str">
            <v>H29-007</v>
          </cell>
          <cell r="E202" t="str">
            <v>ส.สุภาวรรณ</v>
          </cell>
          <cell r="F202" t="str">
            <v>ชูพงษ์</v>
          </cell>
          <cell r="G202" t="str">
            <v>มูลโพธิ์</v>
          </cell>
          <cell r="H202" t="str">
            <v>ภัทรพงษ์ฟาร์ม</v>
          </cell>
          <cell r="I202" t="str">
            <v>ภัทรพงษ์ฟาร์ม</v>
          </cell>
          <cell r="J202" t="str">
            <v>Std Br 60130-035-258/2546</v>
          </cell>
          <cell r="N202" t="str">
            <v>11/4</v>
          </cell>
          <cell r="O202" t="str">
            <v>4</v>
          </cell>
          <cell r="P202" t="str">
            <v>ท่าน้ำอ้อย</v>
          </cell>
          <cell r="Q202" t="str">
            <v>พยุหคีรี</v>
          </cell>
          <cell r="R202" t="str">
            <v>นครสวรรค์</v>
          </cell>
        </row>
        <row r="203">
          <cell r="D203" t="str">
            <v>H29-008</v>
          </cell>
          <cell r="E203" t="str">
            <v>ส.สุภาวรรณ</v>
          </cell>
          <cell r="F203" t="str">
            <v>อรปรียา</v>
          </cell>
          <cell r="G203" t="str">
            <v>ยิ้มสำราญ</v>
          </cell>
          <cell r="H203" t="str">
            <v>อรปรียาฟาร์ม</v>
          </cell>
          <cell r="I203" t="str">
            <v>อรปรียา</v>
          </cell>
          <cell r="J203" t="str">
            <v>Std Br 60140-086-259/2546</v>
          </cell>
          <cell r="N203" t="str">
            <v>72/2</v>
          </cell>
          <cell r="O203" t="str">
            <v>4</v>
          </cell>
          <cell r="P203" t="str">
            <v>หัวหวาย</v>
          </cell>
          <cell r="Q203" t="str">
            <v>ตาคลี</v>
          </cell>
          <cell r="R203" t="str">
            <v>นครสวรรค์</v>
          </cell>
        </row>
        <row r="204">
          <cell r="D204" t="str">
            <v>H29-010</v>
          </cell>
          <cell r="E204" t="str">
            <v>ส.สุภาวรรณ</v>
          </cell>
          <cell r="F204" t="str">
            <v>ทวีสิน</v>
          </cell>
          <cell r="G204" t="str">
            <v>เลิศบารมี</v>
          </cell>
          <cell r="H204" t="str">
            <v>เลิศบารมีฟาร์ม</v>
          </cell>
          <cell r="I204" t="str">
            <v>เลิศบารมีฟาร์ม</v>
          </cell>
          <cell r="J204" t="str">
            <v>Std Br 60160-023-103/2545(ต่ออายุ)</v>
          </cell>
          <cell r="N204" t="str">
            <v>13</v>
          </cell>
          <cell r="O204" t="str">
            <v>1</v>
          </cell>
          <cell r="P204" t="str">
            <v>วังใหญ่</v>
          </cell>
          <cell r="Q204" t="str">
            <v>ท่าตะโก</v>
          </cell>
          <cell r="R204" t="str">
            <v>นครสวรรค์</v>
          </cell>
        </row>
        <row r="205">
          <cell r="D205" t="str">
            <v>H29-011</v>
          </cell>
          <cell r="E205" t="str">
            <v>ส.สุภาวรรณ</v>
          </cell>
          <cell r="F205" t="str">
            <v>พงษ์พัฒน์</v>
          </cell>
          <cell r="G205" t="str">
            <v>ดวงตาทิพย์</v>
          </cell>
          <cell r="H205" t="str">
            <v>วิจิตรฟาร์ม</v>
          </cell>
          <cell r="I205" t="str">
            <v>วิจิตรฟาร์ม</v>
          </cell>
          <cell r="J205" t="str">
            <v>Std Br 60160-003-147/2545(ต่ออายุ)</v>
          </cell>
          <cell r="N205" t="str">
            <v>8/4</v>
          </cell>
          <cell r="O205" t="str">
            <v>4</v>
          </cell>
          <cell r="P205" t="str">
            <v>สายลำโพง</v>
          </cell>
          <cell r="Q205" t="str">
            <v>ท่าตะโก</v>
          </cell>
          <cell r="R205" t="str">
            <v>นครสวรรค์</v>
          </cell>
        </row>
        <row r="206">
          <cell r="D206" t="str">
            <v>H31-002</v>
          </cell>
          <cell r="E206" t="str">
            <v>วานิช</v>
          </cell>
          <cell r="F206" t="str">
            <v>จักริช</v>
          </cell>
          <cell r="G206" t="str">
            <v>กรมกอง</v>
          </cell>
          <cell r="H206" t="str">
            <v>จักรวาล</v>
          </cell>
          <cell r="I206" t="str">
            <v>จักรวาล</v>
          </cell>
          <cell r="J206" t="str">
            <v>Std Br 17120-019-053/2545</v>
          </cell>
          <cell r="N206" t="str">
            <v>9</v>
          </cell>
          <cell r="O206" t="str">
            <v>4</v>
          </cell>
          <cell r="P206" t="str">
            <v>หนองมะโมง</v>
          </cell>
          <cell r="Q206" t="str">
            <v>กิ่ง อ. หนองมะโมง</v>
          </cell>
          <cell r="R206" t="str">
            <v>ชัยนาท</v>
          </cell>
        </row>
        <row r="207">
          <cell r="D207" t="str">
            <v>H31-003</v>
          </cell>
          <cell r="E207" t="str">
            <v>วานิช</v>
          </cell>
          <cell r="F207" t="str">
            <v xml:space="preserve">สุทัศน์  </v>
          </cell>
          <cell r="G207" t="str">
            <v>วงษ์วานิช</v>
          </cell>
          <cell r="H207" t="str">
            <v>วานิช 2</v>
          </cell>
          <cell r="I207" t="str">
            <v>วานิช  2</v>
          </cell>
          <cell r="J207" t="str">
            <v>Std Br 17120-029-114/2546</v>
          </cell>
          <cell r="K207" t="str">
            <v>กษ 02 22 06901 18070057 0</v>
          </cell>
          <cell r="L207">
            <v>38453</v>
          </cell>
          <cell r="M207">
            <v>39182</v>
          </cell>
          <cell r="N207">
            <v>125</v>
          </cell>
          <cell r="O207">
            <v>4</v>
          </cell>
          <cell r="P207" t="str">
            <v>สะพานหิน</v>
          </cell>
          <cell r="Q207" t="str">
            <v>วัดสิงห์</v>
          </cell>
          <cell r="R207" t="str">
            <v>ชัยนาท</v>
          </cell>
        </row>
        <row r="208">
          <cell r="D208" t="str">
            <v>H31-004</v>
          </cell>
          <cell r="E208" t="str">
            <v>วานิช</v>
          </cell>
          <cell r="F208" t="str">
            <v>ประสิทธิ์</v>
          </cell>
          <cell r="G208" t="str">
            <v>สุตตสันต์</v>
          </cell>
          <cell r="H208" t="str">
            <v>ประสิทธิ์ฟาร์ม</v>
          </cell>
          <cell r="I208" t="str">
            <v>ประสิทธิ์ฟาร์ม</v>
          </cell>
          <cell r="J208" t="str">
            <v>Std Br 17120-013-032/2545</v>
          </cell>
          <cell r="N208" t="str">
            <v>60</v>
          </cell>
          <cell r="O208">
            <v>5</v>
          </cell>
          <cell r="P208" t="str">
            <v>สะพานหิน</v>
          </cell>
          <cell r="Q208" t="str">
            <v>หนองมะโมง</v>
          </cell>
          <cell r="R208" t="str">
            <v>ชัยนาท</v>
          </cell>
        </row>
        <row r="209">
          <cell r="D209" t="str">
            <v>H31-005</v>
          </cell>
          <cell r="E209" t="str">
            <v>วานิช</v>
          </cell>
          <cell r="F209" t="str">
            <v>นเรศ</v>
          </cell>
          <cell r="G209" t="str">
            <v>แสงรัศมี</v>
          </cell>
          <cell r="H209" t="str">
            <v>แสงรัศมีฟาร์ม</v>
          </cell>
          <cell r="I209" t="str">
            <v>แสงรัศมีฟาร์ม</v>
          </cell>
          <cell r="J209" t="str">
            <v>รอ Std Br</v>
          </cell>
          <cell r="K209" t="str">
            <v>กษ 02 22 06901 18070084 0</v>
          </cell>
          <cell r="L209">
            <v>38728</v>
          </cell>
          <cell r="M209">
            <v>39457</v>
          </cell>
          <cell r="N209">
            <v>48</v>
          </cell>
          <cell r="O209">
            <v>9</v>
          </cell>
          <cell r="P209" t="str">
            <v>สะพานหิน</v>
          </cell>
          <cell r="Q209" t="str">
            <v>กิ่ง อ. หนองมะโมง</v>
          </cell>
          <cell r="R209" t="str">
            <v>ชัยนาท</v>
          </cell>
        </row>
        <row r="210">
          <cell r="D210" t="str">
            <v>H32-001</v>
          </cell>
          <cell r="E210" t="str">
            <v>บัญดิฒ</v>
          </cell>
          <cell r="F210" t="str">
            <v>ทนงศักดิ์</v>
          </cell>
          <cell r="G210" t="str">
            <v>ดอนเวียงจันทร์</v>
          </cell>
          <cell r="H210" t="str">
            <v>บัญดิฒฟาร์ม</v>
          </cell>
          <cell r="I210" t="str">
            <v>บัญดิฒ</v>
          </cell>
          <cell r="J210" t="str">
            <v>Std Br 60190-027-249/2545(ต่ออายุ)</v>
          </cell>
          <cell r="K210" t="str">
            <v>กษ 02 22 06901 60120146 0</v>
          </cell>
          <cell r="L210">
            <v>38344</v>
          </cell>
          <cell r="M210">
            <v>39073</v>
          </cell>
          <cell r="N210" t="str">
            <v>212</v>
          </cell>
          <cell r="O210" t="str">
            <v>8</v>
          </cell>
          <cell r="P210" t="str">
            <v>อุดมธัญญา</v>
          </cell>
          <cell r="Q210" t="str">
            <v>ตากฟ้า</v>
          </cell>
          <cell r="R210" t="str">
            <v>นครสวรรค์</v>
          </cell>
        </row>
        <row r="211">
          <cell r="D211" t="str">
            <v>H33-001</v>
          </cell>
          <cell r="E211" t="str">
            <v>สมใจนึกฟาร์ม</v>
          </cell>
          <cell r="F211" t="str">
            <v>ชยุตพงศ์</v>
          </cell>
          <cell r="G211" t="str">
            <v>พวงทอง</v>
          </cell>
          <cell r="H211" t="str">
            <v>พยับฟาร์ม</v>
          </cell>
          <cell r="I211" t="str">
            <v>สมใจนึกฟาร์ม</v>
          </cell>
          <cell r="J211" t="str">
            <v>Std Br 17130-070-030/2545</v>
          </cell>
          <cell r="N211" t="str">
            <v>33</v>
          </cell>
          <cell r="O211" t="str">
            <v>11</v>
          </cell>
          <cell r="P211" t="str">
            <v>วังไก่เถื่อน</v>
          </cell>
          <cell r="Q211" t="str">
            <v>หันคา</v>
          </cell>
          <cell r="R211" t="str">
            <v>ชัยนาท</v>
          </cell>
        </row>
        <row r="212">
          <cell r="D212" t="str">
            <v>H34-001</v>
          </cell>
          <cell r="E212" t="str">
            <v>สุชิน</v>
          </cell>
          <cell r="F212" t="str">
            <v>สุชิน</v>
          </cell>
          <cell r="G212" t="str">
            <v>เดชะ</v>
          </cell>
          <cell r="H212" t="str">
            <v>สุชินฟาร์ม</v>
          </cell>
          <cell r="I212" t="str">
            <v>สุชินฟาร์ม</v>
          </cell>
          <cell r="J212" t="str">
            <v>Std Br 60160-007-050/2545(ต่ออายุ)</v>
          </cell>
          <cell r="N212" t="str">
            <v>66/7</v>
          </cell>
          <cell r="O212" t="str">
            <v>11</v>
          </cell>
          <cell r="P212" t="str">
            <v>สายลำโพง</v>
          </cell>
          <cell r="Q212" t="str">
            <v>ท่าตะโก</v>
          </cell>
          <cell r="R212" t="str">
            <v>นครสวรรค์</v>
          </cell>
        </row>
        <row r="213">
          <cell r="D213" t="str">
            <v>I15-001</v>
          </cell>
          <cell r="E213" t="str">
            <v>สุรวิชญ์</v>
          </cell>
          <cell r="F213" t="str">
            <v>สุรวิชญ์</v>
          </cell>
          <cell r="G213" t="str">
            <v>มหามาตย์</v>
          </cell>
          <cell r="H213" t="str">
            <v>สุรวิชญ์</v>
          </cell>
          <cell r="I213" t="str">
            <v>สุรวิชญ์</v>
          </cell>
          <cell r="J213" t="str">
            <v>Std Br 31210-026-119/2546</v>
          </cell>
          <cell r="N213">
            <v>115</v>
          </cell>
          <cell r="O213">
            <v>6</v>
          </cell>
          <cell r="P213" t="str">
            <v>โคกสูง</v>
          </cell>
          <cell r="Q213" t="str">
            <v>หนองกี่</v>
          </cell>
          <cell r="R213" t="str">
            <v>บุรีรัมย์</v>
          </cell>
        </row>
        <row r="214">
          <cell r="D214" t="str">
            <v>I19-005</v>
          </cell>
          <cell r="E214" t="str">
            <v>วีณา</v>
          </cell>
          <cell r="F214" t="str">
            <v xml:space="preserve">กิมจู  </v>
          </cell>
          <cell r="G214" t="str">
            <v>ตั้นวิเศษ</v>
          </cell>
          <cell r="H214" t="str">
            <v>กิมจูฟาร์ม</v>
          </cell>
          <cell r="I214" t="str">
            <v xml:space="preserve">กิมจู  </v>
          </cell>
          <cell r="J214" t="str">
            <v>Std Br 20190-085-364/2545(ต่ออายุ)</v>
          </cell>
          <cell r="K214" t="str">
            <v>กษ 02 22 06901 20030327 000</v>
          </cell>
          <cell r="L214">
            <v>38972</v>
          </cell>
          <cell r="M214">
            <v>39702</v>
          </cell>
          <cell r="N214" t="str">
            <v>113</v>
          </cell>
          <cell r="O214" t="str">
            <v>2</v>
          </cell>
          <cell r="P214" t="str">
            <v>เขาซก</v>
          </cell>
          <cell r="Q214" t="str">
            <v>หนองใหญ่</v>
          </cell>
          <cell r="R214" t="str">
            <v>ชลบุรี</v>
          </cell>
        </row>
        <row r="215">
          <cell r="D215" t="str">
            <v>I19-006</v>
          </cell>
          <cell r="E215" t="str">
            <v>วีณา</v>
          </cell>
          <cell r="F215" t="str">
            <v xml:space="preserve">อำนาจ  </v>
          </cell>
          <cell r="G215" t="str">
            <v>พูลขำ</v>
          </cell>
          <cell r="H215" t="str">
            <v>อำนาจฟาร์ม</v>
          </cell>
          <cell r="I215" t="str">
            <v xml:space="preserve">อำนาจ  </v>
          </cell>
          <cell r="J215" t="str">
            <v>Std Br 20270-268-699/2545(ต่ออายุ)</v>
          </cell>
          <cell r="K215" t="str">
            <v>กษ 02 22 06901 20100635 0</v>
          </cell>
          <cell r="L215">
            <v>38327</v>
          </cell>
          <cell r="M215">
            <v>39056</v>
          </cell>
          <cell r="N215" t="str">
            <v>163</v>
          </cell>
          <cell r="O215">
            <v>7</v>
          </cell>
          <cell r="P215" t="str">
            <v>ธาตุทอง</v>
          </cell>
          <cell r="Q215" t="str">
            <v>บ่อทอง</v>
          </cell>
          <cell r="R215" t="str">
            <v>ชลบุรี</v>
          </cell>
        </row>
        <row r="216">
          <cell r="D216" t="str">
            <v>I19-010</v>
          </cell>
          <cell r="E216" t="str">
            <v>วีณา</v>
          </cell>
          <cell r="F216" t="str">
            <v>วิโรจน์</v>
          </cell>
          <cell r="G216" t="str">
            <v>รัตนศรีสอางค์</v>
          </cell>
          <cell r="H216" t="str">
            <v>สายหยุดฟาร์ม</v>
          </cell>
          <cell r="I216" t="str">
            <v>สายหยุด</v>
          </cell>
          <cell r="J216" t="str">
            <v>Std Br 20170-158-635/2545(ต่ออายุ)</v>
          </cell>
          <cell r="N216" t="str">
            <v>35</v>
          </cell>
          <cell r="O216">
            <v>1</v>
          </cell>
          <cell r="P216" t="str">
            <v>หนองไผ่แก้ว</v>
          </cell>
          <cell r="Q216" t="str">
            <v>บ้านบึง</v>
          </cell>
          <cell r="R216" t="str">
            <v>ชลบุรี</v>
          </cell>
        </row>
        <row r="217">
          <cell r="D217" t="str">
            <v>I19-011</v>
          </cell>
          <cell r="E217" t="str">
            <v>วีณา</v>
          </cell>
          <cell r="F217" t="str">
            <v>บุญสม</v>
          </cell>
          <cell r="G217" t="str">
            <v>แซ่เตียว</v>
          </cell>
          <cell r="H217" t="str">
            <v>อู๋ฟาร์ม</v>
          </cell>
          <cell r="I217" t="str">
            <v>อู๋ฟาร์ม</v>
          </cell>
          <cell r="J217" t="str">
            <v>Std Br 20190-066-846/2545</v>
          </cell>
          <cell r="K217" t="str">
            <v>กษ 02 22 06901 20030779 000</v>
          </cell>
          <cell r="L217">
            <v>38961</v>
          </cell>
          <cell r="M217">
            <v>39691</v>
          </cell>
          <cell r="N217" t="str">
            <v>725/2</v>
          </cell>
          <cell r="O217" t="str">
            <v>5</v>
          </cell>
          <cell r="P217" t="str">
            <v>หนองใหญ่</v>
          </cell>
          <cell r="Q217" t="str">
            <v>หนองใหญ่</v>
          </cell>
          <cell r="R217" t="str">
            <v>ชลบุรี</v>
          </cell>
        </row>
        <row r="218">
          <cell r="D218" t="str">
            <v>I19-013</v>
          </cell>
          <cell r="E218" t="str">
            <v>วีณา</v>
          </cell>
          <cell r="F218" t="str">
            <v>วีณา</v>
          </cell>
          <cell r="G218" t="str">
            <v>รัตนศรีสอางค์</v>
          </cell>
          <cell r="H218" t="str">
            <v>วีณาฟาร์ม</v>
          </cell>
          <cell r="I218" t="str">
            <v>วีณาฟาร์ม</v>
          </cell>
          <cell r="J218" t="str">
            <v>Std Br 20190-082-462/2545(ต่ออายุ)</v>
          </cell>
          <cell r="K218" t="str">
            <v>กษ 02 22 06901 20030410 0</v>
          </cell>
          <cell r="L218">
            <v>38838</v>
          </cell>
          <cell r="M218">
            <v>39568</v>
          </cell>
          <cell r="N218" t="str">
            <v>35</v>
          </cell>
          <cell r="O218" t="str">
            <v>5</v>
          </cell>
          <cell r="P218" t="str">
            <v>หนองเสือช้าง</v>
          </cell>
          <cell r="Q218" t="str">
            <v>หนองใหญ่</v>
          </cell>
          <cell r="R218" t="str">
            <v>ชลบุรี</v>
          </cell>
        </row>
        <row r="219">
          <cell r="D219" t="str">
            <v>I19-014</v>
          </cell>
          <cell r="E219" t="str">
            <v>วีณา</v>
          </cell>
          <cell r="F219" t="str">
            <v>วิโรจน์</v>
          </cell>
          <cell r="G219" t="str">
            <v>รัตนศรีสอางค์</v>
          </cell>
          <cell r="H219" t="str">
            <v>เนี้ยวฟาร์ม</v>
          </cell>
          <cell r="I219" t="str">
            <v>เนี้ยวฟาร์ม</v>
          </cell>
          <cell r="J219" t="str">
            <v>รอ Std Br</v>
          </cell>
          <cell r="K219" t="str">
            <v>กษ 02 22 06901 20030974 0</v>
          </cell>
          <cell r="L219">
            <v>38796</v>
          </cell>
          <cell r="M219">
            <v>39526</v>
          </cell>
          <cell r="N219" t="str">
            <v>757</v>
          </cell>
          <cell r="O219" t="str">
            <v>2</v>
          </cell>
          <cell r="P219" t="str">
            <v>หนองใหญ่</v>
          </cell>
          <cell r="Q219" t="str">
            <v>หนองใหญ่</v>
          </cell>
          <cell r="R219" t="str">
            <v>ชลบุรี</v>
          </cell>
        </row>
        <row r="220">
          <cell r="D220" t="str">
            <v>I19-015</v>
          </cell>
          <cell r="E220" t="str">
            <v>วีณา</v>
          </cell>
          <cell r="F220" t="str">
            <v>วีณา</v>
          </cell>
          <cell r="G220" t="str">
            <v>รัตนศรีสอางค์</v>
          </cell>
          <cell r="H220" t="str">
            <v>บึงตาต้าฟาร์ม</v>
          </cell>
          <cell r="I220" t="str">
            <v>บึงตาต้าฟาร์ม</v>
          </cell>
          <cell r="J220" t="str">
            <v>รอ Std Br</v>
          </cell>
          <cell r="K220" t="str">
            <v>กษ 02 22 06901 21060183 0</v>
          </cell>
          <cell r="L220">
            <v>38430</v>
          </cell>
          <cell r="M220">
            <v>39159</v>
          </cell>
          <cell r="N220" t="str">
            <v>121</v>
          </cell>
          <cell r="O220" t="str">
            <v>2</v>
          </cell>
          <cell r="P220" t="str">
            <v>หนองไร่</v>
          </cell>
          <cell r="Q220" t="str">
            <v>ปลวกแดง</v>
          </cell>
          <cell r="R220" t="str">
            <v>ระยอง</v>
          </cell>
        </row>
        <row r="221">
          <cell r="D221" t="str">
            <v>I38-001</v>
          </cell>
          <cell r="E221" t="str">
            <v>นิตยา</v>
          </cell>
          <cell r="F221" t="str">
            <v>บุญนาค</v>
          </cell>
          <cell r="G221" t="str">
            <v>แก่นสาร</v>
          </cell>
          <cell r="H221" t="str">
            <v>นิตยาฟาร์ม</v>
          </cell>
          <cell r="I221" t="str">
            <v>นิตยา</v>
          </cell>
          <cell r="J221" t="str">
            <v>Std Br 18000-002-006/2544(ต่ออายุ)</v>
          </cell>
          <cell r="N221">
            <v>18</v>
          </cell>
          <cell r="O221">
            <v>7</v>
          </cell>
          <cell r="P221" t="str">
            <v>โคกสว่าง</v>
          </cell>
          <cell r="Q221" t="str">
            <v>เมือง</v>
          </cell>
          <cell r="R221" t="str">
            <v>สระบุรี</v>
          </cell>
        </row>
        <row r="222">
          <cell r="D222" t="str">
            <v>I42-001</v>
          </cell>
          <cell r="E222" t="str">
            <v>สมนึกฟาร์ม</v>
          </cell>
          <cell r="F222" t="str">
            <v>สมนึก</v>
          </cell>
          <cell r="G222" t="str">
            <v>สว่างใจ</v>
          </cell>
          <cell r="H222" t="str">
            <v>สมนึกฟาร์ม</v>
          </cell>
          <cell r="I222" t="str">
            <v>สมนึกฟาร์ม</v>
          </cell>
          <cell r="J222" t="str">
            <v>Std Br 67170-013-227/2545</v>
          </cell>
          <cell r="N222">
            <v>160</v>
          </cell>
          <cell r="O222">
            <v>3</v>
          </cell>
          <cell r="P222" t="str">
            <v>โคกสะอาด</v>
          </cell>
          <cell r="Q222" t="str">
            <v>ศรีเทพ</v>
          </cell>
          <cell r="R222" t="str">
            <v>เพชรบูรณ์</v>
          </cell>
        </row>
        <row r="223">
          <cell r="D223" t="str">
            <v>I43-002</v>
          </cell>
          <cell r="E223" t="str">
            <v>ชูวิทย์</v>
          </cell>
          <cell r="F223" t="str">
            <v>วีระชัย</v>
          </cell>
          <cell r="G223" t="str">
            <v>จึงธนสมบุรณ์</v>
          </cell>
          <cell r="H223" t="str">
            <v>สันติฟาร์ม</v>
          </cell>
          <cell r="I223" t="str">
            <v>สันติ</v>
          </cell>
          <cell r="J223" t="str">
            <v>Std Br 31170-003-131/2545</v>
          </cell>
          <cell r="K223" t="str">
            <v>กษ 02 22 06901 31060131 000</v>
          </cell>
          <cell r="L223">
            <v>38889</v>
          </cell>
          <cell r="M223">
            <v>39619</v>
          </cell>
          <cell r="N223" t="str">
            <v>258</v>
          </cell>
          <cell r="O223" t="str">
            <v>10</v>
          </cell>
          <cell r="P223" t="str">
            <v>สำโรงใหม่</v>
          </cell>
          <cell r="Q223" t="str">
            <v>ละหานทราย</v>
          </cell>
          <cell r="R223" t="str">
            <v>บุรีรัมย์</v>
          </cell>
        </row>
        <row r="224">
          <cell r="D224" t="str">
            <v>I43-004</v>
          </cell>
          <cell r="E224" t="str">
            <v>ชูวิทย์</v>
          </cell>
          <cell r="F224" t="str">
            <v>ประดับ</v>
          </cell>
          <cell r="G224" t="str">
            <v xml:space="preserve"> เขียวแก่</v>
          </cell>
          <cell r="H224" t="str">
            <v>ประดับฟาร์ม</v>
          </cell>
          <cell r="I224" t="str">
            <v>ประดับ</v>
          </cell>
          <cell r="J224" t="str">
            <v>Std Br 31170-020-121/2545</v>
          </cell>
          <cell r="K224" t="str">
            <v>กษ 02 22 06901 31060121 000</v>
          </cell>
          <cell r="L224">
            <v>38919</v>
          </cell>
          <cell r="M224">
            <v>39649</v>
          </cell>
          <cell r="N224" t="str">
            <v>242</v>
          </cell>
          <cell r="O224" t="str">
            <v>9</v>
          </cell>
          <cell r="P224" t="str">
            <v>ละหานทราย</v>
          </cell>
          <cell r="Q224" t="str">
            <v>ละหานทราย</v>
          </cell>
          <cell r="R224" t="str">
            <v>บุรีรัมย์</v>
          </cell>
        </row>
        <row r="225">
          <cell r="D225" t="str">
            <v>I43-006</v>
          </cell>
          <cell r="E225" t="str">
            <v>ชูวิทย์</v>
          </cell>
          <cell r="F225" t="str">
            <v>สัญชัย</v>
          </cell>
          <cell r="G225" t="str">
            <v>อึ้งอรุณ</v>
          </cell>
          <cell r="H225" t="str">
            <v>สัญชัยฟาร์ม2</v>
          </cell>
          <cell r="I225" t="str">
            <v>สัญชัย2</v>
          </cell>
          <cell r="J225" t="str">
            <v>Std Br 32180-004-038/2546</v>
          </cell>
          <cell r="O225" t="str">
            <v>10</v>
          </cell>
          <cell r="P225" t="str">
            <v>จอมพระ</v>
          </cell>
          <cell r="Q225" t="str">
            <v>จอมพระ</v>
          </cell>
          <cell r="R225" t="str">
            <v>สุรินทร์</v>
          </cell>
        </row>
        <row r="226">
          <cell r="D226" t="str">
            <v>I43-007</v>
          </cell>
          <cell r="E226" t="str">
            <v>ชูวิทย์</v>
          </cell>
          <cell r="F226" t="str">
            <v>นริชา</v>
          </cell>
          <cell r="G226" t="str">
            <v>จิระพรพงศ์</v>
          </cell>
          <cell r="H226" t="str">
            <v>นริชาฟาร์ม</v>
          </cell>
          <cell r="I226" t="str">
            <v>นริชา</v>
          </cell>
          <cell r="J226" t="str">
            <v>Std Br 31170-029-115/2545</v>
          </cell>
          <cell r="K226" t="str">
            <v>กษ 02 22 06901 31060115 000</v>
          </cell>
          <cell r="L226">
            <v>38899</v>
          </cell>
          <cell r="M226">
            <v>39659</v>
          </cell>
          <cell r="N226">
            <v>24</v>
          </cell>
          <cell r="O226">
            <v>6</v>
          </cell>
          <cell r="P226" t="str">
            <v>ละหานทราย</v>
          </cell>
          <cell r="Q226" t="str">
            <v>ละหานทราย</v>
          </cell>
          <cell r="R226" t="str">
            <v>บุรีรัมย์</v>
          </cell>
        </row>
        <row r="227">
          <cell r="D227" t="str">
            <v>I43-008</v>
          </cell>
          <cell r="E227" t="str">
            <v>ชูวิทย์</v>
          </cell>
          <cell r="F227" t="str">
            <v>สมหวัง</v>
          </cell>
          <cell r="G227" t="str">
            <v>สิมาจารย์</v>
          </cell>
          <cell r="H227" t="str">
            <v>สมหวังฟาร์ม</v>
          </cell>
          <cell r="I227" t="str">
            <v>สมหวัง</v>
          </cell>
          <cell r="J227" t="str">
            <v>Std Br 32170-005-014/2546</v>
          </cell>
          <cell r="K227" t="str">
            <v>กษ 02 22 06901 32170014 000</v>
          </cell>
          <cell r="L227">
            <v>38404</v>
          </cell>
          <cell r="M227">
            <v>39133</v>
          </cell>
          <cell r="N227" t="str">
            <v xml:space="preserve"> 6/2</v>
          </cell>
          <cell r="O227">
            <v>5</v>
          </cell>
          <cell r="P227" t="str">
            <v>ศรีสุข</v>
          </cell>
          <cell r="Q227" t="str">
            <v>สำโรงทาบ</v>
          </cell>
          <cell r="R227" t="str">
            <v>สุรินทร์</v>
          </cell>
        </row>
        <row r="228">
          <cell r="D228" t="str">
            <v>I43-009</v>
          </cell>
          <cell r="E228" t="str">
            <v>ชูวิทย์</v>
          </cell>
          <cell r="F228" t="str">
            <v>อันทิกา</v>
          </cell>
          <cell r="G228" t="str">
            <v xml:space="preserve"> จินพละ</v>
          </cell>
          <cell r="H228" t="str">
            <v>กาญจนาฟาร์ม 2</v>
          </cell>
          <cell r="I228" t="str">
            <v>กาญจนา</v>
          </cell>
          <cell r="J228" t="str">
            <v>Std Br 32140-002-020/2546</v>
          </cell>
          <cell r="K228" t="str">
            <v>กษ 02 22 06901 32140020 000</v>
          </cell>
          <cell r="L228">
            <v>38404</v>
          </cell>
          <cell r="M228">
            <v>39133</v>
          </cell>
          <cell r="N228" t="str">
            <v>41</v>
          </cell>
          <cell r="O228" t="str">
            <v>10</v>
          </cell>
          <cell r="P228" t="str">
            <v>บ้านพลวง</v>
          </cell>
          <cell r="Q228" t="str">
            <v>ปราสาท</v>
          </cell>
          <cell r="R228" t="str">
            <v>สุรินทร์</v>
          </cell>
        </row>
        <row r="229">
          <cell r="D229" t="str">
            <v>I43-010</v>
          </cell>
          <cell r="E229" t="str">
            <v>ชูวิทย์</v>
          </cell>
          <cell r="F229" t="str">
            <v>ประทีป</v>
          </cell>
          <cell r="G229" t="str">
            <v>ศรีรินทร์ชัย</v>
          </cell>
          <cell r="H229" t="str">
            <v>ประทีปฟาร์ม</v>
          </cell>
          <cell r="I229" t="str">
            <v>ประทีป</v>
          </cell>
          <cell r="J229" t="str">
            <v>Std Br 32170-003-015/2546</v>
          </cell>
          <cell r="K229" t="str">
            <v>กษ 02 22 06901 32170015 000</v>
          </cell>
          <cell r="L229">
            <v>38404</v>
          </cell>
          <cell r="M229">
            <v>39133</v>
          </cell>
          <cell r="N229">
            <v>292</v>
          </cell>
          <cell r="O229">
            <v>1</v>
          </cell>
          <cell r="P229" t="str">
            <v>หนองไผ่ล้อม</v>
          </cell>
          <cell r="Q229" t="str">
            <v>สำโรงทาบ</v>
          </cell>
          <cell r="R229" t="str">
            <v>สุรินทร์</v>
          </cell>
        </row>
        <row r="230">
          <cell r="D230" t="str">
            <v>I43-011</v>
          </cell>
          <cell r="E230" t="str">
            <v>ชูวิทย์</v>
          </cell>
          <cell r="F230" t="str">
            <v>อภิวัฒน์</v>
          </cell>
          <cell r="G230" t="str">
            <v xml:space="preserve"> โต้เศรษฐี</v>
          </cell>
          <cell r="H230" t="str">
            <v>อภิวัฒน์ฟาร์ม</v>
          </cell>
          <cell r="I230" t="str">
            <v>อภิวัฒน์</v>
          </cell>
          <cell r="J230" t="str">
            <v>Std Br 32170-006-016/2545</v>
          </cell>
          <cell r="K230" t="str">
            <v>กษ 02 22 06901 32170016 000</v>
          </cell>
          <cell r="L230">
            <v>38404</v>
          </cell>
          <cell r="M230">
            <v>39133</v>
          </cell>
          <cell r="N230" t="str">
            <v>178</v>
          </cell>
          <cell r="O230" t="str">
            <v>5</v>
          </cell>
          <cell r="P230" t="str">
            <v>หนองไผ่ล้อม</v>
          </cell>
          <cell r="Q230" t="str">
            <v>สำโรงทาบ</v>
          </cell>
          <cell r="R230" t="str">
            <v>สุรินทร์</v>
          </cell>
        </row>
        <row r="231">
          <cell r="D231" t="str">
            <v>I43-012</v>
          </cell>
          <cell r="E231" t="str">
            <v>ชูวิทย์</v>
          </cell>
          <cell r="F231" t="str">
            <v>ศิลาณีย์</v>
          </cell>
          <cell r="G231" t="str">
            <v xml:space="preserve"> พิมพ์ทอง</v>
          </cell>
          <cell r="H231" t="str">
            <v>ศิลาณีย์ฟาร์ม</v>
          </cell>
          <cell r="I231" t="str">
            <v>ศิราณีย์</v>
          </cell>
          <cell r="J231" t="str">
            <v>Std Br 32170-004-017/2545</v>
          </cell>
          <cell r="K231" t="str">
            <v>กษ 02 22 06901 32170017 000</v>
          </cell>
          <cell r="L231">
            <v>38404</v>
          </cell>
          <cell r="M231">
            <v>39133</v>
          </cell>
          <cell r="N231" t="str">
            <v>108</v>
          </cell>
          <cell r="O231">
            <v>6</v>
          </cell>
          <cell r="P231" t="str">
            <v>หนองฮะ</v>
          </cell>
          <cell r="Q231" t="str">
            <v>สำโรงทาบ</v>
          </cell>
          <cell r="R231" t="str">
            <v>สุรินทร์</v>
          </cell>
        </row>
        <row r="232">
          <cell r="D232" t="str">
            <v>I43-013</v>
          </cell>
          <cell r="E232" t="str">
            <v>ชูวิทย์</v>
          </cell>
          <cell r="F232" t="str">
            <v>ธีรศักดิ์</v>
          </cell>
          <cell r="G232" t="str">
            <v>เจริญวงศ์กร</v>
          </cell>
          <cell r="H232" t="str">
            <v>เจริญวงศ์ฟาร์ม</v>
          </cell>
          <cell r="I232" t="str">
            <v>เจริญวงศ์</v>
          </cell>
          <cell r="J232" t="str">
            <v>Std Br 33170-002-001/2545(ต่ออายุ)</v>
          </cell>
          <cell r="K232" t="str">
            <v>กษ 02 22 06901 33070001 000</v>
          </cell>
          <cell r="L232">
            <v>38888</v>
          </cell>
          <cell r="M232">
            <v>39618</v>
          </cell>
          <cell r="N232" t="str">
            <v>64</v>
          </cell>
          <cell r="O232" t="str">
            <v>4</v>
          </cell>
          <cell r="P232" t="str">
            <v>ตูม</v>
          </cell>
          <cell r="Q232" t="str">
            <v>ปรางค์กู่</v>
          </cell>
          <cell r="R232" t="str">
            <v>ศรีสะเกษ</v>
          </cell>
        </row>
        <row r="233">
          <cell r="D233" t="str">
            <v>I43-014</v>
          </cell>
          <cell r="E233" t="str">
            <v>ชูวิทย์</v>
          </cell>
          <cell r="F233" t="str">
            <v>พีรพงศ์</v>
          </cell>
          <cell r="G233" t="str">
            <v>แดงบุญเลิศ</v>
          </cell>
          <cell r="H233" t="str">
            <v>เม็กชัยฟาร์ม</v>
          </cell>
          <cell r="I233" t="str">
            <v>เม็กชัย</v>
          </cell>
          <cell r="J233" t="str">
            <v>Std Br 32170-011-002/2545</v>
          </cell>
          <cell r="K233" t="str">
            <v>กษ 02 22 06901 32170002 000</v>
          </cell>
          <cell r="L233">
            <v>38866</v>
          </cell>
          <cell r="M233">
            <v>39596</v>
          </cell>
          <cell r="N233" t="str">
            <v>9</v>
          </cell>
          <cell r="O233" t="str">
            <v>6</v>
          </cell>
          <cell r="P233" t="str">
            <v>เกาะแก้ว</v>
          </cell>
          <cell r="Q233" t="str">
            <v>สำโรงทาบ</v>
          </cell>
          <cell r="R233" t="str">
            <v>สุรินทร์</v>
          </cell>
        </row>
        <row r="234">
          <cell r="D234" t="str">
            <v>I43-015</v>
          </cell>
          <cell r="E234" t="str">
            <v>ชูวิทย์</v>
          </cell>
          <cell r="F234" t="str">
            <v>ธีรยุทธ์</v>
          </cell>
          <cell r="G234" t="str">
            <v>บูรณ์เจริญ</v>
          </cell>
          <cell r="H234" t="str">
            <v>บูรณ์เจริญฟาร์ม</v>
          </cell>
          <cell r="I234" t="str">
            <v>บูรณ์เจริญ</v>
          </cell>
          <cell r="J234" t="str">
            <v>Std Br 32110-003-019/2545</v>
          </cell>
          <cell r="N234" t="str">
            <v>29</v>
          </cell>
          <cell r="O234" t="str">
            <v>3</v>
          </cell>
          <cell r="P234" t="str">
            <v>หนองบัว</v>
          </cell>
          <cell r="Q234" t="str">
            <v>ศรีขรภูมิ</v>
          </cell>
          <cell r="R234" t="str">
            <v>สุรินทร์</v>
          </cell>
        </row>
        <row r="235">
          <cell r="D235" t="str">
            <v>I43-016</v>
          </cell>
          <cell r="E235" t="str">
            <v>ชูวิทย์</v>
          </cell>
          <cell r="F235" t="str">
            <v>พชรพล</v>
          </cell>
          <cell r="G235" t="str">
            <v>ขันถม</v>
          </cell>
          <cell r="H235" t="str">
            <v>ทองอินทร์ดีฟาร์ม 1</v>
          </cell>
          <cell r="I235" t="str">
            <v>ทองอินดี</v>
          </cell>
          <cell r="J235" t="str">
            <v>Std Br 32110-004-012/2545</v>
          </cell>
          <cell r="K235" t="str">
            <v>กษ 02 22 06901 32110012 000</v>
          </cell>
          <cell r="L235">
            <v>38404</v>
          </cell>
          <cell r="M235">
            <v>39133</v>
          </cell>
          <cell r="N235" t="str">
            <v>33/1</v>
          </cell>
          <cell r="O235" t="str">
            <v>3</v>
          </cell>
          <cell r="P235" t="str">
            <v>ขวาวใหญ่</v>
          </cell>
          <cell r="Q235" t="str">
            <v>ศรีขรภูมิ</v>
          </cell>
          <cell r="R235" t="str">
            <v>สุรินทร์</v>
          </cell>
        </row>
        <row r="236">
          <cell r="D236" t="str">
            <v>I43-017</v>
          </cell>
          <cell r="E236" t="str">
            <v>ชูวิทย์</v>
          </cell>
          <cell r="F236" t="str">
            <v>ดำรง</v>
          </cell>
          <cell r="G236" t="str">
            <v>ภาภิรมย์</v>
          </cell>
          <cell r="H236" t="str">
            <v>ดำรง</v>
          </cell>
          <cell r="I236" t="str">
            <v>ดำรง</v>
          </cell>
          <cell r="J236" t="str">
            <v>Std Br 44110-001-037/2545</v>
          </cell>
          <cell r="N236" t="str">
            <v>54</v>
          </cell>
          <cell r="O236" t="str">
            <v>1</v>
          </cell>
          <cell r="P236" t="str">
            <v>ราษฏร์พัฒนา</v>
          </cell>
          <cell r="Q236" t="str">
            <v>พยัฆภูมิพิสัย</v>
          </cell>
          <cell r="R236" t="str">
            <v>มหาสารคาม</v>
          </cell>
        </row>
        <row r="237">
          <cell r="D237" t="str">
            <v>I43-018</v>
          </cell>
          <cell r="E237" t="str">
            <v>ชูวิทย์</v>
          </cell>
          <cell r="F237" t="str">
            <v>ไคยึก</v>
          </cell>
          <cell r="G237" t="str">
            <v>ศรีสุภาพ</v>
          </cell>
          <cell r="H237" t="str">
            <v>ชัชวาลย์</v>
          </cell>
          <cell r="I237" t="str">
            <v>ชัชวาลย์</v>
          </cell>
          <cell r="J237" t="str">
            <v>Std Br 33180-002-034/2545</v>
          </cell>
          <cell r="K237" t="str">
            <v>กษ 02 22 06901 33060034 0</v>
          </cell>
          <cell r="L237">
            <v>38404</v>
          </cell>
          <cell r="M237">
            <v>39133</v>
          </cell>
          <cell r="N237" t="str">
            <v>128</v>
          </cell>
          <cell r="O237" t="str">
            <v>1</v>
          </cell>
          <cell r="P237" t="str">
            <v>สำโรงพลัน</v>
          </cell>
          <cell r="Q237" t="str">
            <v>ไพรบึง</v>
          </cell>
          <cell r="R237" t="str">
            <v>ศรีสะเกษ</v>
          </cell>
        </row>
        <row r="238">
          <cell r="D238" t="str">
            <v>I43-019</v>
          </cell>
          <cell r="E238" t="str">
            <v>ชูวิทย์</v>
          </cell>
          <cell r="F238" t="str">
            <v>วัชระ</v>
          </cell>
          <cell r="G238" t="str">
            <v>อ่อนวิลาวัลย์</v>
          </cell>
          <cell r="H238" t="str">
            <v>วัชระฟาร์ม</v>
          </cell>
          <cell r="I238" t="str">
            <v>วัชระ</v>
          </cell>
          <cell r="J238" t="str">
            <v>Std Br 31140-017-196/2545</v>
          </cell>
          <cell r="K238" t="str">
            <v>กษ 02 22 06901 31070196 0</v>
          </cell>
          <cell r="L238">
            <v>38229</v>
          </cell>
          <cell r="M238">
            <v>38958</v>
          </cell>
          <cell r="N238" t="str">
            <v>264</v>
          </cell>
          <cell r="O238" t="str">
            <v>6</v>
          </cell>
          <cell r="P238" t="str">
            <v>ประโคนชัย</v>
          </cell>
          <cell r="Q238" t="str">
            <v>ประโคนชัย</v>
          </cell>
          <cell r="R238" t="str">
            <v>บุรีรัมย์</v>
          </cell>
        </row>
        <row r="239">
          <cell r="D239" t="str">
            <v>I43-022</v>
          </cell>
          <cell r="E239" t="str">
            <v>ชูวิทย์</v>
          </cell>
          <cell r="F239" t="str">
            <v>วิสุวัต</v>
          </cell>
          <cell r="G239" t="str">
            <v>หงส์รภิพัตร</v>
          </cell>
          <cell r="H239" t="str">
            <v>ธนาสินฟาร์ม</v>
          </cell>
          <cell r="I239" t="str">
            <v>ธนาสิน</v>
          </cell>
          <cell r="J239" t="str">
            <v>Std Br 32110-006-044/2546</v>
          </cell>
          <cell r="K239" t="str">
            <v>กษ 02 22 06901 32110044 000</v>
          </cell>
          <cell r="L239">
            <v>38491</v>
          </cell>
          <cell r="M239">
            <v>39220</v>
          </cell>
          <cell r="N239" t="str">
            <v>55</v>
          </cell>
          <cell r="O239" t="str">
            <v>3</v>
          </cell>
          <cell r="P239" t="str">
            <v>หนองบัว</v>
          </cell>
          <cell r="Q239" t="str">
            <v>ศรีขรภูมิ</v>
          </cell>
          <cell r="R239" t="str">
            <v>สุรินทร์</v>
          </cell>
        </row>
        <row r="240">
          <cell r="D240" t="str">
            <v>I43-023</v>
          </cell>
          <cell r="E240" t="str">
            <v>ชูวิทย์</v>
          </cell>
          <cell r="F240" t="str">
            <v>ลาวัลย์</v>
          </cell>
          <cell r="G240" t="str">
            <v>นัยเนตร</v>
          </cell>
          <cell r="H240" t="str">
            <v>ภัทรฟาร์ม</v>
          </cell>
          <cell r="I240" t="str">
            <v>ภัทร</v>
          </cell>
          <cell r="J240" t="str">
            <v>Std Br 32110-005-041/2546</v>
          </cell>
          <cell r="K240" t="str">
            <v>กษ 02 22 06901 32110041 000</v>
          </cell>
          <cell r="L240">
            <v>38499</v>
          </cell>
          <cell r="M240">
            <v>39228</v>
          </cell>
          <cell r="N240" t="str">
            <v>97</v>
          </cell>
          <cell r="O240" t="str">
            <v>13</v>
          </cell>
          <cell r="P240" t="str">
            <v>ช่างปี่</v>
          </cell>
          <cell r="Q240" t="str">
            <v>ศรีขรภูมิ</v>
          </cell>
          <cell r="R240" t="str">
            <v>สุรินทร์</v>
          </cell>
        </row>
        <row r="241">
          <cell r="D241" t="str">
            <v>I43-024</v>
          </cell>
          <cell r="E241" t="str">
            <v>ชูวิทย์</v>
          </cell>
          <cell r="F241" t="str">
            <v>วิมล</v>
          </cell>
          <cell r="G241" t="str">
            <v>สิมาจารย์</v>
          </cell>
          <cell r="H241" t="str">
            <v>วิมล</v>
          </cell>
          <cell r="I241" t="str">
            <v>วิมล</v>
          </cell>
          <cell r="J241" t="str">
            <v>Std Br 30230-034-047/2546</v>
          </cell>
          <cell r="N241" t="str">
            <v>227</v>
          </cell>
          <cell r="O241" t="str">
            <v>7</v>
          </cell>
          <cell r="P241" t="str">
            <v>อาโพน</v>
          </cell>
          <cell r="Q241" t="str">
            <v>บัวเชด</v>
          </cell>
          <cell r="R241" t="str">
            <v>สุรินทร์</v>
          </cell>
        </row>
        <row r="242">
          <cell r="D242" t="str">
            <v>I43-025</v>
          </cell>
          <cell r="E242" t="str">
            <v>ชูวิทย์</v>
          </cell>
          <cell r="F242" t="str">
            <v>อารีย์</v>
          </cell>
          <cell r="G242" t="str">
            <v>แซ่ซือ</v>
          </cell>
          <cell r="H242" t="str">
            <v>กุ้ยหงส์ฟาร์ม</v>
          </cell>
          <cell r="I242" t="str">
            <v>อารีย์</v>
          </cell>
          <cell r="J242" t="str">
            <v>Std Br 31170-030-375/2546</v>
          </cell>
          <cell r="K242" t="str">
            <v>กษ 02 22 06901 31060375 0</v>
          </cell>
          <cell r="L242">
            <v>38617</v>
          </cell>
          <cell r="M242">
            <v>39346</v>
          </cell>
          <cell r="N242">
            <v>135</v>
          </cell>
          <cell r="O242" t="str">
            <v>2</v>
          </cell>
          <cell r="P242" t="str">
            <v>สำโรงใหม่</v>
          </cell>
          <cell r="Q242" t="str">
            <v>ละหานทราย</v>
          </cell>
          <cell r="R242" t="str">
            <v>บุรีรัมย์</v>
          </cell>
        </row>
        <row r="243">
          <cell r="D243" t="str">
            <v>I43-026</v>
          </cell>
          <cell r="E243" t="str">
            <v>ชูวิทย์</v>
          </cell>
          <cell r="F243" t="str">
            <v>สมนึก</v>
          </cell>
          <cell r="G243" t="str">
            <v>เจริญสนองกุล</v>
          </cell>
          <cell r="H243" t="str">
            <v>สุรินทร์ฟาร์ม</v>
          </cell>
          <cell r="I243" t="str">
            <v>สุรินทร์</v>
          </cell>
          <cell r="J243" t="str">
            <v>Std Br 32000-029-046/2546</v>
          </cell>
          <cell r="K243" t="str">
            <v>กษ 02 22 06901 32000046 000</v>
          </cell>
          <cell r="L243">
            <v>38516</v>
          </cell>
          <cell r="M243">
            <v>39245</v>
          </cell>
          <cell r="N243">
            <v>123</v>
          </cell>
          <cell r="O243">
            <v>8</v>
          </cell>
          <cell r="P243" t="str">
            <v>สำโรง</v>
          </cell>
          <cell r="Q243" t="str">
            <v>เมือง</v>
          </cell>
          <cell r="R243" t="str">
            <v>สุรินทร์</v>
          </cell>
        </row>
        <row r="244">
          <cell r="D244" t="str">
            <v>I43-027</v>
          </cell>
          <cell r="E244" t="str">
            <v>ชูวิทย์</v>
          </cell>
          <cell r="F244" t="str">
            <v>พชรพล</v>
          </cell>
          <cell r="G244" t="str">
            <v>ขันถม</v>
          </cell>
          <cell r="H244" t="str">
            <v xml:space="preserve">ทองอินทร์ดีฟาร์ม 2 </v>
          </cell>
          <cell r="I244" t="str">
            <v>ทองอินดี2</v>
          </cell>
          <cell r="J244" t="str">
            <v>Std Br 32110-007-048/2546</v>
          </cell>
          <cell r="K244" t="str">
            <v>กษ 02 22 06901 32110048 000</v>
          </cell>
          <cell r="L244">
            <v>38600</v>
          </cell>
          <cell r="M244">
            <v>39329</v>
          </cell>
          <cell r="N244" t="str">
            <v>78</v>
          </cell>
          <cell r="O244">
            <v>3</v>
          </cell>
          <cell r="P244" t="str">
            <v>ขวาวใหญ่</v>
          </cell>
          <cell r="Q244" t="str">
            <v>ศรีขรภูมิ</v>
          </cell>
          <cell r="R244" t="str">
            <v>สุรินทร์</v>
          </cell>
        </row>
        <row r="245">
          <cell r="D245" t="str">
            <v>I43-028</v>
          </cell>
          <cell r="E245" t="str">
            <v>ชูวิทย์</v>
          </cell>
          <cell r="F245" t="str">
            <v>สิน</v>
          </cell>
          <cell r="G245" t="str">
            <v>สมัญญา</v>
          </cell>
          <cell r="H245" t="str">
            <v>สินฟาร์ม</v>
          </cell>
          <cell r="I245" t="str">
            <v>สิน</v>
          </cell>
          <cell r="J245" t="str">
            <v>Std Br 32170-001-018/2546</v>
          </cell>
          <cell r="K245" t="str">
            <v>กษ 02 22 06901 32170018 000</v>
          </cell>
          <cell r="L245">
            <v>38404</v>
          </cell>
          <cell r="M245">
            <v>39133</v>
          </cell>
          <cell r="N245" t="str">
            <v>166</v>
          </cell>
          <cell r="O245">
            <v>2</v>
          </cell>
          <cell r="P245" t="str">
            <v>ศรีสุข</v>
          </cell>
          <cell r="Q245" t="str">
            <v>สำโรงทาบ</v>
          </cell>
          <cell r="R245" t="str">
            <v>สุรินทร์</v>
          </cell>
        </row>
        <row r="246">
          <cell r="D246" t="str">
            <v>I43-030</v>
          </cell>
          <cell r="E246" t="str">
            <v>ชูวิทย์</v>
          </cell>
          <cell r="F246" t="str">
            <v>ระบิน</v>
          </cell>
          <cell r="G246" t="str">
            <v>หงส์รภิพัตร</v>
          </cell>
          <cell r="H246" t="str">
            <v>ประวิชฟาร์ม</v>
          </cell>
          <cell r="I246" t="str">
            <v>ประวิช</v>
          </cell>
          <cell r="J246" t="str">
            <v>Std Br 32110-008-049/2547</v>
          </cell>
          <cell r="K246" t="str">
            <v>กษ 02 22 06901 32110049 000</v>
          </cell>
          <cell r="L246">
            <v>38736</v>
          </cell>
          <cell r="M246">
            <v>39465</v>
          </cell>
          <cell r="N246" t="str">
            <v>93</v>
          </cell>
          <cell r="O246" t="str">
            <v>9</v>
          </cell>
          <cell r="P246" t="str">
            <v>จารพัด</v>
          </cell>
          <cell r="Q246" t="str">
            <v>ศรีขรภูมิ</v>
          </cell>
          <cell r="R246" t="str">
            <v>สุรินทร์</v>
          </cell>
        </row>
        <row r="247">
          <cell r="D247" t="str">
            <v>I43-031</v>
          </cell>
          <cell r="E247" t="str">
            <v>ชูวิทย์</v>
          </cell>
          <cell r="F247" t="str">
            <v>ละออง</v>
          </cell>
          <cell r="G247" t="str">
            <v>พลัทเนอร์</v>
          </cell>
          <cell r="H247" t="str">
            <v>ละออง</v>
          </cell>
          <cell r="I247" t="str">
            <v>ละออง</v>
          </cell>
          <cell r="J247" t="str">
            <v>Std Br 31170-030-178/2546</v>
          </cell>
          <cell r="N247" t="str">
            <v>671</v>
          </cell>
          <cell r="O247" t="str">
            <v>6</v>
          </cell>
          <cell r="P247" t="str">
            <v>หนองแวง</v>
          </cell>
          <cell r="Q247" t="str">
            <v>ละหานทราย</v>
          </cell>
          <cell r="R247" t="str">
            <v>บุรีรัมย์</v>
          </cell>
        </row>
        <row r="248">
          <cell r="D248" t="str">
            <v>I43-032</v>
          </cell>
          <cell r="E248" t="str">
            <v>ชูวิทย์</v>
          </cell>
          <cell r="F248" t="str">
            <v>โชคชัย</v>
          </cell>
          <cell r="G248" t="str">
            <v>สามสี</v>
          </cell>
          <cell r="H248" t="str">
            <v>โนนตูมถาวร</v>
          </cell>
          <cell r="I248" t="str">
            <v>โนนตูมถาวร</v>
          </cell>
          <cell r="J248" t="str">
            <v>Std Br 33180-005-161/2547</v>
          </cell>
          <cell r="N248" t="str">
            <v>101</v>
          </cell>
          <cell r="O248" t="str">
            <v>12</v>
          </cell>
          <cell r="P248" t="str">
            <v>บักดอง</v>
          </cell>
          <cell r="Q248" t="str">
            <v>ขุณหาญ</v>
          </cell>
          <cell r="R248" t="str">
            <v>ศรีสะเกษ</v>
          </cell>
        </row>
        <row r="249">
          <cell r="D249" t="str">
            <v>I43-033</v>
          </cell>
          <cell r="E249" t="str">
            <v>ชูวิทย์</v>
          </cell>
          <cell r="F249" t="str">
            <v>ธีรยุทธ์</v>
          </cell>
          <cell r="G249" t="str">
            <v>บูรณ์เจริญ</v>
          </cell>
          <cell r="H249" t="str">
            <v>บูรณ์เจริญฟาร์ม 2</v>
          </cell>
          <cell r="I249" t="str">
            <v>บูรณ์เจริญฟาร์ม 2</v>
          </cell>
          <cell r="J249" t="str">
            <v>Std Br 32110-009-059/2548</v>
          </cell>
          <cell r="K249" t="str">
            <v>กษ 02 22 06901 32110059 000</v>
          </cell>
          <cell r="L249">
            <v>38490</v>
          </cell>
          <cell r="M249">
            <v>39219</v>
          </cell>
          <cell r="N249" t="str">
            <v>29</v>
          </cell>
          <cell r="O249" t="str">
            <v>3</v>
          </cell>
          <cell r="P249" t="str">
            <v>หนองบัว</v>
          </cell>
          <cell r="Q249" t="str">
            <v>ศรีขรภูมิ</v>
          </cell>
          <cell r="R249" t="str">
            <v>สุรินทร์</v>
          </cell>
        </row>
        <row r="250">
          <cell r="D250" t="str">
            <v>I43-034</v>
          </cell>
          <cell r="E250" t="str">
            <v>ชูวิทย์</v>
          </cell>
          <cell r="F250" t="str">
            <v>ธีรศักดิ์</v>
          </cell>
          <cell r="G250" t="str">
            <v>เจริญวงศ์กร</v>
          </cell>
          <cell r="H250" t="str">
            <v>เจริญวงศ์ฟาร์ม 1</v>
          </cell>
          <cell r="I250" t="str">
            <v>เจริญวงศ์1</v>
          </cell>
          <cell r="J250" t="str">
            <v>Std Br 33170-003-162/2547</v>
          </cell>
          <cell r="K250" t="str">
            <v>กษ 02 22 06901 33070162 000</v>
          </cell>
          <cell r="L250">
            <v>38955</v>
          </cell>
          <cell r="M250">
            <v>39685</v>
          </cell>
          <cell r="N250" t="str">
            <v>64</v>
          </cell>
          <cell r="O250" t="str">
            <v>4</v>
          </cell>
          <cell r="P250" t="str">
            <v>ตูม</v>
          </cell>
          <cell r="Q250" t="str">
            <v>ปรางค์กู่</v>
          </cell>
          <cell r="R250" t="str">
            <v>ศรีสะเกษ</v>
          </cell>
        </row>
        <row r="251">
          <cell r="D251" t="str">
            <v>I43-035</v>
          </cell>
          <cell r="E251" t="str">
            <v>ชูวิทย์</v>
          </cell>
          <cell r="F251" t="str">
            <v>สุคนธ์</v>
          </cell>
          <cell r="G251" t="str">
            <v>นัยเนตร</v>
          </cell>
          <cell r="H251" t="str">
            <v>ภัทรฟาร์ม 2</v>
          </cell>
          <cell r="I251" t="str">
            <v>ภัทร2</v>
          </cell>
          <cell r="J251" t="str">
            <v>รอ Std Br</v>
          </cell>
          <cell r="K251" t="str">
            <v>กษ 02 22 06901 32110063 000</v>
          </cell>
          <cell r="L251">
            <v>38658</v>
          </cell>
          <cell r="M251">
            <v>39387</v>
          </cell>
          <cell r="N251" t="str">
            <v>126</v>
          </cell>
          <cell r="O251" t="str">
            <v>12</v>
          </cell>
          <cell r="P251" t="str">
            <v>ช่างปี่</v>
          </cell>
          <cell r="Q251" t="str">
            <v>ศรีขรภูมิ</v>
          </cell>
          <cell r="R251" t="str">
            <v>สุรินทร์</v>
          </cell>
        </row>
        <row r="252">
          <cell r="D252" t="str">
            <v>I43-036</v>
          </cell>
          <cell r="E252" t="str">
            <v>ชูวิทย์</v>
          </cell>
          <cell r="F252" t="str">
            <v>สุชาติ</v>
          </cell>
          <cell r="G252" t="str">
            <v>นับวันดี</v>
          </cell>
          <cell r="H252" t="str">
            <v>สุชาติฟาร์ม</v>
          </cell>
          <cell r="I252" t="str">
            <v>สุชาติฟาร์ม</v>
          </cell>
          <cell r="J252" t="str">
            <v>รอ Std Br</v>
          </cell>
          <cell r="K252" t="str">
            <v>กษ 02 22 06901 32000066 000</v>
          </cell>
          <cell r="L252">
            <v>38737</v>
          </cell>
          <cell r="M252">
            <v>39466</v>
          </cell>
          <cell r="N252" t="str">
            <v>122</v>
          </cell>
          <cell r="O252" t="str">
            <v>5</v>
          </cell>
          <cell r="P252" t="str">
            <v>บุฤาษี</v>
          </cell>
          <cell r="Q252" t="str">
            <v>เมือง</v>
          </cell>
          <cell r="R252" t="str">
            <v>สุรินทร์</v>
          </cell>
        </row>
        <row r="253">
          <cell r="D253" t="str">
            <v>I43-037</v>
          </cell>
          <cell r="E253" t="str">
            <v>ชูวิทย์</v>
          </cell>
          <cell r="F253" t="str">
            <v>ชูวิทย์</v>
          </cell>
          <cell r="G253" t="str">
            <v>จึงธนสมบุรณ์</v>
          </cell>
          <cell r="H253" t="str">
            <v>ชูวิทย์ฟาร์มบ้านบาตร</v>
          </cell>
          <cell r="I253" t="str">
            <v>ชูวิทย์ฟาร์มบ้านบาตร</v>
          </cell>
          <cell r="J253" t="str">
            <v>รอ Std Br</v>
          </cell>
          <cell r="K253" t="str">
            <v>กษ 02 22 06901 31070513 000</v>
          </cell>
          <cell r="L253">
            <v>38894</v>
          </cell>
          <cell r="M253">
            <v>39624</v>
          </cell>
          <cell r="O253" t="str">
            <v>5</v>
          </cell>
          <cell r="P253" t="str">
            <v>ตะโกตาพิ</v>
          </cell>
          <cell r="Q253" t="str">
            <v>ประโคนชัย</v>
          </cell>
          <cell r="R253" t="str">
            <v>บุรีรัมย์</v>
          </cell>
        </row>
        <row r="254">
          <cell r="D254" t="str">
            <v>I49-001</v>
          </cell>
          <cell r="E254" t="str">
            <v>น้อยฟาร์ม</v>
          </cell>
          <cell r="F254" t="str">
            <v xml:space="preserve">มาลัย </v>
          </cell>
          <cell r="G254" t="str">
            <v>สุขไทย</v>
          </cell>
          <cell r="H254" t="str">
            <v>น้อยฟาร์ม</v>
          </cell>
          <cell r="I254" t="str">
            <v xml:space="preserve">มาลัย </v>
          </cell>
          <cell r="J254" t="str">
            <v>Std Br 67170-014-214/2545</v>
          </cell>
          <cell r="K254" t="str">
            <v>กษ 02 22 06901 67060214 000</v>
          </cell>
          <cell r="L254">
            <v>39050</v>
          </cell>
          <cell r="M254">
            <v>39780</v>
          </cell>
          <cell r="N254" t="str">
            <v>57/1</v>
          </cell>
          <cell r="O254">
            <v>3</v>
          </cell>
          <cell r="P254" t="str">
            <v>คลองกระจัง</v>
          </cell>
          <cell r="Q254" t="str">
            <v>ศรีเทพ</v>
          </cell>
          <cell r="R254" t="str">
            <v>เพชรบูรณ์</v>
          </cell>
        </row>
        <row r="255">
          <cell r="D255" t="str">
            <v>I62-001</v>
          </cell>
          <cell r="E255" t="str">
            <v>ภิรมย์พร</v>
          </cell>
          <cell r="F255" t="str">
            <v>ภิรมย์พร</v>
          </cell>
          <cell r="G255" t="str">
            <v>ไสยเลิศ</v>
          </cell>
          <cell r="H255" t="str">
            <v>ภิรมย์พรฟาร์ม</v>
          </cell>
          <cell r="I255" t="str">
            <v>ภิรมย์พร</v>
          </cell>
          <cell r="J255" t="str">
            <v>Std Br 25140-095-035/2544(ต่ออายุ)</v>
          </cell>
          <cell r="K255" t="str">
            <v>กษ 02 22 06901 25080019 0</v>
          </cell>
          <cell r="L255">
            <v>38693</v>
          </cell>
          <cell r="M255">
            <v>39422</v>
          </cell>
          <cell r="N255">
            <v>112</v>
          </cell>
          <cell r="O255" t="str">
            <v>12</v>
          </cell>
          <cell r="P255" t="str">
            <v>หัวหว้า</v>
          </cell>
          <cell r="Q255" t="str">
            <v>ศรีมหาโพธิ์</v>
          </cell>
          <cell r="R255" t="str">
            <v>ปราจีนบุรี</v>
          </cell>
        </row>
        <row r="256">
          <cell r="D256" t="str">
            <v>I70-001</v>
          </cell>
          <cell r="E256" t="str">
            <v>อรวรรณ</v>
          </cell>
          <cell r="F256" t="str">
            <v>อรวรรณ</v>
          </cell>
          <cell r="G256" t="str">
            <v>ตั้งจิตรวัฒนากุล</v>
          </cell>
          <cell r="H256" t="str">
            <v>อรวรรณฟาร์ม</v>
          </cell>
          <cell r="I256" t="str">
            <v>อรวรรณ1</v>
          </cell>
          <cell r="J256" t="str">
            <v>Std Br 60190-033-255/2546(ต่ออายุ)</v>
          </cell>
          <cell r="K256" t="str">
            <v>กษ 02 22 06901 60120150 0</v>
          </cell>
          <cell r="L256">
            <v>38408</v>
          </cell>
          <cell r="M256">
            <v>39137</v>
          </cell>
          <cell r="N256" t="str">
            <v>42</v>
          </cell>
          <cell r="O256" t="str">
            <v>7</v>
          </cell>
          <cell r="P256" t="str">
            <v>สุขสำราญ</v>
          </cell>
          <cell r="Q256" t="str">
            <v>ตากฟ้า</v>
          </cell>
          <cell r="R256" t="str">
            <v>นครสวรรค์</v>
          </cell>
        </row>
        <row r="257">
          <cell r="D257" t="str">
            <v>I70-002</v>
          </cell>
          <cell r="E257" t="str">
            <v>อรวรรณ</v>
          </cell>
          <cell r="F257" t="str">
            <v>อรวรรณ</v>
          </cell>
          <cell r="G257" t="str">
            <v>ตั้งจิตรวัฒนากุล</v>
          </cell>
          <cell r="H257" t="str">
            <v>อรวรรณฟาร์ม2</v>
          </cell>
          <cell r="I257" t="str">
            <v>อรวรรณ2</v>
          </cell>
          <cell r="J257" t="str">
            <v>Std Br 66120-021-137/2545</v>
          </cell>
          <cell r="K257" t="str">
            <v>กษ 02 22 06901 66050056 0</v>
          </cell>
          <cell r="L257">
            <v>38320</v>
          </cell>
          <cell r="M257">
            <v>39049</v>
          </cell>
          <cell r="N257" t="str">
            <v>183/1</v>
          </cell>
          <cell r="O257">
            <v>11</v>
          </cell>
          <cell r="P257" t="str">
            <v>เนินมะกอก</v>
          </cell>
          <cell r="Q257" t="str">
            <v>บางมูลนาก</v>
          </cell>
          <cell r="R257" t="str">
            <v>พิจิตร</v>
          </cell>
        </row>
        <row r="258">
          <cell r="D258" t="str">
            <v>I76-001</v>
          </cell>
          <cell r="E258" t="str">
            <v>ถนอม</v>
          </cell>
          <cell r="F258" t="str">
            <v>ถนอม</v>
          </cell>
          <cell r="G258" t="str">
            <v>ชุ่มขุนทด</v>
          </cell>
          <cell r="H258" t="str">
            <v>ถนอมฟาร์ม</v>
          </cell>
          <cell r="I258" t="str">
            <v>ถนอม</v>
          </cell>
          <cell r="J258" t="str">
            <v>Std Br 30280-080-696/2546</v>
          </cell>
          <cell r="N258">
            <v>91</v>
          </cell>
          <cell r="O258">
            <v>6</v>
          </cell>
          <cell r="P258" t="str">
            <v>ขามทะเลสอ</v>
          </cell>
          <cell r="Q258" t="str">
            <v>ขามทะเลสอ</v>
          </cell>
          <cell r="R258" t="str">
            <v>นครราชสีมา</v>
          </cell>
        </row>
        <row r="259">
          <cell r="D259" t="str">
            <v>I77-001</v>
          </cell>
          <cell r="E259" t="str">
            <v>โพธิ์</v>
          </cell>
          <cell r="F259" t="str">
            <v xml:space="preserve">โพธิ์   </v>
          </cell>
          <cell r="G259" t="str">
            <v>รุนบุญ</v>
          </cell>
          <cell r="H259" t="str">
            <v>โพธิ์ฟาร์ม</v>
          </cell>
          <cell r="I259" t="str">
            <v xml:space="preserve">โพธิ์   </v>
          </cell>
          <cell r="J259" t="str">
            <v>Std Br 25110-129-170/2545(ต่ออายุ)</v>
          </cell>
          <cell r="K259" t="str">
            <v>กษ 02 22 06901 25020082 0</v>
          </cell>
          <cell r="L259">
            <v>38191</v>
          </cell>
          <cell r="M259">
            <v>38920</v>
          </cell>
          <cell r="N259">
            <v>115</v>
          </cell>
          <cell r="O259" t="str">
            <v>11</v>
          </cell>
          <cell r="P259" t="str">
            <v>วังตาล</v>
          </cell>
          <cell r="Q259" t="str">
            <v>กบินทร์บุรี</v>
          </cell>
          <cell r="R259" t="str">
            <v>ปราจีนบุรี</v>
          </cell>
        </row>
        <row r="260">
          <cell r="D260" t="str">
            <v>I9N-001</v>
          </cell>
          <cell r="E260" t="str">
            <v>วิชัย</v>
          </cell>
          <cell r="F260" t="str">
            <v>วิชัย</v>
          </cell>
          <cell r="G260" t="str">
            <v>แสงวงค์</v>
          </cell>
          <cell r="H260" t="str">
            <v>วิชัย</v>
          </cell>
          <cell r="I260" t="str">
            <v>วิชัยฟาร์ม</v>
          </cell>
          <cell r="J260" t="str">
            <v>Std Br 31210-025-100/2545</v>
          </cell>
          <cell r="K260" t="str">
            <v>กษ 02 22 06901 310501000 0</v>
          </cell>
          <cell r="N260">
            <v>29</v>
          </cell>
          <cell r="O260">
            <v>13</v>
          </cell>
          <cell r="P260" t="str">
            <v>ดอนราง</v>
          </cell>
          <cell r="Q260" t="str">
            <v>หนองกี่</v>
          </cell>
          <cell r="R260" t="str">
            <v>บุรีรัมย์</v>
          </cell>
        </row>
        <row r="261">
          <cell r="D261" t="str">
            <v>IB8-001</v>
          </cell>
          <cell r="E261" t="str">
            <v>ชัยรุ่งเรือง</v>
          </cell>
          <cell r="F261" t="str">
            <v>สุภาพร</v>
          </cell>
          <cell r="G261" t="str">
            <v>ระไวสมาน</v>
          </cell>
          <cell r="H261" t="str">
            <v>ชัยรุ่งเรืองฟาร์ม 1</v>
          </cell>
          <cell r="I261" t="str">
            <v>ชัยรุ่งเรืองฟาร์ม1</v>
          </cell>
          <cell r="J261" t="str">
            <v>Std Br 15130-052-076/2544(ต่ออายุ)</v>
          </cell>
          <cell r="K261" t="str">
            <v>กษ 02 22 06901 16040038 0</v>
          </cell>
          <cell r="L261">
            <v>38641</v>
          </cell>
          <cell r="M261">
            <v>39370</v>
          </cell>
          <cell r="N261" t="str">
            <v>658/5</v>
          </cell>
          <cell r="O261" t="str">
            <v>11</v>
          </cell>
          <cell r="P261" t="str">
            <v>ลำนารายณ์</v>
          </cell>
          <cell r="Q261" t="str">
            <v>ชัยบาดาล</v>
          </cell>
          <cell r="R261" t="str">
            <v>ลพบุรี</v>
          </cell>
        </row>
        <row r="262">
          <cell r="D262" t="str">
            <v>IB8-002</v>
          </cell>
          <cell r="E262" t="str">
            <v>ชัยรุ่งเรือง</v>
          </cell>
          <cell r="F262" t="str">
            <v>สุภาพร</v>
          </cell>
          <cell r="G262" t="str">
            <v>ระไวสมาน</v>
          </cell>
          <cell r="H262" t="str">
            <v>ชัยรุ่งเรืองฟาร์ม 2</v>
          </cell>
          <cell r="I262" t="str">
            <v>ชัยรุ่งเรืองฟาร์ม2</v>
          </cell>
          <cell r="J262" t="str">
            <v>Std Br 15130-107-626/2546</v>
          </cell>
          <cell r="K262" t="str">
            <v>กษ 02 22 06901 16040252 0</v>
          </cell>
          <cell r="L262">
            <v>38471</v>
          </cell>
          <cell r="M262">
            <v>39200</v>
          </cell>
          <cell r="N262" t="str">
            <v>658</v>
          </cell>
          <cell r="O262" t="str">
            <v>17</v>
          </cell>
          <cell r="P262" t="str">
            <v>ลำนารายณ์</v>
          </cell>
          <cell r="Q262" t="str">
            <v>ชัยบาดาล</v>
          </cell>
          <cell r="R262" t="str">
            <v>ลพบุรี</v>
          </cell>
        </row>
        <row r="263">
          <cell r="D263" t="str">
            <v>IE3-001</v>
          </cell>
          <cell r="E263" t="str">
            <v>ธวัช</v>
          </cell>
          <cell r="F263" t="str">
            <v>ธวัช</v>
          </cell>
          <cell r="G263" t="str">
            <v>วรามิตร</v>
          </cell>
          <cell r="H263" t="str">
            <v>ธวัชฟาร์ม</v>
          </cell>
          <cell r="I263" t="str">
            <v>ธวัช</v>
          </cell>
          <cell r="J263" t="str">
            <v>Std Br 18110-035-002/2544(ต่ออายุ)</v>
          </cell>
          <cell r="K263" t="str">
            <v>กษ 02 22 06901 19020002 0</v>
          </cell>
          <cell r="L263">
            <v>38514</v>
          </cell>
          <cell r="M263">
            <v>39243</v>
          </cell>
          <cell r="N263" t="str">
            <v>47/1</v>
          </cell>
          <cell r="O263">
            <v>3</v>
          </cell>
          <cell r="P263" t="str">
            <v>ท่ามะปรางค์</v>
          </cell>
          <cell r="Q263" t="str">
            <v>แก่งคอย</v>
          </cell>
          <cell r="R263" t="str">
            <v>สระบุรี</v>
          </cell>
        </row>
        <row r="264">
          <cell r="D264" t="str">
            <v>IE9-001</v>
          </cell>
          <cell r="E264" t="str">
            <v>จริยา</v>
          </cell>
          <cell r="F264" t="str">
            <v>จริยา</v>
          </cell>
          <cell r="G264" t="str">
            <v>มกรพงศ์</v>
          </cell>
          <cell r="H264" t="str">
            <v>จริยาฟาร์ม</v>
          </cell>
          <cell r="I264" t="str">
            <v>จริยา</v>
          </cell>
          <cell r="J264" t="str">
            <v>Std Br 30240-001-146/2545(ต่ออายุ)</v>
          </cell>
          <cell r="N264" t="str">
            <v xml:space="preserve"> 9/3</v>
          </cell>
          <cell r="O264" t="str">
            <v>3</v>
          </cell>
          <cell r="P264" t="str">
            <v>สีคิ้ว</v>
          </cell>
          <cell r="Q264" t="str">
            <v>สีคิ้ว</v>
          </cell>
          <cell r="R264" t="str">
            <v>นครราชสีมา</v>
          </cell>
        </row>
        <row r="265">
          <cell r="D265" t="str">
            <v>IF3-002</v>
          </cell>
          <cell r="E265" t="str">
            <v>บริษัท เซงเฮงฟาร์ม จำกัด</v>
          </cell>
          <cell r="F265" t="str">
            <v>ศุภชัย</v>
          </cell>
          <cell r="G265" t="str">
            <v>ธนัยรุ่งโรจน์</v>
          </cell>
          <cell r="H265" t="str">
            <v>เซ่งเฮง1</v>
          </cell>
          <cell r="I265" t="str">
            <v>เซงเฮง1</v>
          </cell>
          <cell r="J265" t="str">
            <v>Std Br 31130-080-134/2545</v>
          </cell>
          <cell r="N265" t="str">
            <v>101/1</v>
          </cell>
          <cell r="O265">
            <v>2</v>
          </cell>
          <cell r="P265" t="str">
            <v>โนนดินแดง</v>
          </cell>
          <cell r="Q265" t="str">
            <v>โนนดินแดง</v>
          </cell>
          <cell r="R265" t="str">
            <v>บุรีรัมย์</v>
          </cell>
        </row>
        <row r="266">
          <cell r="D266" t="str">
            <v>IF3-003</v>
          </cell>
          <cell r="E266" t="str">
            <v>บริษัท เซงเฮงฟาร์ม จำกัด</v>
          </cell>
          <cell r="F266" t="str">
            <v>บรรพต</v>
          </cell>
          <cell r="G266" t="str">
            <v>กิจเชาวลิต</v>
          </cell>
          <cell r="H266" t="str">
            <v>บรรพต</v>
          </cell>
          <cell r="I266" t="str">
            <v>บรรพต</v>
          </cell>
          <cell r="J266" t="str">
            <v>Std Br 30270-085-268/2546</v>
          </cell>
          <cell r="N266" t="str">
            <v>21</v>
          </cell>
          <cell r="O266" t="str">
            <v>15</v>
          </cell>
          <cell r="P266" t="str">
            <v>ตลาดไทร</v>
          </cell>
          <cell r="Q266" t="str">
            <v>ชุมพวง</v>
          </cell>
          <cell r="R266" t="str">
            <v>นครราชสีมา</v>
          </cell>
        </row>
        <row r="267">
          <cell r="D267" t="str">
            <v>IF3-004</v>
          </cell>
          <cell r="E267" t="str">
            <v>บริษัท เซงเฮงฟาร์ม จำกัด</v>
          </cell>
          <cell r="F267" t="str">
            <v>จำปา</v>
          </cell>
          <cell r="G267" t="str">
            <v>รักษาศรี</v>
          </cell>
          <cell r="H267" t="str">
            <v>จำปา</v>
          </cell>
          <cell r="I267" t="str">
            <v>จำปา</v>
          </cell>
          <cell r="J267" t="str">
            <v>Std Br 30270-080-269/2545</v>
          </cell>
          <cell r="N267" t="str">
            <v>67</v>
          </cell>
          <cell r="O267" t="str">
            <v>1</v>
          </cell>
          <cell r="P267" t="str">
            <v>สาหร่าย</v>
          </cell>
          <cell r="Q267" t="str">
            <v>ชุมพวง</v>
          </cell>
          <cell r="R267" t="str">
            <v>นครราชสีมา</v>
          </cell>
        </row>
        <row r="268">
          <cell r="D268" t="str">
            <v>IF3-005</v>
          </cell>
          <cell r="E268" t="str">
            <v>บริษัท เซงเฮงฟาร์ม จำกัด</v>
          </cell>
          <cell r="F268" t="str">
            <v>คำพันธ์</v>
          </cell>
          <cell r="G268" t="str">
            <v>นาเมือง</v>
          </cell>
          <cell r="H268" t="str">
            <v>คำพันธ์</v>
          </cell>
          <cell r="I268" t="str">
            <v>คำพันธ์</v>
          </cell>
          <cell r="J268" t="str">
            <v>Std Br 31130-147-168/2545</v>
          </cell>
          <cell r="N268" t="str">
            <v>119</v>
          </cell>
          <cell r="O268" t="str">
            <v>2</v>
          </cell>
          <cell r="P268" t="str">
            <v>โคกล่าม</v>
          </cell>
          <cell r="Q268" t="str">
            <v>ลำปลายมาศ</v>
          </cell>
          <cell r="R268" t="str">
            <v>บุรีรัมย์</v>
          </cell>
        </row>
        <row r="269">
          <cell r="D269" t="str">
            <v>IF3-006</v>
          </cell>
          <cell r="E269" t="str">
            <v>บริษัท เซงเฮงฟาร์ม จำกัด</v>
          </cell>
          <cell r="F269" t="str">
            <v>ชาติ</v>
          </cell>
          <cell r="G269" t="str">
            <v>ปุละหล่า</v>
          </cell>
          <cell r="H269" t="str">
            <v>ชาติ</v>
          </cell>
          <cell r="I269" t="str">
            <v>ชาติฟาร์ม</v>
          </cell>
          <cell r="J269" t="str">
            <v>Std Br 31130-170-332/2545</v>
          </cell>
          <cell r="N269" t="str">
            <v>168</v>
          </cell>
          <cell r="O269" t="str">
            <v>2</v>
          </cell>
          <cell r="P269" t="str">
            <v>โคกล่าม</v>
          </cell>
          <cell r="Q269" t="str">
            <v>ลำปลายมาศ</v>
          </cell>
          <cell r="R269" t="str">
            <v>บุรีรัมย์</v>
          </cell>
        </row>
        <row r="270">
          <cell r="D270" t="str">
            <v>IF3-007</v>
          </cell>
          <cell r="E270" t="str">
            <v>บริษัท เซงเฮงฟาร์ม จำกัด</v>
          </cell>
          <cell r="F270" t="str">
            <v>ย่งหลี</v>
          </cell>
          <cell r="G270" t="str">
            <v>บัวลอย</v>
          </cell>
          <cell r="H270" t="str">
            <v>ย่งหลี</v>
          </cell>
          <cell r="I270" t="str">
            <v>ย่งหลี</v>
          </cell>
          <cell r="J270" t="str">
            <v>Std Br 31130-168-330/2545</v>
          </cell>
          <cell r="N270" t="str">
            <v>164</v>
          </cell>
          <cell r="O270" t="str">
            <v>2</v>
          </cell>
          <cell r="P270" t="str">
            <v>โคกล่าม</v>
          </cell>
          <cell r="Q270" t="str">
            <v>ลำปลายมาศ</v>
          </cell>
          <cell r="R270" t="str">
            <v>บุรีรัมย์</v>
          </cell>
        </row>
        <row r="271">
          <cell r="D271" t="str">
            <v>IF3-009</v>
          </cell>
          <cell r="E271" t="str">
            <v>บริษัท เซงเฮงฟาร์ม จำกัด</v>
          </cell>
          <cell r="F271" t="str">
            <v>เกียรติศักดิ์</v>
          </cell>
          <cell r="G271" t="str">
            <v>ปิตะหงษ์นันท์</v>
          </cell>
          <cell r="H271" t="str">
            <v>สันติสุข</v>
          </cell>
          <cell r="I271" t="str">
            <v>สันติสุข</v>
          </cell>
          <cell r="J271" t="str">
            <v>Std Br 31000-059-079/2545</v>
          </cell>
          <cell r="N271">
            <v>76</v>
          </cell>
          <cell r="O271">
            <v>4</v>
          </cell>
          <cell r="P271" t="str">
            <v>ห้วยราช</v>
          </cell>
          <cell r="Q271" t="str">
            <v>ห้วยราช</v>
          </cell>
          <cell r="R271" t="str">
            <v>บุรีรัมย์</v>
          </cell>
        </row>
        <row r="272">
          <cell r="D272" t="str">
            <v>IF3-012</v>
          </cell>
          <cell r="E272" t="str">
            <v>บริษัท เซงเฮงฟาร์ม จำกัด</v>
          </cell>
          <cell r="F272" t="str">
            <v>วันชัย</v>
          </cell>
          <cell r="G272" t="str">
            <v>มากะเต</v>
          </cell>
          <cell r="H272" t="str">
            <v>วันชัย</v>
          </cell>
          <cell r="I272" t="str">
            <v xml:space="preserve">วันชัย </v>
          </cell>
          <cell r="J272" t="str">
            <v>Std Br 31110-004-194/2545</v>
          </cell>
          <cell r="N272" t="str">
            <v>84</v>
          </cell>
          <cell r="O272" t="str">
            <v>6</v>
          </cell>
          <cell r="P272" t="str">
            <v>เมืองยาง</v>
          </cell>
          <cell r="Q272" t="str">
            <v>ชำนิ</v>
          </cell>
          <cell r="R272" t="str">
            <v>บุรีรัมย์</v>
          </cell>
        </row>
        <row r="273">
          <cell r="D273" t="str">
            <v>IF3-023</v>
          </cell>
          <cell r="E273" t="str">
            <v>บริษัท เซงเฮงฟาร์ม จำกัด</v>
          </cell>
          <cell r="F273" t="str">
            <v>ดาหวัน</v>
          </cell>
          <cell r="G273" t="str">
            <v>บับใหม่</v>
          </cell>
          <cell r="H273" t="str">
            <v>ดาหวัน</v>
          </cell>
          <cell r="I273" t="str">
            <v>ดาหวัน</v>
          </cell>
          <cell r="J273" t="str">
            <v>Std Br 30270-089-1164/2546</v>
          </cell>
          <cell r="N273" t="str">
            <v>72</v>
          </cell>
          <cell r="O273" t="str">
            <v>1</v>
          </cell>
          <cell r="P273" t="str">
            <v>สาหร่าย</v>
          </cell>
          <cell r="Q273" t="str">
            <v>ชุมพวง</v>
          </cell>
          <cell r="R273" t="str">
            <v>นครราชสีมา</v>
          </cell>
        </row>
        <row r="274">
          <cell r="D274" t="str">
            <v>IF3-024</v>
          </cell>
          <cell r="E274" t="str">
            <v>บริษัท เซงเฮงฟาร์ม จำกัด</v>
          </cell>
          <cell r="F274" t="str">
            <v>ถวิล</v>
          </cell>
          <cell r="G274" t="str">
            <v>นงลักษณ์</v>
          </cell>
          <cell r="H274" t="str">
            <v>ถวิล</v>
          </cell>
          <cell r="I274" t="str">
            <v>ถวิล</v>
          </cell>
          <cell r="J274" t="str">
            <v>Std Br 31190-069-340/2546</v>
          </cell>
          <cell r="N274" t="str">
            <v>84</v>
          </cell>
          <cell r="O274" t="str">
            <v>6</v>
          </cell>
          <cell r="P274" t="str">
            <v>เมืองยาง</v>
          </cell>
          <cell r="Q274" t="str">
            <v>ชำนิ</v>
          </cell>
          <cell r="R274" t="str">
            <v>บุรีรัมย์</v>
          </cell>
        </row>
        <row r="275">
          <cell r="D275" t="str">
            <v>IF3-026</v>
          </cell>
          <cell r="E275" t="str">
            <v>บริษัท เซงเฮงฟาร์ม จำกัด</v>
          </cell>
          <cell r="F275" t="str">
            <v>วิษณุ</v>
          </cell>
          <cell r="G275" t="str">
            <v>สุริสาร</v>
          </cell>
          <cell r="H275" t="str">
            <v>เศรษฐีฟาร์ม</v>
          </cell>
          <cell r="I275" t="str">
            <v>เศรษฐีฟาร์ม</v>
          </cell>
          <cell r="J275" t="str">
            <v>Std Br 31190-070-409/2547</v>
          </cell>
          <cell r="N275">
            <v>15</v>
          </cell>
          <cell r="O275">
            <v>4</v>
          </cell>
          <cell r="P275" t="str">
            <v>บ้านแพ</v>
          </cell>
          <cell r="Q275" t="str">
            <v>คูเมือง</v>
          </cell>
          <cell r="R275" t="str">
            <v>บุรีรัมย์</v>
          </cell>
        </row>
        <row r="276">
          <cell r="D276" t="str">
            <v>IF3-027</v>
          </cell>
          <cell r="E276" t="str">
            <v>บริษัท เซงเฮงฟาร์ม จำกัด</v>
          </cell>
          <cell r="F276" t="str">
            <v>บรรหาร</v>
          </cell>
          <cell r="G276" t="str">
            <v>มูลหา</v>
          </cell>
          <cell r="H276" t="str">
            <v>บรรหาร</v>
          </cell>
          <cell r="I276" t="str">
            <v>บรรหาร</v>
          </cell>
          <cell r="J276" t="str">
            <v>Std Br 30270-092-1174/2547</v>
          </cell>
          <cell r="N276" t="str">
            <v>38</v>
          </cell>
          <cell r="O276" t="str">
            <v>1</v>
          </cell>
          <cell r="P276" t="str">
            <v>สาหร่าย</v>
          </cell>
          <cell r="Q276" t="str">
            <v>ชุมพวง</v>
          </cell>
          <cell r="R276" t="str">
            <v>นครราชสีมา</v>
          </cell>
        </row>
        <row r="277">
          <cell r="D277" t="str">
            <v>IF3-028</v>
          </cell>
          <cell r="E277" t="str">
            <v>บริษัท เซงเฮงฟาร์ม จำกัด</v>
          </cell>
          <cell r="F277" t="str">
            <v>วินัย</v>
          </cell>
          <cell r="G277" t="str">
            <v>บรรดาศักดิ์</v>
          </cell>
          <cell r="H277" t="str">
            <v>วินัย</v>
          </cell>
          <cell r="I277" t="str">
            <v>วินัยฟาร์ม1</v>
          </cell>
          <cell r="J277" t="str">
            <v>Std Br 30270-091-1173/2547</v>
          </cell>
          <cell r="N277" t="str">
            <v>73</v>
          </cell>
          <cell r="O277" t="str">
            <v>1</v>
          </cell>
          <cell r="P277" t="str">
            <v>สาหร่าย</v>
          </cell>
          <cell r="Q277" t="str">
            <v>ชุมพวง</v>
          </cell>
          <cell r="R277" t="str">
            <v>นครราชสีมา</v>
          </cell>
        </row>
        <row r="278">
          <cell r="D278" t="str">
            <v>IF3-029</v>
          </cell>
          <cell r="E278" t="str">
            <v>บริษัท เซงเฮงฟาร์ม จำกัด</v>
          </cell>
          <cell r="F278" t="str">
            <v>เจษฎา</v>
          </cell>
          <cell r="G278" t="str">
            <v>แพงอะนันท์</v>
          </cell>
          <cell r="H278" t="str">
            <v>สมศักดิ์</v>
          </cell>
          <cell r="I278" t="str">
            <v>สมศักดิ์</v>
          </cell>
          <cell r="J278" t="str">
            <v>Std Br 30270-021-075/2544(ต่ออายุ)</v>
          </cell>
          <cell r="N278" t="str">
            <v>140</v>
          </cell>
          <cell r="O278" t="str">
            <v>4</v>
          </cell>
          <cell r="P278" t="str">
            <v>สาหร่าย</v>
          </cell>
          <cell r="Q278" t="str">
            <v>ชุมพวง</v>
          </cell>
          <cell r="R278" t="str">
            <v>นครราชสีมา</v>
          </cell>
        </row>
        <row r="279">
          <cell r="D279" t="str">
            <v>IF3-030</v>
          </cell>
          <cell r="E279" t="str">
            <v>บริษัท เซงเฮงฟาร์ม จำกัด</v>
          </cell>
          <cell r="F279" t="str">
            <v>สุรัตน์</v>
          </cell>
          <cell r="G279" t="str">
            <v>จุปะมาโท</v>
          </cell>
          <cell r="H279" t="str">
            <v>สุรัตน์</v>
          </cell>
          <cell r="I279" t="str">
            <v>สุรัตน์</v>
          </cell>
          <cell r="J279" t="str">
            <v>Std Br 30270-088-1146/2546</v>
          </cell>
          <cell r="N279" t="str">
            <v>48</v>
          </cell>
          <cell r="O279" t="str">
            <v>2</v>
          </cell>
          <cell r="P279" t="str">
            <v>สาหร่าย</v>
          </cell>
          <cell r="Q279" t="str">
            <v>ชุมพวง</v>
          </cell>
          <cell r="R279" t="str">
            <v>นครราชสีมา</v>
          </cell>
        </row>
        <row r="280">
          <cell r="D280" t="str">
            <v>IF3-031</v>
          </cell>
          <cell r="E280" t="str">
            <v>บริษัท เซงเฮงฟาร์ม จำกัด</v>
          </cell>
          <cell r="F280" t="str">
            <v>อดุลย์</v>
          </cell>
          <cell r="G280" t="str">
            <v>มูลหา</v>
          </cell>
          <cell r="H280" t="str">
            <v>เพชร</v>
          </cell>
          <cell r="I280" t="str">
            <v>เพชร</v>
          </cell>
          <cell r="J280" t="str">
            <v>Std Br 30270-093-1184/2547</v>
          </cell>
          <cell r="N280" t="str">
            <v>99</v>
          </cell>
          <cell r="O280" t="str">
            <v>1</v>
          </cell>
          <cell r="P280" t="str">
            <v>สาหร่าย</v>
          </cell>
          <cell r="Q280" t="str">
            <v>ชุมพวง</v>
          </cell>
          <cell r="R280" t="str">
            <v>นครราชสีมา</v>
          </cell>
        </row>
        <row r="281">
          <cell r="D281" t="str">
            <v>IF4-001</v>
          </cell>
          <cell r="E281" t="str">
            <v>อุดม</v>
          </cell>
          <cell r="F281" t="str">
            <v>อุดม</v>
          </cell>
          <cell r="G281" t="str">
            <v>คำหงษา</v>
          </cell>
          <cell r="H281" t="str">
            <v>อุดมฟาร์ม</v>
          </cell>
          <cell r="I281" t="str">
            <v>อุดมฟาร์ม1</v>
          </cell>
          <cell r="J281" t="str">
            <v>Std Br 30120-016-207/2545</v>
          </cell>
          <cell r="N281" t="str">
            <v>109</v>
          </cell>
          <cell r="O281" t="str">
            <v>5</v>
          </cell>
          <cell r="P281" t="str">
            <v>หนองหว้า</v>
          </cell>
          <cell r="Q281" t="str">
            <v>กิ่ง อ.บัวลาย</v>
          </cell>
          <cell r="R281" t="str">
            <v>นครราชสีมา</v>
          </cell>
        </row>
        <row r="282">
          <cell r="D282" t="str">
            <v>IF6-001</v>
          </cell>
          <cell r="E282" t="str">
            <v>เรณู</v>
          </cell>
          <cell r="F282" t="str">
            <v>เรณู</v>
          </cell>
          <cell r="G282" t="str">
            <v>จำปาแท้</v>
          </cell>
          <cell r="H282" t="str">
            <v>เรณูฟาร์ม</v>
          </cell>
          <cell r="I282" t="str">
            <v>เรณูฟาร์ม</v>
          </cell>
          <cell r="J282" t="str">
            <v>Std Br 18110-036-001/2544(ต่ออายุ)</v>
          </cell>
          <cell r="K282" t="str">
            <v>กษ 02 22 06901 19020001 0</v>
          </cell>
          <cell r="N282" t="str">
            <v>32/11</v>
          </cell>
          <cell r="O282">
            <v>9</v>
          </cell>
          <cell r="P282" t="str">
            <v>ห้วยแห้ง</v>
          </cell>
          <cell r="Q282" t="str">
            <v>แก่งคอย</v>
          </cell>
          <cell r="R282" t="str">
            <v>สระบุรี</v>
          </cell>
        </row>
        <row r="283">
          <cell r="D283" t="str">
            <v>IF7-001</v>
          </cell>
          <cell r="E283" t="str">
            <v xml:space="preserve">ประหยัด  </v>
          </cell>
          <cell r="F283" t="str">
            <v xml:space="preserve">ประหยัด  </v>
          </cell>
          <cell r="G283" t="str">
            <v>แพ่งประเสริฐ</v>
          </cell>
          <cell r="H283" t="str">
            <v>ประหยัดฟาร์ม</v>
          </cell>
          <cell r="I283" t="str">
            <v xml:space="preserve">ประหยัด  </v>
          </cell>
          <cell r="J283" t="str">
            <v>Std Br 30150-007-691/2546</v>
          </cell>
          <cell r="O283">
            <v>9</v>
          </cell>
          <cell r="P283" t="str">
            <v>เมืองปัก</v>
          </cell>
          <cell r="Q283" t="str">
            <v>ปักธงชัย</v>
          </cell>
          <cell r="R283" t="str">
            <v>นครราชสีมา</v>
          </cell>
        </row>
        <row r="284">
          <cell r="D284" t="str">
            <v>IH7-001</v>
          </cell>
          <cell r="E284" t="str">
            <v>บุญร่วม</v>
          </cell>
          <cell r="F284" t="str">
            <v>บุญร่วม</v>
          </cell>
          <cell r="G284" t="str">
            <v>ชาญวิชัยพจน์</v>
          </cell>
          <cell r="H284" t="str">
            <v>บุญร่วมฟาร์ม</v>
          </cell>
          <cell r="I284" t="str">
            <v>บุญร่วม</v>
          </cell>
          <cell r="J284" t="str">
            <v>Std Br 30170-021-669/2546</v>
          </cell>
          <cell r="N284">
            <v>9</v>
          </cell>
          <cell r="O284">
            <v>14</v>
          </cell>
          <cell r="P284" t="str">
            <v>มะเกลือเก่า</v>
          </cell>
          <cell r="Q284" t="str">
            <v>สูงเนิน</v>
          </cell>
          <cell r="R284" t="str">
            <v>นครราชสีมา</v>
          </cell>
        </row>
        <row r="285">
          <cell r="D285" t="str">
            <v>IH8-001</v>
          </cell>
          <cell r="E285" t="str">
            <v>ชัยมงคล</v>
          </cell>
          <cell r="F285" t="str">
            <v>ชัยมงคล</v>
          </cell>
          <cell r="G285" t="str">
            <v>จำปาทอง</v>
          </cell>
          <cell r="H285" t="str">
            <v>ชัยมงคลฟาร์ม</v>
          </cell>
          <cell r="I285" t="str">
            <v>ชัยมงคล</v>
          </cell>
          <cell r="J285" t="str">
            <v>Std Br 18110-034-003/2544(ต่ออายุ)</v>
          </cell>
          <cell r="K285" t="str">
            <v>กษ 02 22 06901 19020003 0</v>
          </cell>
          <cell r="L285">
            <v>38514</v>
          </cell>
          <cell r="M285">
            <v>39243</v>
          </cell>
          <cell r="N285" t="str">
            <v>135/2</v>
          </cell>
          <cell r="O285">
            <v>2</v>
          </cell>
          <cell r="P285" t="str">
            <v>ท่ามะปรางค์</v>
          </cell>
          <cell r="Q285" t="str">
            <v>แก่งคอย</v>
          </cell>
          <cell r="R285" t="str">
            <v>สระบุรี</v>
          </cell>
        </row>
        <row r="286">
          <cell r="D286" t="str">
            <v>IH9-001</v>
          </cell>
          <cell r="E286" t="str">
            <v>พรนิพา</v>
          </cell>
          <cell r="F286" t="str">
            <v>เนตรทิพย์</v>
          </cell>
          <cell r="G286" t="str">
            <v>วงษ์สมาน</v>
          </cell>
          <cell r="H286" t="str">
            <v>พรนิพาฟาร์ม1</v>
          </cell>
          <cell r="I286" t="str">
            <v>สมบูรณ์(พรนิภา1)</v>
          </cell>
          <cell r="J286" t="str">
            <v>Std Br 15170-025-133/2545(ต่ออายุ)</v>
          </cell>
          <cell r="K286" t="str">
            <v>กษ 02 22 06901 16110047 0</v>
          </cell>
          <cell r="L286">
            <v>37995</v>
          </cell>
          <cell r="M286">
            <v>38725</v>
          </cell>
          <cell r="N286" t="str">
            <v>13</v>
          </cell>
          <cell r="O286" t="str">
            <v>8</v>
          </cell>
          <cell r="P286" t="str">
            <v>ยางโทน</v>
          </cell>
          <cell r="Q286" t="str">
            <v>หนองม่วง</v>
          </cell>
          <cell r="R286" t="str">
            <v>ลพบุรี</v>
          </cell>
        </row>
        <row r="287">
          <cell r="D287" t="str">
            <v>IH9-002</v>
          </cell>
          <cell r="E287" t="str">
            <v>พรนิพา</v>
          </cell>
          <cell r="F287" t="str">
            <v>เนตรทิพย์</v>
          </cell>
          <cell r="G287" t="str">
            <v>วงษ์สมาน</v>
          </cell>
          <cell r="H287" t="str">
            <v>พรนิพาฟาร์ม3</v>
          </cell>
          <cell r="I287" t="str">
            <v>สมบูรณ์(พรนิภา3)</v>
          </cell>
          <cell r="J287" t="str">
            <v>Std Br 15170-089-667/2547</v>
          </cell>
          <cell r="K287" t="str">
            <v>กษ 02 22 06901 16110289 0</v>
          </cell>
          <cell r="L287">
            <v>38302</v>
          </cell>
          <cell r="M287">
            <v>39031</v>
          </cell>
          <cell r="N287" t="str">
            <v>107</v>
          </cell>
          <cell r="O287" t="str">
            <v>2</v>
          </cell>
          <cell r="P287" t="str">
            <v>ยางโทน</v>
          </cell>
          <cell r="Q287" t="str">
            <v>หนองม่วง</v>
          </cell>
          <cell r="R287" t="str">
            <v>ลพบุรี</v>
          </cell>
        </row>
        <row r="288">
          <cell r="D288" t="str">
            <v>II3-001</v>
          </cell>
          <cell r="E288" t="str">
            <v>ทรัพย์เจริญ</v>
          </cell>
          <cell r="F288" t="str">
            <v xml:space="preserve">ฐิติพร </v>
          </cell>
          <cell r="G288" t="str">
            <v>ชาญชัย</v>
          </cell>
          <cell r="H288" t="str">
            <v>ทรัพย์เจริญฟาร์ม</v>
          </cell>
          <cell r="I288" t="str">
            <v>ทรัพย์เจริญ</v>
          </cell>
          <cell r="J288" t="str">
            <v>Std Br 30130-053-685/2546</v>
          </cell>
          <cell r="N288" t="str">
            <v>32/1</v>
          </cell>
          <cell r="O288">
            <v>2</v>
          </cell>
          <cell r="P288" t="str">
            <v>หนองน้ำแดง</v>
          </cell>
          <cell r="Q288" t="str">
            <v>ปากช่อง</v>
          </cell>
          <cell r="R288" t="str">
            <v>นครราชสีมา</v>
          </cell>
        </row>
        <row r="289">
          <cell r="D289" t="str">
            <v>II4-001</v>
          </cell>
          <cell r="E289" t="str">
            <v>เหรียญชัย</v>
          </cell>
          <cell r="F289" t="str">
            <v xml:space="preserve">เหรียญ  </v>
          </cell>
          <cell r="G289" t="str">
            <v>ชัยชนะ</v>
          </cell>
          <cell r="H289" t="str">
            <v>เหรียญฟาร์ม</v>
          </cell>
          <cell r="I289" t="str">
            <v>เหรียญชัย</v>
          </cell>
          <cell r="J289" t="str">
            <v>Std Br 30140-073-654/2546</v>
          </cell>
          <cell r="N289">
            <v>55</v>
          </cell>
          <cell r="O289">
            <v>5</v>
          </cell>
          <cell r="P289" t="str">
            <v>ดอนเมือง</v>
          </cell>
          <cell r="Q289" t="str">
            <v>สีคิ้ว</v>
          </cell>
          <cell r="R289" t="str">
            <v>นครราชสีมา</v>
          </cell>
        </row>
        <row r="290">
          <cell r="D290" t="str">
            <v>II6-001</v>
          </cell>
          <cell r="E290" t="str">
            <v>สมานพันธ์</v>
          </cell>
          <cell r="F290" t="str">
            <v>สมานพันธ์</v>
          </cell>
          <cell r="G290" t="str">
            <v>จันทร์ศรี</v>
          </cell>
          <cell r="H290" t="str">
            <v>สมานพันธ์ฟาร์ม</v>
          </cell>
          <cell r="I290" t="str">
            <v>สมานพันธ์</v>
          </cell>
          <cell r="J290" t="str">
            <v>Std Br 30150-005-650/2546</v>
          </cell>
          <cell r="N290">
            <v>146</v>
          </cell>
          <cell r="O290">
            <v>14</v>
          </cell>
          <cell r="P290" t="str">
            <v>ธงชัยเหนือ</v>
          </cell>
          <cell r="Q290" t="str">
            <v>ปักธงชัย</v>
          </cell>
          <cell r="R290" t="str">
            <v>นครราชสีมา</v>
          </cell>
        </row>
        <row r="291">
          <cell r="D291" t="str">
            <v>IJ2-001</v>
          </cell>
          <cell r="E291" t="str">
            <v>เล็ก</v>
          </cell>
          <cell r="F291" t="str">
            <v>เล็ก</v>
          </cell>
          <cell r="G291" t="str">
            <v>แซ่อึ้ง</v>
          </cell>
          <cell r="H291" t="str">
            <v>เล็กฟาร์ม</v>
          </cell>
          <cell r="I291" t="str">
            <v>เล็กฟาร์ม</v>
          </cell>
          <cell r="J291" t="str">
            <v>Std Br 18170-009-112/2545</v>
          </cell>
          <cell r="N291">
            <v>47</v>
          </cell>
          <cell r="O291">
            <v>4</v>
          </cell>
          <cell r="P291" t="str">
            <v>หนองแซง</v>
          </cell>
          <cell r="Q291" t="str">
            <v>หนองแซง</v>
          </cell>
          <cell r="R291" t="str">
            <v>สระบุรี</v>
          </cell>
        </row>
        <row r="292">
          <cell r="D292" t="str">
            <v>IJ9-001</v>
          </cell>
          <cell r="E292" t="str">
            <v>โกมล</v>
          </cell>
          <cell r="F292" t="str">
            <v>โกมล</v>
          </cell>
          <cell r="G292" t="str">
            <v>อุดมสมบูรณ์ดี</v>
          </cell>
          <cell r="H292" t="str">
            <v>โกมลฟาร์ม</v>
          </cell>
          <cell r="I292" t="str">
            <v>โกมล</v>
          </cell>
          <cell r="J292" t="str">
            <v>Std Br 26110-086-017/2545</v>
          </cell>
          <cell r="N292" t="str">
            <v>119</v>
          </cell>
          <cell r="O292">
            <v>8</v>
          </cell>
          <cell r="P292" t="str">
            <v>บ้านพริก</v>
          </cell>
          <cell r="Q292" t="str">
            <v>บ้านนา</v>
          </cell>
          <cell r="R292" t="str">
            <v>นครนายก</v>
          </cell>
        </row>
        <row r="293">
          <cell r="D293" t="str">
            <v>IK3-001</v>
          </cell>
          <cell r="E293" t="str">
            <v>V.P. ฟาร์ม</v>
          </cell>
          <cell r="F293" t="str">
            <v>อนุวัฒน์</v>
          </cell>
          <cell r="G293" t="str">
            <v>วิทิตไพบูลย์</v>
          </cell>
          <cell r="H293" t="str">
            <v>วีพีฟาร์ม</v>
          </cell>
          <cell r="I293" t="str">
            <v>VP ฟาร์ม</v>
          </cell>
          <cell r="J293" t="str">
            <v>Std Br 18220-009-110/2545</v>
          </cell>
          <cell r="N293">
            <v>114</v>
          </cell>
          <cell r="O293">
            <v>3</v>
          </cell>
          <cell r="P293" t="str">
            <v>วังม่วง</v>
          </cell>
          <cell r="Q293" t="str">
            <v>วังม่วง</v>
          </cell>
          <cell r="R293" t="str">
            <v>สระบุรี</v>
          </cell>
        </row>
        <row r="294">
          <cell r="D294" t="str">
            <v>IK4-001</v>
          </cell>
          <cell r="E294" t="str">
            <v>อารมณ์</v>
          </cell>
          <cell r="F294" t="str">
            <v>สมนึก</v>
          </cell>
          <cell r="G294" t="str">
            <v>ขุบสูงเนิน</v>
          </cell>
          <cell r="H294" t="str">
            <v>อารมณ์ฟาร์ม</v>
          </cell>
          <cell r="I294" t="str">
            <v>อารมณ์ฟาร์ม</v>
          </cell>
          <cell r="J294" t="str">
            <v>Std Br 30280-085-683/2546</v>
          </cell>
          <cell r="N294" t="str">
            <v>8/1</v>
          </cell>
          <cell r="O294" t="str">
            <v>2</v>
          </cell>
          <cell r="P294" t="str">
            <v>โป่งแดง</v>
          </cell>
          <cell r="Q294" t="str">
            <v>ขามทะเลสอ</v>
          </cell>
          <cell r="R294" t="str">
            <v>นครราชสีมา</v>
          </cell>
        </row>
        <row r="295">
          <cell r="D295" t="str">
            <v>IK8-001</v>
          </cell>
          <cell r="E295" t="str">
            <v>ทิพวิน</v>
          </cell>
          <cell r="F295" t="str">
            <v>ทิพย์</v>
          </cell>
          <cell r="G295" t="str">
            <v>วนพงศ์ทิพากร</v>
          </cell>
          <cell r="H295" t="str">
            <v>ทิพวิน</v>
          </cell>
          <cell r="I295" t="str">
            <v>ทิพวิน</v>
          </cell>
          <cell r="J295" t="str">
            <v>Std Br 31110-090-137/2546</v>
          </cell>
          <cell r="N295" t="str">
            <v>74</v>
          </cell>
          <cell r="O295" t="str">
            <v>14</v>
          </cell>
          <cell r="P295" t="str">
            <v>ลำไทรโยง</v>
          </cell>
          <cell r="Q295" t="str">
            <v>นางรอง</v>
          </cell>
          <cell r="R295" t="str">
            <v>บุรีรัมย์</v>
          </cell>
        </row>
        <row r="296">
          <cell r="D296" t="str">
            <v>IK8-002</v>
          </cell>
          <cell r="E296" t="str">
            <v>ทิพวิน</v>
          </cell>
          <cell r="F296" t="str">
            <v>บุญยัง</v>
          </cell>
          <cell r="G296" t="str">
            <v>มาระทัด</v>
          </cell>
          <cell r="H296" t="str">
            <v>บุญภา</v>
          </cell>
          <cell r="I296" t="str">
            <v>บุญภา</v>
          </cell>
          <cell r="J296" t="str">
            <v>Std Br 31110-091-138/2546</v>
          </cell>
          <cell r="N296">
            <v>126</v>
          </cell>
          <cell r="O296">
            <v>1</v>
          </cell>
          <cell r="P296" t="str">
            <v>ลำไทรโยง</v>
          </cell>
          <cell r="Q296" t="str">
            <v>นางรอง</v>
          </cell>
          <cell r="R296" t="str">
            <v>บุรีรัมย์</v>
          </cell>
        </row>
        <row r="297">
          <cell r="D297" t="str">
            <v>IL3-001</v>
          </cell>
          <cell r="E297" t="str">
            <v>วัชรินทร์</v>
          </cell>
          <cell r="F297" t="str">
            <v>วัชรินทร์</v>
          </cell>
          <cell r="G297" t="str">
            <v>ชูสิงห์</v>
          </cell>
          <cell r="H297" t="str">
            <v>วัชรินทร์ฟาร์ม</v>
          </cell>
          <cell r="I297" t="str">
            <v>วัชรินทร์</v>
          </cell>
          <cell r="J297" t="str">
            <v>Std Br 18110-044-166/2545</v>
          </cell>
          <cell r="N297" t="str">
            <v>29/2</v>
          </cell>
          <cell r="O297">
            <v>3</v>
          </cell>
          <cell r="P297" t="str">
            <v>ท่ามะปรางค์</v>
          </cell>
          <cell r="Q297" t="str">
            <v>แก่งคอย</v>
          </cell>
          <cell r="R297" t="str">
            <v>สระบุรี</v>
          </cell>
        </row>
        <row r="298">
          <cell r="D298" t="str">
            <v>IL3-002</v>
          </cell>
          <cell r="E298" t="str">
            <v>วัชรินทร์</v>
          </cell>
          <cell r="F298" t="str">
            <v>สมควร</v>
          </cell>
          <cell r="G298" t="str">
            <v>ชูสิงห์</v>
          </cell>
          <cell r="H298" t="str">
            <v>สมควรฟาร์ม</v>
          </cell>
          <cell r="I298" t="str">
            <v>สมควรฟาร์ม</v>
          </cell>
          <cell r="J298" t="str">
            <v>Std Br 18110-061-301/2547</v>
          </cell>
          <cell r="N298" t="str">
            <v>146</v>
          </cell>
          <cell r="O298" t="str">
            <v>6</v>
          </cell>
          <cell r="P298" t="str">
            <v>ห้อยแห้ง</v>
          </cell>
          <cell r="Q298" t="str">
            <v>แก่งคอย</v>
          </cell>
          <cell r="R298" t="str">
            <v>สระบุรี</v>
          </cell>
        </row>
        <row r="299">
          <cell r="D299" t="str">
            <v>IL4-001</v>
          </cell>
          <cell r="E299" t="str">
            <v>สุจินต์</v>
          </cell>
          <cell r="F299" t="str">
            <v>สุจินต์</v>
          </cell>
          <cell r="G299" t="str">
            <v>ศิริสลุง</v>
          </cell>
          <cell r="H299" t="str">
            <v>สุจินต์ฟาร์ม</v>
          </cell>
          <cell r="I299" t="str">
            <v xml:space="preserve">สุจินทร์ </v>
          </cell>
          <cell r="J299" t="str">
            <v>Std Br 15140-110-467/2545</v>
          </cell>
          <cell r="K299" t="str">
            <v>กษ 02 22 06901 16020200 0</v>
          </cell>
          <cell r="L299">
            <v>38220</v>
          </cell>
          <cell r="M299">
            <v>38949</v>
          </cell>
          <cell r="N299">
            <v>110</v>
          </cell>
          <cell r="O299">
            <v>9</v>
          </cell>
          <cell r="P299" t="str">
            <v>โคกสลุง</v>
          </cell>
          <cell r="Q299" t="str">
            <v>พัฒนานิคม</v>
          </cell>
          <cell r="R299" t="str">
            <v>ลพบุรี</v>
          </cell>
        </row>
        <row r="300">
          <cell r="D300" t="str">
            <v>IL6-001</v>
          </cell>
          <cell r="E300" t="str">
            <v>ที ซี ฟาร์ม</v>
          </cell>
          <cell r="F300" t="str">
            <v>ธัชชัย</v>
          </cell>
          <cell r="G300" t="str">
            <v>ชาติธนรัตน์</v>
          </cell>
          <cell r="H300" t="str">
            <v>บ.ทีซีฟาร์มจำกัด</v>
          </cell>
          <cell r="I300" t="str">
            <v>บ.ทีซีฟาร์มจำกัด</v>
          </cell>
          <cell r="J300" t="str">
            <v>Std Br 18220-012-265/2545</v>
          </cell>
          <cell r="N300" t="str">
            <v>509</v>
          </cell>
          <cell r="O300" t="str">
            <v>5</v>
          </cell>
          <cell r="P300" t="str">
            <v>วังม่วง</v>
          </cell>
          <cell r="Q300" t="str">
            <v>วังม่วง</v>
          </cell>
          <cell r="R300" t="str">
            <v>สระบุรี</v>
          </cell>
        </row>
        <row r="301">
          <cell r="D301" t="str">
            <v>IL7-001</v>
          </cell>
          <cell r="E301" t="str">
            <v>นพรัตน์</v>
          </cell>
          <cell r="F301" t="str">
            <v>นพรัตน์</v>
          </cell>
          <cell r="G301" t="str">
            <v>ธนะรุ่งรักษ์</v>
          </cell>
          <cell r="H301" t="str">
            <v>นพรัตน์</v>
          </cell>
          <cell r="I301" t="str">
            <v>นพรัตน์</v>
          </cell>
          <cell r="J301" t="str">
            <v>Std Br 31210-056-035/2545</v>
          </cell>
          <cell r="N301" t="str">
            <v>88</v>
          </cell>
          <cell r="O301" t="str">
            <v>3</v>
          </cell>
          <cell r="P301" t="str">
            <v>ทุ่งกระตาดพัฒนา</v>
          </cell>
          <cell r="Q301" t="str">
            <v>หนองกี่</v>
          </cell>
          <cell r="R301" t="str">
            <v>บุรีรัมย์</v>
          </cell>
        </row>
        <row r="302">
          <cell r="D302" t="str">
            <v>IL8-001</v>
          </cell>
          <cell r="E302" t="str">
            <v>แสงทอง</v>
          </cell>
          <cell r="F302" t="str">
            <v xml:space="preserve">สุนิสา </v>
          </cell>
          <cell r="G302" t="str">
            <v>อัครนิธิยานนท์</v>
          </cell>
          <cell r="H302" t="str">
            <v xml:space="preserve">อรรณพ 3 </v>
          </cell>
          <cell r="I302" t="str">
            <v>อรรณพ3</v>
          </cell>
          <cell r="J302" t="str">
            <v>Std Br 26110-105-016/2545</v>
          </cell>
          <cell r="N302" t="str">
            <v>_</v>
          </cell>
          <cell r="O302" t="str">
            <v>9</v>
          </cell>
          <cell r="P302" t="str">
            <v>บ้านพริก</v>
          </cell>
          <cell r="Q302" t="str">
            <v>บ้านนา</v>
          </cell>
          <cell r="R302" t="str">
            <v>นครนายก</v>
          </cell>
        </row>
        <row r="303">
          <cell r="D303" t="str">
            <v>IL8-002</v>
          </cell>
          <cell r="E303" t="str">
            <v>แสงทอง</v>
          </cell>
          <cell r="F303" t="str">
            <v xml:space="preserve">สุนิสา </v>
          </cell>
          <cell r="G303" t="str">
            <v>อัครนิธิยานนท์</v>
          </cell>
          <cell r="H303" t="str">
            <v>อรรณพ 2</v>
          </cell>
          <cell r="I303" t="str">
            <v>อรรณพ2</v>
          </cell>
          <cell r="J303" t="str">
            <v>Std Br 26110-104-015/2545(ต่ออายุ)</v>
          </cell>
          <cell r="N303" t="str">
            <v>_</v>
          </cell>
          <cell r="O303" t="str">
            <v>9</v>
          </cell>
          <cell r="P303" t="str">
            <v>บ้านพริก</v>
          </cell>
          <cell r="Q303" t="str">
            <v>บ้านนา</v>
          </cell>
          <cell r="R303" t="str">
            <v>นครนายก</v>
          </cell>
        </row>
        <row r="304">
          <cell r="D304" t="str">
            <v>IL9-001</v>
          </cell>
          <cell r="E304" t="str">
            <v>ธรรมนูญ</v>
          </cell>
          <cell r="F304" t="str">
            <v>ธรรมนูญ</v>
          </cell>
          <cell r="G304" t="str">
            <v>วนพงศ์ทิพากร</v>
          </cell>
          <cell r="H304" t="str">
            <v>ธรรมนูญ</v>
          </cell>
          <cell r="I304" t="str">
            <v>ธรรมนูญ</v>
          </cell>
          <cell r="J304" t="str">
            <v>Std Br 30410-043-1002/2546</v>
          </cell>
          <cell r="N304" t="str">
            <v>99</v>
          </cell>
          <cell r="O304" t="str">
            <v>3</v>
          </cell>
          <cell r="P304" t="str">
            <v>ไทยเจริญ</v>
          </cell>
          <cell r="Q304" t="str">
            <v>หนองบุญนาก</v>
          </cell>
          <cell r="R304" t="str">
            <v>นครราชสีมา</v>
          </cell>
        </row>
        <row r="305">
          <cell r="D305" t="str">
            <v>IM1-001</v>
          </cell>
          <cell r="E305" t="str">
            <v>บ. วีณา</v>
          </cell>
          <cell r="F305" t="str">
            <v>วิโรจน์</v>
          </cell>
          <cell r="G305" t="str">
            <v>รัตนศรีสอางค์</v>
          </cell>
          <cell r="H305" t="str">
            <v>บริษัท วีณาฟาร์ม จำกัด</v>
          </cell>
          <cell r="I305" t="str">
            <v>วีณาฟาร์ม</v>
          </cell>
          <cell r="J305" t="str">
            <v>Std Br 20190-111-356/2545(ต่ออายุ)</v>
          </cell>
          <cell r="K305" t="str">
            <v>กษ 02 22 06901 20030319 000</v>
          </cell>
          <cell r="L305">
            <v>38930</v>
          </cell>
          <cell r="M305">
            <v>39659</v>
          </cell>
          <cell r="N305" t="str">
            <v>107</v>
          </cell>
          <cell r="O305" t="str">
            <v>3</v>
          </cell>
          <cell r="P305" t="str">
            <v>หนองเสือช้าง</v>
          </cell>
          <cell r="Q305" t="str">
            <v>หนองใหญ่</v>
          </cell>
          <cell r="R305" t="str">
            <v>ชลบุรี</v>
          </cell>
        </row>
        <row r="306">
          <cell r="D306" t="str">
            <v>IM2-001</v>
          </cell>
          <cell r="E306" t="str">
            <v>วัฒนกิจฟาร์ม</v>
          </cell>
          <cell r="F306" t="str">
            <v>กฤษณา</v>
          </cell>
          <cell r="G306" t="str">
            <v>ประกอบกุล</v>
          </cell>
          <cell r="H306" t="str">
            <v>วัฒนกิจฟาร์ม</v>
          </cell>
          <cell r="I306" t="str">
            <v>วัฒนกิจฟาร์ม</v>
          </cell>
          <cell r="J306" t="str">
            <v>Std Br 15140-119-635/2546</v>
          </cell>
          <cell r="K306" t="str">
            <v>กษ 02 22 06901 16110259 0</v>
          </cell>
          <cell r="L306">
            <v>38537</v>
          </cell>
          <cell r="M306">
            <v>39266</v>
          </cell>
          <cell r="N306" t="str">
            <v>293</v>
          </cell>
          <cell r="O306" t="str">
            <v>5</v>
          </cell>
          <cell r="P306" t="str">
            <v>ดีลัง</v>
          </cell>
          <cell r="Q306" t="str">
            <v>พัฒนานิคม</v>
          </cell>
          <cell r="R306" t="str">
            <v>ลพบุรี</v>
          </cell>
        </row>
        <row r="307">
          <cell r="D307" t="str">
            <v>IM2-002</v>
          </cell>
          <cell r="E307" t="str">
            <v>วัฒนกิจฟาร์ม</v>
          </cell>
          <cell r="F307" t="str">
            <v>กฤษณา</v>
          </cell>
          <cell r="G307" t="str">
            <v>ประกอบกุล</v>
          </cell>
          <cell r="H307" t="str">
            <v>วัฒนกิจ2</v>
          </cell>
          <cell r="I307" t="str">
            <v>วัฒนกิจ2</v>
          </cell>
          <cell r="J307" t="str">
            <v>รอ Std Br</v>
          </cell>
          <cell r="N307" t="str">
            <v>222</v>
          </cell>
          <cell r="O307" t="str">
            <v>1</v>
          </cell>
          <cell r="P307" t="str">
            <v>พัฒนานิคม</v>
          </cell>
          <cell r="Q307" t="str">
            <v>พัฒนานิคม</v>
          </cell>
          <cell r="R307" t="str">
            <v>ลพบุรี</v>
          </cell>
        </row>
        <row r="308">
          <cell r="D308" t="str">
            <v>IM3-001</v>
          </cell>
          <cell r="E308" t="str">
            <v>จิรวัฒน์</v>
          </cell>
          <cell r="F308" t="str">
            <v>นิคม</v>
          </cell>
          <cell r="G308" t="str">
            <v>เทศสา</v>
          </cell>
          <cell r="H308" t="str">
            <v>จิรวัฒน์ฟาร์ม</v>
          </cell>
          <cell r="I308" t="str">
            <v>จิรวัฒน์ฟาร์ม</v>
          </cell>
          <cell r="J308" t="str">
            <v>Std Br 30110-024-1198/2547</v>
          </cell>
          <cell r="K308" t="str">
            <v>กษ 02 22 06901 30151198 0</v>
          </cell>
          <cell r="L308">
            <v>38268</v>
          </cell>
          <cell r="M308">
            <v>38997</v>
          </cell>
          <cell r="N308" t="str">
            <v>162</v>
          </cell>
          <cell r="O308" t="str">
            <v>3</v>
          </cell>
          <cell r="P308" t="str">
            <v>กระเบื้องใหญ่</v>
          </cell>
          <cell r="Q308" t="str">
            <v>พิมาย</v>
          </cell>
          <cell r="R308" t="str">
            <v>นครราชสีมา</v>
          </cell>
        </row>
        <row r="309">
          <cell r="D309" t="str">
            <v>IM4-001</v>
          </cell>
          <cell r="E309" t="str">
            <v>สุจิตรา</v>
          </cell>
          <cell r="F309" t="str">
            <v>สุจิตรา</v>
          </cell>
          <cell r="G309" t="str">
            <v>คมจอหอ</v>
          </cell>
          <cell r="H309" t="str">
            <v>สุจิตราฟาร์ม</v>
          </cell>
          <cell r="I309" t="str">
            <v>สุจิตราฟาร์ม</v>
          </cell>
          <cell r="J309" t="str">
            <v>Std Br 30240-134-1003/2546</v>
          </cell>
          <cell r="N309" t="str">
            <v>233</v>
          </cell>
          <cell r="O309" t="str">
            <v>2</v>
          </cell>
          <cell r="P309" t="str">
            <v>ทับสวาย</v>
          </cell>
          <cell r="Q309" t="str">
            <v>ห้วยแถลง</v>
          </cell>
          <cell r="R309" t="str">
            <v>นครราชสีมา</v>
          </cell>
        </row>
        <row r="310">
          <cell r="D310" t="str">
            <v>IM5-001</v>
          </cell>
          <cell r="E310" t="str">
            <v>สมบูรณ์</v>
          </cell>
          <cell r="F310" t="str">
            <v>สมบูรณ์</v>
          </cell>
          <cell r="G310" t="str">
            <v>ชอบคุย</v>
          </cell>
          <cell r="H310" t="str">
            <v>พรนิภาฟาร์ม2</v>
          </cell>
          <cell r="I310" t="str">
            <v>สมบูรณ์(พรนิภา2)</v>
          </cell>
          <cell r="J310" t="str">
            <v>Std Br 15170-025-134/2545(ต่ออายุ)</v>
          </cell>
          <cell r="K310" t="str">
            <v>กษ 02 22 06901 16110048 0</v>
          </cell>
          <cell r="L310">
            <v>37995</v>
          </cell>
          <cell r="M310">
            <v>38725</v>
          </cell>
          <cell r="N310" t="str">
            <v>39/1</v>
          </cell>
          <cell r="O310" t="str">
            <v>2</v>
          </cell>
          <cell r="P310" t="str">
            <v>ยางโทน</v>
          </cell>
          <cell r="Q310" t="str">
            <v>หนองม่วง</v>
          </cell>
          <cell r="R310" t="str">
            <v>ลพบุรี</v>
          </cell>
        </row>
        <row r="311">
          <cell r="D311" t="str">
            <v>IM6-001</v>
          </cell>
          <cell r="E311" t="str">
            <v>ถนอมฟาร์ม</v>
          </cell>
          <cell r="F311" t="str">
            <v>ถนอม</v>
          </cell>
          <cell r="G311" t="str">
            <v>เสือเจริญ</v>
          </cell>
          <cell r="H311" t="str">
            <v>ถนอมฟาร์ม</v>
          </cell>
          <cell r="I311" t="str">
            <v>ถนอมฟาร์ม</v>
          </cell>
          <cell r="J311" t="str">
            <v>Std Br 67130-010-305/2545</v>
          </cell>
          <cell r="K311" t="str">
            <v>กษ 02 22 06901 67050305 0</v>
          </cell>
          <cell r="L311">
            <v>38464</v>
          </cell>
          <cell r="M311">
            <v>39193</v>
          </cell>
          <cell r="N311" t="str">
            <v>4/1</v>
          </cell>
          <cell r="O311" t="str">
            <v>4</v>
          </cell>
          <cell r="P311" t="str">
            <v>วังใหญ่</v>
          </cell>
          <cell r="Q311" t="str">
            <v>วิเชียรบุรี</v>
          </cell>
          <cell r="R311" t="str">
            <v>เพชรบูรณ์</v>
          </cell>
        </row>
        <row r="312">
          <cell r="D312" t="str">
            <v>IM6-002</v>
          </cell>
          <cell r="E312" t="str">
            <v>ถนอมฟาร์ม</v>
          </cell>
          <cell r="F312" t="str">
            <v>ถาวร</v>
          </cell>
          <cell r="G312" t="str">
            <v>นันทวงศ์</v>
          </cell>
          <cell r="H312" t="str">
            <v>ถาวร  นันทวงศ์</v>
          </cell>
          <cell r="I312" t="str">
            <v>ถาวร  นันทวงศ์</v>
          </cell>
          <cell r="J312" t="str">
            <v>Std Br 67130-007-356/2545</v>
          </cell>
          <cell r="P312" t="str">
            <v>วังใหญ่</v>
          </cell>
          <cell r="Q312" t="str">
            <v>วิเชียรบุรี</v>
          </cell>
          <cell r="R312" t="str">
            <v>เพชรบูรณ์</v>
          </cell>
        </row>
        <row r="313">
          <cell r="D313" t="str">
            <v>IM7-001</v>
          </cell>
          <cell r="E313" t="str">
            <v>ทองคำฟาร์ม</v>
          </cell>
          <cell r="F313" t="str">
            <v>ทองคำ</v>
          </cell>
          <cell r="G313" t="str">
            <v>วงษ์แดง</v>
          </cell>
          <cell r="H313" t="str">
            <v>ฟาร์มทองคำ วงษ์แดง</v>
          </cell>
          <cell r="I313" t="str">
            <v>ฟาร์มทองคำ วงษ์แดง</v>
          </cell>
          <cell r="J313" t="str">
            <v>Std Br 15110-076-567/2545</v>
          </cell>
          <cell r="K313" t="str">
            <v>กษ 02 22 06901 16060223 0</v>
          </cell>
          <cell r="L313">
            <v>38344</v>
          </cell>
          <cell r="M313">
            <v>39073</v>
          </cell>
          <cell r="N313" t="str">
            <v>165/1</v>
          </cell>
          <cell r="O313" t="str">
            <v>1</v>
          </cell>
          <cell r="P313" t="str">
            <v>ดอนดึง</v>
          </cell>
          <cell r="Q313" t="str">
            <v>บ้านหมี่</v>
          </cell>
          <cell r="R313" t="str">
            <v>ลพบุรี</v>
          </cell>
        </row>
        <row r="314">
          <cell r="D314" t="str">
            <v>IM7-002</v>
          </cell>
          <cell r="E314" t="str">
            <v>ทองคำฟาร์ม</v>
          </cell>
          <cell r="F314" t="str">
            <v>บังอร</v>
          </cell>
          <cell r="G314" t="str">
            <v>นาแซง</v>
          </cell>
          <cell r="H314" t="str">
            <v>ฟารร์มบังอร นาแซง</v>
          </cell>
          <cell r="I314" t="str">
            <v>ฟารร์มบังอร นาแซง</v>
          </cell>
          <cell r="J314" t="str">
            <v>Std Br 15110-001-128/2545(ต่ออายุ)</v>
          </cell>
          <cell r="N314" t="str">
            <v>314/1</v>
          </cell>
          <cell r="O314" t="str">
            <v>1</v>
          </cell>
          <cell r="P314" t="str">
            <v>ชอนม่วง</v>
          </cell>
          <cell r="Q314" t="str">
            <v>บ้านหมี่</v>
          </cell>
          <cell r="R314" t="str">
            <v>ลพบุรี</v>
          </cell>
        </row>
        <row r="315">
          <cell r="D315" t="str">
            <v>IM8-001</v>
          </cell>
          <cell r="E315" t="str">
            <v>ธรรมเกษตรฟาร์ม</v>
          </cell>
          <cell r="F315" t="str">
            <v>คุณนิธี</v>
          </cell>
          <cell r="G315" t="str">
            <v>เพิ่มพล</v>
          </cell>
          <cell r="H315" t="str">
            <v>ธรรมเกษตรฟาร์ม</v>
          </cell>
          <cell r="I315" t="str">
            <v>ธรรมเกษตรฟาร์ม</v>
          </cell>
          <cell r="J315" t="str">
            <v>Std Br 15120-053-675/2548</v>
          </cell>
          <cell r="K315" t="str">
            <v>กษ 02 22 06901 16030293 0</v>
          </cell>
          <cell r="L315">
            <v>38510</v>
          </cell>
          <cell r="M315">
            <v>39239</v>
          </cell>
          <cell r="N315" t="str">
            <v>99</v>
          </cell>
          <cell r="O315" t="str">
            <v>9</v>
          </cell>
          <cell r="P315" t="str">
            <v>หนองแขม</v>
          </cell>
          <cell r="Q315" t="str">
            <v>โคกสำโรง</v>
          </cell>
          <cell r="R315" t="str">
            <v>ลพบุรี</v>
          </cell>
        </row>
        <row r="316">
          <cell r="D316" t="str">
            <v>IM8-002</v>
          </cell>
          <cell r="E316" t="str">
            <v>ธรรมเกษตรฟาร์ม</v>
          </cell>
          <cell r="F316" t="str">
            <v>วารุณี</v>
          </cell>
          <cell r="G316" t="str">
            <v>ฉายทองจันทร์</v>
          </cell>
          <cell r="H316" t="str">
            <v>ฉายจันทร์ฟาร์ม</v>
          </cell>
          <cell r="I316" t="str">
            <v>ฉายจันทร์ฟาร์ม</v>
          </cell>
          <cell r="J316" t="str">
            <v>รอ Std Br</v>
          </cell>
          <cell r="N316" t="str">
            <v>71</v>
          </cell>
          <cell r="O316" t="str">
            <v>7</v>
          </cell>
          <cell r="P316" t="str">
            <v>วังจั่น</v>
          </cell>
          <cell r="Q316" t="str">
            <v>โคกสำโรง</v>
          </cell>
          <cell r="R316" t="str">
            <v>ลพบุรี</v>
          </cell>
        </row>
        <row r="317">
          <cell r="D317" t="str">
            <v>IM9-001</v>
          </cell>
          <cell r="E317" t="str">
            <v>ปรีชา</v>
          </cell>
          <cell r="F317" t="str">
            <v>ปรีชา</v>
          </cell>
          <cell r="G317" t="str">
            <v>โพธิ์ศรี</v>
          </cell>
          <cell r="H317" t="str">
            <v>มะยมทองฟาร์ม</v>
          </cell>
          <cell r="I317" t="str">
            <v>มะยมทองฟาร์ม1</v>
          </cell>
          <cell r="J317" t="str">
            <v>Std Br 67150-043-413/2546</v>
          </cell>
          <cell r="O317" t="str">
            <v>6</v>
          </cell>
          <cell r="P317" t="str">
            <v>บ้านกล้วย</v>
          </cell>
          <cell r="Q317" t="str">
            <v>ชนแดน</v>
          </cell>
          <cell r="R317" t="str">
            <v>เพชรบูรณ์</v>
          </cell>
        </row>
        <row r="318">
          <cell r="D318" t="str">
            <v>IM9-002</v>
          </cell>
          <cell r="E318" t="str">
            <v>ปรีชา</v>
          </cell>
          <cell r="F318" t="str">
            <v>ปรีชา</v>
          </cell>
          <cell r="G318" t="str">
            <v>โพธิ์ศรี</v>
          </cell>
          <cell r="H318" t="str">
            <v>มะยมทองฟาร์ม</v>
          </cell>
          <cell r="I318" t="str">
            <v>มะยมทองฟาร์ม2</v>
          </cell>
          <cell r="J318" t="str">
            <v>Std Br 66210-032-142/2545(ต่ออายุ)</v>
          </cell>
          <cell r="N318" t="str">
            <v>1</v>
          </cell>
          <cell r="O318" t="str">
            <v>5</v>
          </cell>
          <cell r="P318" t="str">
            <v>วังงิ้วใต้</v>
          </cell>
          <cell r="Q318" t="str">
            <v>กิ่ง อ.ดงเจริญ</v>
          </cell>
          <cell r="R318" t="str">
            <v>พิจิตร</v>
          </cell>
        </row>
        <row r="319">
          <cell r="D319" t="str">
            <v>IN1-001</v>
          </cell>
          <cell r="E319" t="str">
            <v>บังอร</v>
          </cell>
          <cell r="F319" t="str">
            <v>บังอร</v>
          </cell>
          <cell r="G319" t="str">
            <v>นาแซง</v>
          </cell>
          <cell r="H319" t="str">
            <v>ฟาร์มบังอร นาแซง</v>
          </cell>
          <cell r="I319" t="str">
            <v>ฟารร์มบังอร นาแซง</v>
          </cell>
          <cell r="J319" t="str">
            <v>Std Br 15110-001-128/2545(ต่ออายุ)</v>
          </cell>
          <cell r="K319" t="str">
            <v>กษ 02 22 06901 16060046 0</v>
          </cell>
          <cell r="L319">
            <v>38726</v>
          </cell>
          <cell r="M319">
            <v>39455</v>
          </cell>
          <cell r="N319" t="str">
            <v>314/1</v>
          </cell>
          <cell r="O319" t="str">
            <v>4</v>
          </cell>
          <cell r="P319" t="str">
            <v>ชอนม่วง</v>
          </cell>
          <cell r="Q319" t="str">
            <v>บ้านหมี่</v>
          </cell>
          <cell r="R319" t="str">
            <v>ลพบุรี</v>
          </cell>
        </row>
        <row r="320">
          <cell r="D320" t="str">
            <v>IN2-001</v>
          </cell>
          <cell r="E320" t="str">
            <v>นงนุชฟาร์ม</v>
          </cell>
          <cell r="F320" t="str">
            <v>นงนุช</v>
          </cell>
          <cell r="G320" t="str">
            <v>ธรรมสุนา</v>
          </cell>
          <cell r="H320" t="str">
            <v>นงนุชฟาร์ม</v>
          </cell>
          <cell r="I320" t="str">
            <v>นงนุชฟาร์ม</v>
          </cell>
          <cell r="J320" t="str">
            <v>Std Br 30120-007-1129/2546</v>
          </cell>
          <cell r="N320" t="str">
            <v>113</v>
          </cell>
          <cell r="O320" t="str">
            <v>9</v>
          </cell>
          <cell r="P320" t="str">
            <v>ด่านช้าง</v>
          </cell>
          <cell r="Q320" t="str">
            <v>บัวใหญ่</v>
          </cell>
          <cell r="R320" t="str">
            <v>นครราชสีมา</v>
          </cell>
        </row>
        <row r="321">
          <cell r="D321" t="str">
            <v>IN3-001</v>
          </cell>
          <cell r="E321" t="str">
            <v>ดวงนภา</v>
          </cell>
          <cell r="F321" t="str">
            <v>ดวงนภา</v>
          </cell>
          <cell r="G321" t="str">
            <v>สินธุสำราญ</v>
          </cell>
          <cell r="H321" t="str">
            <v>ดวงนภาฟาร์ม</v>
          </cell>
          <cell r="I321" t="str">
            <v>ดวงนภาฟาร์ม</v>
          </cell>
          <cell r="J321" t="str">
            <v>Std Br 66210-005-085/2545(ต่ออายุ)</v>
          </cell>
          <cell r="K321" t="str">
            <v>กษ 02 22 06901 66110034 0</v>
          </cell>
          <cell r="L321">
            <v>38248</v>
          </cell>
          <cell r="M321">
            <v>38977</v>
          </cell>
          <cell r="N321" t="str">
            <v>113</v>
          </cell>
          <cell r="O321" t="str">
            <v>6</v>
          </cell>
          <cell r="P321" t="str">
            <v>ห้วยร่วม</v>
          </cell>
          <cell r="Q321" t="str">
            <v>กิ่ง อ.ดงเจริญ</v>
          </cell>
          <cell r="R321" t="str">
            <v>พิจิตร</v>
          </cell>
        </row>
        <row r="322">
          <cell r="D322" t="str">
            <v>IN4-001</v>
          </cell>
          <cell r="E322" t="str">
            <v>กิตติศักดิ์</v>
          </cell>
          <cell r="F322" t="str">
            <v>กิตติศักดิ์</v>
          </cell>
          <cell r="G322" t="str">
            <v>นางาม</v>
          </cell>
          <cell r="H322" t="str">
            <v>ฟาร์มกิตติศักดิ์ นางาม</v>
          </cell>
          <cell r="I322" t="str">
            <v>นางามฟาร์ม</v>
          </cell>
          <cell r="J322" t="str">
            <v>รอ Std Br</v>
          </cell>
          <cell r="K322" t="str">
            <v>กษ 02 22 06901 62040078 0</v>
          </cell>
          <cell r="L322">
            <v>38748</v>
          </cell>
          <cell r="M322">
            <v>39477</v>
          </cell>
          <cell r="N322" t="str">
            <v>67</v>
          </cell>
          <cell r="O322" t="str">
            <v>6</v>
          </cell>
          <cell r="P322" t="str">
            <v>ดอนแตง</v>
          </cell>
          <cell r="Q322" t="str">
            <v>ขาณุ</v>
          </cell>
          <cell r="R322" t="str">
            <v>กำแพงเพชร</v>
          </cell>
        </row>
        <row r="323">
          <cell r="D323" t="str">
            <v>IN5-001</v>
          </cell>
          <cell r="E323" t="str">
            <v>วัชรา</v>
          </cell>
          <cell r="F323" t="str">
            <v>วัชรา</v>
          </cell>
          <cell r="G323" t="str">
            <v>อิ่มสมบัติ</v>
          </cell>
          <cell r="H323" t="str">
            <v>วัชราฟาร์ม</v>
          </cell>
          <cell r="I323" t="str">
            <v>วัชราฟาร์ม</v>
          </cell>
          <cell r="J323" t="str">
            <v xml:space="preserve">Std Br 60130-037-298/2547 </v>
          </cell>
          <cell r="K323" t="str">
            <v>กษ 02 22 06901 60100183 0</v>
          </cell>
          <cell r="L323">
            <v>38162</v>
          </cell>
          <cell r="M323">
            <v>38891</v>
          </cell>
          <cell r="N323" t="str">
            <v>17</v>
          </cell>
          <cell r="O323" t="str">
            <v>9</v>
          </cell>
          <cell r="P323" t="str">
            <v>เนินมะกอก</v>
          </cell>
          <cell r="Q323" t="str">
            <v>พยุหะคีรี</v>
          </cell>
          <cell r="R323" t="str">
            <v>นครสวรรค์</v>
          </cell>
        </row>
        <row r="324">
          <cell r="D324" t="str">
            <v>IN6-001</v>
          </cell>
          <cell r="E324" t="str">
            <v>โคกเจริญ</v>
          </cell>
          <cell r="F324" t="str">
            <v>สมชาย</v>
          </cell>
          <cell r="G324" t="str">
            <v>ฤทธิ์สกุล</v>
          </cell>
          <cell r="H324" t="str">
            <v>โคกเจริญฟาร์ม</v>
          </cell>
          <cell r="I324" t="str">
            <v>โคกเจริญฟาร์ม</v>
          </cell>
          <cell r="J324" t="str">
            <v>Std Br 67150-040-401/2546</v>
          </cell>
          <cell r="K324" t="str">
            <v>กษ 02 22 06901 67020401 0</v>
          </cell>
          <cell r="L324">
            <v>38554</v>
          </cell>
          <cell r="M324">
            <v>39283</v>
          </cell>
          <cell r="N324" t="str">
            <v>111/2</v>
          </cell>
          <cell r="O324" t="str">
            <v>7</v>
          </cell>
          <cell r="P324" t="str">
            <v>ชนแดน</v>
          </cell>
          <cell r="Q324" t="str">
            <v>ชนแดน</v>
          </cell>
          <cell r="R324" t="str">
            <v>เพชรบูรณ์</v>
          </cell>
        </row>
        <row r="325">
          <cell r="D325" t="str">
            <v>IN7-001</v>
          </cell>
          <cell r="E325" t="str">
            <v>กรองใจ</v>
          </cell>
          <cell r="F325" t="str">
            <v>กรองใจ</v>
          </cell>
          <cell r="G325" t="str">
            <v>แดงอ่อน</v>
          </cell>
          <cell r="H325" t="str">
            <v>กรองใจฟาร์ม</v>
          </cell>
          <cell r="I325" t="str">
            <v>กรองใจฟาร์ม</v>
          </cell>
          <cell r="J325" t="str">
            <v>Std Br 66210-021-062/2545</v>
          </cell>
          <cell r="K325" t="str">
            <v>กษ 02 22 06901 66110089 0</v>
          </cell>
          <cell r="L325">
            <v>38713</v>
          </cell>
          <cell r="M325">
            <v>39442</v>
          </cell>
          <cell r="N325" t="str">
            <v>26</v>
          </cell>
          <cell r="O325" t="str">
            <v>5</v>
          </cell>
          <cell r="P325" t="str">
            <v>ห้วยพุก</v>
          </cell>
          <cell r="Q325" t="str">
            <v>กิ่ง อ.ดงเจริญ</v>
          </cell>
          <cell r="R325" t="str">
            <v>พิจิตร</v>
          </cell>
        </row>
        <row r="326">
          <cell r="D326" t="str">
            <v>IN8-001</v>
          </cell>
          <cell r="E326" t="str">
            <v>คัทยา</v>
          </cell>
          <cell r="F326" t="str">
            <v>คัทยา</v>
          </cell>
          <cell r="G326" t="str">
            <v>อิ่มโภชน์</v>
          </cell>
          <cell r="H326" t="str">
            <v>คัทยา</v>
          </cell>
          <cell r="I326" t="str">
            <v>คัทยา</v>
          </cell>
          <cell r="J326" t="str">
            <v>รอ Std Br</v>
          </cell>
          <cell r="N326" t="str">
            <v>4/6</v>
          </cell>
          <cell r="O326" t="str">
            <v>1</v>
          </cell>
          <cell r="P326" t="str">
            <v>มะเกลือใหม่</v>
          </cell>
          <cell r="Q326" t="str">
            <v>สูงเนิน</v>
          </cell>
          <cell r="R326" t="str">
            <v>นครราชสีมา</v>
          </cell>
        </row>
        <row r="327">
          <cell r="D327" t="str">
            <v>IN9-001</v>
          </cell>
          <cell r="E327" t="str">
            <v>สำเริง</v>
          </cell>
          <cell r="F327" t="str">
            <v>สำเริง</v>
          </cell>
          <cell r="G327" t="str">
            <v>มีสิงห์</v>
          </cell>
          <cell r="H327" t="str">
            <v>สำเริงฟาร์ม</v>
          </cell>
          <cell r="I327" t="str">
            <v>สำเริงฟาร์ม</v>
          </cell>
          <cell r="J327" t="str">
            <v>Std Br 60120-002-043/2545</v>
          </cell>
          <cell r="K327" t="str">
            <v>กษ 02 22 06901 60030202 0</v>
          </cell>
          <cell r="L327">
            <v>38798</v>
          </cell>
          <cell r="M327">
            <v>39528</v>
          </cell>
          <cell r="N327" t="str">
            <v>167/2</v>
          </cell>
          <cell r="O327" t="str">
            <v>7</v>
          </cell>
          <cell r="P327" t="str">
            <v>หนองกระเจา</v>
          </cell>
          <cell r="Q327" t="str">
            <v>ชุมแสง</v>
          </cell>
          <cell r="R327" t="str">
            <v>นครสวรรค์</v>
          </cell>
        </row>
        <row r="328">
          <cell r="D328" t="str">
            <v>IP1-001</v>
          </cell>
          <cell r="E328" t="str">
            <v>บ.ทรัพย์สมบูรณ์ฟาร์ม</v>
          </cell>
          <cell r="F328" t="str">
            <v>อภิชาต</v>
          </cell>
          <cell r="G328" t="str">
            <v>บุญมา</v>
          </cell>
          <cell r="H328" t="str">
            <v>ฟาร์มทรัพย์สมบูรณ์</v>
          </cell>
          <cell r="I328" t="str">
            <v>บ.ทรัพย์สมบูรณ์ฟาร์ม</v>
          </cell>
          <cell r="J328" t="str">
            <v>รอ Std Br</v>
          </cell>
          <cell r="K328" t="str">
            <v>กษ 02 22 06901 17020046 000</v>
          </cell>
          <cell r="L328">
            <v>38930</v>
          </cell>
          <cell r="M328">
            <v>39660</v>
          </cell>
          <cell r="N328" t="str">
            <v>4/16</v>
          </cell>
          <cell r="O328" t="str">
            <v>4</v>
          </cell>
          <cell r="P328" t="str">
            <v>โพชนไก่</v>
          </cell>
          <cell r="Q328" t="str">
            <v>บางระจัน</v>
          </cell>
          <cell r="R328" t="str">
            <v>สิงห์บุรี</v>
          </cell>
        </row>
        <row r="329">
          <cell r="D329" t="str">
            <v>IP2-001</v>
          </cell>
          <cell r="E329" t="str">
            <v>สุบิน</v>
          </cell>
          <cell r="F329" t="str">
            <v>สุบิน</v>
          </cell>
          <cell r="G329" t="str">
            <v>โพธิ์นา</v>
          </cell>
          <cell r="H329" t="str">
            <v>เอส.เอส.พี. ฟาร์ม</v>
          </cell>
          <cell r="I329" t="str">
            <v>เอส.เอส.พี ฟาร์ม</v>
          </cell>
          <cell r="J329" t="str">
            <v>รอ Std Br</v>
          </cell>
          <cell r="K329" t="str">
            <v>กษ 02 22 06901 67060446 000</v>
          </cell>
          <cell r="L329">
            <v>38903</v>
          </cell>
          <cell r="M329">
            <v>39633</v>
          </cell>
          <cell r="N329" t="str">
            <v>211</v>
          </cell>
          <cell r="O329" t="str">
            <v>3</v>
          </cell>
          <cell r="P329" t="str">
            <v>สระกรวด</v>
          </cell>
          <cell r="Q329" t="str">
            <v>ศรีเทพ</v>
          </cell>
          <cell r="R329" t="str">
            <v>เพชรบูรณ์</v>
          </cell>
        </row>
        <row r="330">
          <cell r="D330" t="str">
            <v>IP3-001</v>
          </cell>
          <cell r="E330" t="str">
            <v>ประดิษฐ์</v>
          </cell>
          <cell r="F330" t="str">
            <v>ประดิษฐ์</v>
          </cell>
          <cell r="G330" t="str">
            <v>น้อยแสง</v>
          </cell>
          <cell r="H330" t="str">
            <v>ประดิษฐ์ ฟาร์ม</v>
          </cell>
          <cell r="I330" t="str">
            <v>ประดิษฐ์ ฟาร์ม</v>
          </cell>
          <cell r="K330" t="str">
            <v>กษ 02 22 06901 25070132 0</v>
          </cell>
          <cell r="L330">
            <v>38423</v>
          </cell>
          <cell r="M330">
            <v>39152</v>
          </cell>
          <cell r="N330" t="str">
            <v>49</v>
          </cell>
          <cell r="O330" t="str">
            <v>9</v>
          </cell>
          <cell r="P330" t="str">
            <v>ดงบัง</v>
          </cell>
          <cell r="Q330" t="str">
            <v>ประจันตคาม</v>
          </cell>
          <cell r="R330" t="str">
            <v>ปราจีนบุรี</v>
          </cell>
        </row>
        <row r="331">
          <cell r="D331" t="str">
            <v>IP4-001</v>
          </cell>
          <cell r="E331" t="str">
            <v>นพพร</v>
          </cell>
          <cell r="F331" t="str">
            <v>สมจิตร</v>
          </cell>
          <cell r="G331" t="str">
            <v>ฤทธิประเสริฐ</v>
          </cell>
          <cell r="H331" t="str">
            <v>ฟาร์มสมจิตร</v>
          </cell>
          <cell r="I331" t="str">
            <v>ฟาร์มสมจิตร</v>
          </cell>
          <cell r="J331" t="str">
            <v>รอ Std Br</v>
          </cell>
          <cell r="N331" t="str">
            <v>123</v>
          </cell>
          <cell r="O331" t="str">
            <v>5</v>
          </cell>
          <cell r="P331" t="str">
            <v>โคกตูม</v>
          </cell>
          <cell r="Q331" t="str">
            <v>เมือง</v>
          </cell>
          <cell r="R331" t="str">
            <v>ลพบุรี</v>
          </cell>
        </row>
        <row r="332">
          <cell r="D332" t="str">
            <v>IP4-002</v>
          </cell>
          <cell r="E332" t="str">
            <v>นพพร</v>
          </cell>
          <cell r="F332" t="str">
            <v>สงวน</v>
          </cell>
          <cell r="G332" t="str">
            <v>วงษ์โกฏ</v>
          </cell>
          <cell r="H332" t="str">
            <v>ฟาร์มสงวน  วงษ์โกฏ</v>
          </cell>
          <cell r="I332" t="str">
            <v>ฟาร์มสงวน  วงษ์โกฏ</v>
          </cell>
          <cell r="J332" t="str">
            <v>Std Br 15000-135-185/2545</v>
          </cell>
          <cell r="K332" t="str">
            <v>กษ 02 22 06901 16010081 0</v>
          </cell>
          <cell r="L332">
            <v>38767</v>
          </cell>
          <cell r="M332">
            <v>39496</v>
          </cell>
          <cell r="N332" t="str">
            <v>123</v>
          </cell>
          <cell r="O332" t="str">
            <v>5</v>
          </cell>
          <cell r="P332" t="str">
            <v>โคกตูม</v>
          </cell>
          <cell r="Q332" t="str">
            <v>เมือง</v>
          </cell>
          <cell r="R332" t="str">
            <v>ลพบุรี</v>
          </cell>
        </row>
        <row r="333">
          <cell r="D333" t="str">
            <v>IP4-003</v>
          </cell>
          <cell r="E333" t="str">
            <v>นพพร</v>
          </cell>
          <cell r="F333" t="str">
            <v>สมพร</v>
          </cell>
          <cell r="G333" t="str">
            <v>เชื้อพิพัฒน์</v>
          </cell>
          <cell r="H333" t="str">
            <v>ฟาร์มสมพร  เชื้อพิพัฒน์</v>
          </cell>
          <cell r="I333" t="str">
            <v>ฟาร์มสมพร  เชื้อพิพัฒน์</v>
          </cell>
          <cell r="J333" t="str">
            <v>Std Br 15000-313-630/2546</v>
          </cell>
          <cell r="K333" t="str">
            <v>กษ 02 22 06901 16010255 0</v>
          </cell>
          <cell r="L333">
            <v>38471</v>
          </cell>
          <cell r="M333">
            <v>39200</v>
          </cell>
          <cell r="N333" t="str">
            <v>118</v>
          </cell>
          <cell r="O333" t="str">
            <v>5</v>
          </cell>
          <cell r="P333" t="str">
            <v>โคกตูม</v>
          </cell>
          <cell r="Q333" t="str">
            <v>เมือง</v>
          </cell>
          <cell r="R333" t="str">
            <v>ลพบุรี</v>
          </cell>
        </row>
        <row r="334">
          <cell r="D334" t="str">
            <v>IP5-001</v>
          </cell>
          <cell r="E334" t="str">
            <v>อุดมสิน</v>
          </cell>
          <cell r="F334" t="str">
            <v>อุดม</v>
          </cell>
          <cell r="G334" t="str">
            <v>สงนอก</v>
          </cell>
          <cell r="H334" t="str">
            <v>อุดมสิน</v>
          </cell>
          <cell r="I334" t="str">
            <v>ฟาร์มสมพร  เชื้อพิพัฒน์</v>
          </cell>
          <cell r="N334" t="str">
            <v>79/1</v>
          </cell>
          <cell r="O334" t="str">
            <v>1</v>
          </cell>
          <cell r="P334" t="str">
            <v>แสลงพัน</v>
          </cell>
          <cell r="Q334" t="str">
            <v>วังม่วง</v>
          </cell>
          <cell r="R334" t="str">
            <v>สระบุรี</v>
          </cell>
        </row>
        <row r="335">
          <cell r="E335" t="str">
            <v xml:space="preserve">สมคิด </v>
          </cell>
          <cell r="F335" t="str">
            <v xml:space="preserve">สมคิด </v>
          </cell>
          <cell r="P335" t="str">
            <v>หน้าโคก</v>
          </cell>
          <cell r="Q335" t="str">
            <v>ผักไห่</v>
          </cell>
          <cell r="R335" t="str">
            <v>อยุธยา</v>
          </cell>
        </row>
        <row r="336">
          <cell r="E336" t="str">
            <v>เสวก</v>
          </cell>
          <cell r="F336" t="str">
            <v>เสวก</v>
          </cell>
          <cell r="P336" t="str">
            <v>หน้าโคก</v>
          </cell>
          <cell r="Q336" t="str">
            <v>ผักไห่</v>
          </cell>
          <cell r="R336" t="str">
            <v>อยุธยา</v>
          </cell>
        </row>
        <row r="337">
          <cell r="E337" t="str">
            <v>วิเชียร</v>
          </cell>
          <cell r="F337" t="str">
            <v>วิเชียร</v>
          </cell>
          <cell r="P337" t="str">
            <v>อมฤต</v>
          </cell>
          <cell r="Q337" t="str">
            <v>ผักไห่</v>
          </cell>
          <cell r="R337" t="str">
            <v>อยุธยา</v>
          </cell>
        </row>
        <row r="338">
          <cell r="E338" t="str">
            <v>ชโลดร</v>
          </cell>
          <cell r="F338" t="str">
            <v>ชโลดร</v>
          </cell>
          <cell r="P338" t="str">
            <v>หน้าโคก</v>
          </cell>
          <cell r="Q338" t="str">
            <v>ผักไห่</v>
          </cell>
          <cell r="R338" t="str">
            <v>อยุธยา</v>
          </cell>
        </row>
        <row r="339">
          <cell r="E339" t="str">
            <v>มณเทียร</v>
          </cell>
          <cell r="F339" t="str">
            <v>มณเทียร</v>
          </cell>
          <cell r="P339" t="str">
            <v>สี่ร้อย</v>
          </cell>
          <cell r="Q339" t="str">
            <v>วิเศษชัยชาญ</v>
          </cell>
          <cell r="R339" t="str">
            <v>อ่างทอง</v>
          </cell>
        </row>
        <row r="340">
          <cell r="E340" t="str">
            <v>สี่ร้อยฟาร์ม</v>
          </cell>
          <cell r="F340" t="str">
            <v>สี่ร้อยฟาร์ม</v>
          </cell>
          <cell r="P340" t="str">
            <v>สี่ร้อย</v>
          </cell>
          <cell r="Q340" t="str">
            <v>วิเศษชัยชาญ</v>
          </cell>
          <cell r="R340" t="str">
            <v>อ่างทอง</v>
          </cell>
        </row>
        <row r="341">
          <cell r="E341" t="str">
            <v>แหลมทองฟาร์ม</v>
          </cell>
          <cell r="F341" t="str">
            <v>แหลมทองฟาร์ม</v>
          </cell>
          <cell r="P341" t="str">
            <v>ไผ่ดำพัฒนา</v>
          </cell>
          <cell r="Q341" t="str">
            <v>วิเศษชัยชาญ</v>
          </cell>
          <cell r="R341" t="str">
            <v>อ่างทอง</v>
          </cell>
        </row>
        <row r="342">
          <cell r="E342" t="str">
            <v>เจริญชัยฟาร์ม</v>
          </cell>
          <cell r="F342" t="str">
            <v>เจริญชัยฟาร์ม</v>
          </cell>
          <cell r="P342" t="str">
            <v>บางจัก</v>
          </cell>
          <cell r="Q342" t="str">
            <v>วิเศษชัยชาญ</v>
          </cell>
          <cell r="R342" t="str">
            <v>อ่างทอง</v>
          </cell>
        </row>
        <row r="343">
          <cell r="E343" t="str">
            <v>ประทิม</v>
          </cell>
          <cell r="F343" t="str">
            <v>ประทิม</v>
          </cell>
          <cell r="P343" t="str">
            <v>หน้าโคก</v>
          </cell>
          <cell r="Q343" t="str">
            <v>ผักไห่</v>
          </cell>
          <cell r="R343" t="str">
            <v>อยุธยา</v>
          </cell>
        </row>
        <row r="344">
          <cell r="E344" t="str">
            <v>เอเชีย</v>
          </cell>
          <cell r="F344" t="str">
            <v>เอเชีย</v>
          </cell>
          <cell r="P344" t="str">
            <v>คุ้งลาน</v>
          </cell>
          <cell r="Q344" t="str">
            <v>บางประอิน</v>
          </cell>
          <cell r="R344" t="str">
            <v>อยุธยา</v>
          </cell>
        </row>
        <row r="345">
          <cell r="E345" t="str">
            <v>กองยา</v>
          </cell>
          <cell r="F345" t="str">
            <v>กองยา</v>
          </cell>
          <cell r="P345" t="str">
            <v>บางกะดี</v>
          </cell>
          <cell r="Q345" t="str">
            <v>เมืองปทุม</v>
          </cell>
          <cell r="R345" t="str">
            <v>ปทุมธานี</v>
          </cell>
        </row>
        <row r="346">
          <cell r="E346" t="str">
            <v>โรงงานToshiba</v>
          </cell>
          <cell r="F346" t="str">
            <v>โรงงานToshiba</v>
          </cell>
          <cell r="P346" t="str">
            <v>บางกะดี</v>
          </cell>
          <cell r="Q346" t="str">
            <v>เมืองปทุม</v>
          </cell>
          <cell r="R346" t="str">
            <v>ปทุมธานี</v>
          </cell>
        </row>
        <row r="347">
          <cell r="E347" t="str">
            <v>กองยาปทุม</v>
          </cell>
          <cell r="F347" t="str">
            <v>กองยาปทุม</v>
          </cell>
          <cell r="P347" t="str">
            <v>บางกะดี</v>
          </cell>
          <cell r="Q347" t="str">
            <v>เมืองปทุม</v>
          </cell>
          <cell r="R347" t="str">
            <v>ปทุมธานี</v>
          </cell>
        </row>
        <row r="348">
          <cell r="E348" t="str">
            <v>โรงกรองน้ำประปา</v>
          </cell>
          <cell r="F348" t="str">
            <v>โรงกรองน้ำประปา</v>
          </cell>
          <cell r="P348" t="str">
            <v>บ้านใหม่</v>
          </cell>
          <cell r="Q348" t="str">
            <v>เมืองปทุม</v>
          </cell>
          <cell r="R348" t="str">
            <v>ปทุมธานี</v>
          </cell>
        </row>
        <row r="349">
          <cell r="E349" t="str">
            <v>สีแยกไฟแดงกองยา</v>
          </cell>
          <cell r="F349" t="str">
            <v>สีแยกไฟแดงกองยา</v>
          </cell>
          <cell r="P349" t="str">
            <v>บ้านใหม่</v>
          </cell>
          <cell r="Q349" t="str">
            <v>เมืองปทุม</v>
          </cell>
          <cell r="R349" t="str">
            <v>ปทุมธานี</v>
          </cell>
        </row>
        <row r="350">
          <cell r="E350" t="str">
            <v>สีแยกไฟแดงปทุม</v>
          </cell>
          <cell r="F350" t="str">
            <v>สีแยกไฟแดงปทุม</v>
          </cell>
          <cell r="P350" t="str">
            <v>บ้านใหม่</v>
          </cell>
          <cell r="Q350" t="str">
            <v>ปากเกร็ด</v>
          </cell>
          <cell r="R350" t="str">
            <v>นนทบุรี</v>
          </cell>
        </row>
        <row r="351">
          <cell r="E351" t="str">
            <v>ฟาร์มทัชชัย</v>
          </cell>
          <cell r="F351" t="str">
            <v>ทัชชัย</v>
          </cell>
          <cell r="O351">
            <v>1</v>
          </cell>
          <cell r="P351" t="str">
            <v>หนองหม้อ</v>
          </cell>
          <cell r="Q351" t="str">
            <v>ตาคลี</v>
          </cell>
          <cell r="R351" t="str">
            <v>นครสวรรค์</v>
          </cell>
        </row>
        <row r="352">
          <cell r="E352" t="str">
            <v>ฟาร์มสุพัชชา</v>
          </cell>
          <cell r="F352" t="str">
            <v>สุพัชชา</v>
          </cell>
          <cell r="N352" t="str">
            <v>196</v>
          </cell>
          <cell r="O352">
            <v>2</v>
          </cell>
          <cell r="P352" t="str">
            <v>หนองหม้อ</v>
          </cell>
          <cell r="Q352" t="str">
            <v>ตาคลี</v>
          </cell>
          <cell r="R352" t="str">
            <v>นครสวรรค์</v>
          </cell>
        </row>
        <row r="353">
          <cell r="E353" t="str">
            <v>สวนนกชัยนาท</v>
          </cell>
        </row>
        <row r="354">
          <cell r="E354" t="str">
            <v>โรงเชือดBFI</v>
          </cell>
          <cell r="F354" t="str">
            <v>โรงเชือดBFI</v>
          </cell>
          <cell r="P354" t="str">
            <v>ช่องสาริกา</v>
          </cell>
          <cell r="Q354" t="str">
            <v>พัฒนานิคม</v>
          </cell>
          <cell r="R354" t="str">
            <v>ลพบุรี</v>
          </cell>
        </row>
        <row r="355">
          <cell r="E355" t="str">
            <v>ไข้หวัดนก</v>
          </cell>
          <cell r="F355" t="str">
            <v>ไก่พื้นเมือง</v>
          </cell>
          <cell r="O355">
            <v>9</v>
          </cell>
          <cell r="P355" t="str">
            <v>เนินหอม</v>
          </cell>
          <cell r="Q355" t="str">
            <v>เมือง</v>
          </cell>
          <cell r="R355" t="str">
            <v>ปราจีนบุรี</v>
          </cell>
        </row>
        <row r="356">
          <cell r="E356" t="str">
            <v>ไข้หวัดนก</v>
          </cell>
          <cell r="F356" t="str">
            <v>เป็ดเนื้อ</v>
          </cell>
          <cell r="P356" t="str">
            <v>ช่องสาริกา</v>
          </cell>
          <cell r="Q356" t="str">
            <v>พัฒนานิคม</v>
          </cell>
          <cell r="R356" t="str">
            <v>ลพบุรี</v>
          </cell>
        </row>
        <row r="357">
          <cell r="E357" t="str">
            <v>สหฟาร์ม</v>
          </cell>
          <cell r="F357" t="str">
            <v>สหฟาร์ม(ศรีมหาโพธิ์)</v>
          </cell>
          <cell r="P357" t="str">
            <v>โคกตูม</v>
          </cell>
          <cell r="Q357" t="str">
            <v>ศรีมหาโพธิ์</v>
          </cell>
          <cell r="R357" t="str">
            <v>ปราจีนบุรี</v>
          </cell>
        </row>
        <row r="358">
          <cell r="E358" t="str">
            <v>สหฟาร์ม</v>
          </cell>
        </row>
        <row r="359">
          <cell r="E359" t="str">
            <v>สหฟาร์ม</v>
          </cell>
        </row>
        <row r="360">
          <cell r="E360" t="str">
            <v>สหฟาร์ม</v>
          </cell>
        </row>
        <row r="361">
          <cell r="E361" t="str">
            <v>สหฟาร์ม</v>
          </cell>
        </row>
        <row r="362">
          <cell r="E362" t="str">
            <v>สหฟาร์ม</v>
          </cell>
        </row>
        <row r="363">
          <cell r="E363" t="str">
            <v>สหฟาร์ม</v>
          </cell>
        </row>
        <row r="364">
          <cell r="E364" t="str">
            <v>สหฟาร์ม</v>
          </cell>
        </row>
        <row r="365">
          <cell r="E365" t="str">
            <v>สหฟาร์ม</v>
          </cell>
        </row>
        <row r="366">
          <cell r="E366" t="str">
            <v>สหฟาร์ม</v>
          </cell>
        </row>
        <row r="367">
          <cell r="E367" t="str">
            <v>สหฟาร์ม</v>
          </cell>
        </row>
        <row r="368">
          <cell r="E368" t="str">
            <v>สหฟาร์ม</v>
          </cell>
        </row>
        <row r="369">
          <cell r="E369" t="str">
            <v>สหฟาร์ม</v>
          </cell>
        </row>
        <row r="370">
          <cell r="E370" t="str">
            <v>สหฟาร์ม</v>
          </cell>
        </row>
        <row r="371">
          <cell r="E371" t="str">
            <v>สหฟาร์ม</v>
          </cell>
        </row>
        <row r="372">
          <cell r="E372" t="str">
            <v>สหฟาร์ม</v>
          </cell>
        </row>
        <row r="373">
          <cell r="E373" t="str">
            <v>แยกประแส</v>
          </cell>
          <cell r="J373" t="str">
            <v>12*46'155"  101*45'12"</v>
          </cell>
          <cell r="P373" t="str">
            <v>ทุ่งควายกิน</v>
          </cell>
          <cell r="Q373" t="str">
            <v>แกลง</v>
          </cell>
          <cell r="R373" t="str">
            <v>ระยอง</v>
          </cell>
        </row>
        <row r="374">
          <cell r="D374" t="str">
            <v>L01-001</v>
          </cell>
          <cell r="E374" t="str">
            <v>ปราณี</v>
          </cell>
          <cell r="F374" t="str">
            <v>ปราณี</v>
          </cell>
          <cell r="G374" t="str">
            <v>คุ้มชัย</v>
          </cell>
          <cell r="H374" t="str">
            <v>ปราณีฟาร์ม</v>
          </cell>
          <cell r="I374" t="str">
            <v>ปราณีฟาร์ม</v>
          </cell>
          <cell r="J374" t="str">
            <v xml:space="preserve"> Std Br 66140-006-018/2545</v>
          </cell>
          <cell r="K374" t="str">
            <v>กษ 02 22 06901 66070015 0</v>
          </cell>
          <cell r="L374">
            <v>38082</v>
          </cell>
          <cell r="M374">
            <v>38811</v>
          </cell>
          <cell r="N374" t="str">
            <v>75/6</v>
          </cell>
          <cell r="O374">
            <v>16</v>
          </cell>
          <cell r="P374" t="str">
            <v>เนินปอ</v>
          </cell>
          <cell r="Q374" t="str">
            <v>สามง่าม</v>
          </cell>
          <cell r="R374" t="str">
            <v xml:space="preserve">พิจิตร </v>
          </cell>
        </row>
        <row r="375">
          <cell r="D375" t="str">
            <v>L02-001</v>
          </cell>
          <cell r="E375" t="str">
            <v>อำนาจ</v>
          </cell>
          <cell r="F375" t="str">
            <v>อำนาจ</v>
          </cell>
          <cell r="G375" t="str">
            <v>คุ้มชัย</v>
          </cell>
          <cell r="H375" t="str">
            <v>อำนาจฟาร์ม</v>
          </cell>
          <cell r="I375" t="str">
            <v>อำนาจฟาร์ม</v>
          </cell>
          <cell r="J375" t="str">
            <v>Std Br 66140-064-156/2547</v>
          </cell>
          <cell r="N375" t="str">
            <v>75/6</v>
          </cell>
          <cell r="O375">
            <v>16</v>
          </cell>
          <cell r="P375" t="str">
            <v>เนินปอ</v>
          </cell>
          <cell r="Q375" t="str">
            <v>สามง่าม</v>
          </cell>
          <cell r="R375" t="str">
            <v xml:space="preserve">พิจิตร </v>
          </cell>
        </row>
        <row r="376">
          <cell r="D376" t="str">
            <v>L03-001</v>
          </cell>
          <cell r="E376" t="str">
            <v>กุหลาบ</v>
          </cell>
          <cell r="F376" t="str">
            <v xml:space="preserve">กุหลาบ  </v>
          </cell>
          <cell r="G376" t="str">
            <v>คุ้มชัย</v>
          </cell>
          <cell r="H376" t="str">
            <v>กุหลาบฟาร์ม</v>
          </cell>
          <cell r="I376" t="str">
            <v>ฟาร์มกุหลาบ คุ้มชัย</v>
          </cell>
          <cell r="J376" t="str">
            <v xml:space="preserve"> Std Br 66140-063-140/2545</v>
          </cell>
          <cell r="K376" t="str">
            <v>กษ 02 22 06901 66070057 0</v>
          </cell>
          <cell r="L376">
            <v>38320</v>
          </cell>
          <cell r="M376">
            <v>39049</v>
          </cell>
          <cell r="N376" t="str">
            <v>75</v>
          </cell>
          <cell r="O376">
            <v>16</v>
          </cell>
          <cell r="P376" t="str">
            <v>เนินปอ</v>
          </cell>
          <cell r="Q376" t="str">
            <v>สามง่าม</v>
          </cell>
          <cell r="R376" t="str">
            <v xml:space="preserve">พิจิตร </v>
          </cell>
        </row>
        <row r="377">
          <cell r="D377" t="str">
            <v>L04-001</v>
          </cell>
          <cell r="E377" t="str">
            <v xml:space="preserve">กมล </v>
          </cell>
          <cell r="F377" t="str">
            <v>กมล</v>
          </cell>
          <cell r="G377" t="str">
            <v>พุ่มแก้ว</v>
          </cell>
          <cell r="H377" t="str">
            <v>ฟาร์มกมล</v>
          </cell>
          <cell r="I377" t="str">
            <v>กมลฟาร์ม</v>
          </cell>
          <cell r="J377" t="str">
            <v xml:space="preserve"> Std Br 65110-013-001/2545</v>
          </cell>
          <cell r="K377" t="str">
            <v>กษ 02 22 06901 65050001 0</v>
          </cell>
          <cell r="L377">
            <v>37994</v>
          </cell>
          <cell r="M377">
            <v>38724</v>
          </cell>
          <cell r="N377" t="str">
            <v>27/1</v>
          </cell>
          <cell r="O377">
            <v>2</v>
          </cell>
          <cell r="P377" t="str">
            <v>บางกระทุ่ม</v>
          </cell>
          <cell r="Q377" t="str">
            <v>บางกระทุ่ม</v>
          </cell>
          <cell r="R377" t="str">
            <v xml:space="preserve">พิษณุโลก </v>
          </cell>
        </row>
        <row r="378">
          <cell r="D378" t="str">
            <v>L05-001</v>
          </cell>
          <cell r="E378" t="str">
            <v>กำพล</v>
          </cell>
          <cell r="F378" t="str">
            <v>กำพล</v>
          </cell>
          <cell r="G378" t="str">
            <v>นุ้ยเย็น</v>
          </cell>
          <cell r="H378" t="str">
            <v>ฟาร์มกำพล</v>
          </cell>
          <cell r="I378" t="str">
            <v>ฟาร์มกำพล นุ้ยเย็น</v>
          </cell>
          <cell r="J378" t="str">
            <v xml:space="preserve"> Std Br 65110-002-090/2545</v>
          </cell>
          <cell r="K378" t="str">
            <v>กษ 02 22 06901 65050090 0</v>
          </cell>
          <cell r="L378">
            <v>38031</v>
          </cell>
          <cell r="M378">
            <v>38761</v>
          </cell>
          <cell r="N378" t="str">
            <v>68</v>
          </cell>
          <cell r="O378">
            <v>9</v>
          </cell>
          <cell r="P378" t="str">
            <v>บางกระทุ่ม</v>
          </cell>
          <cell r="Q378" t="str">
            <v>บางกระทุ่ม</v>
          </cell>
          <cell r="R378" t="str">
            <v>พิษณุโลก</v>
          </cell>
        </row>
        <row r="379">
          <cell r="D379" t="str">
            <v>L06-001</v>
          </cell>
          <cell r="E379" t="str">
            <v xml:space="preserve">ฉลอง </v>
          </cell>
          <cell r="F379" t="str">
            <v xml:space="preserve">ฉลอง </v>
          </cell>
          <cell r="G379" t="str">
            <v>ทองดอนพุ่ม</v>
          </cell>
          <cell r="H379" t="str">
            <v>ฟาร์มฉลอง</v>
          </cell>
          <cell r="I379" t="str">
            <v>ฟาร์มฉลอง ทองดอนพุ่ม</v>
          </cell>
          <cell r="J379" t="str">
            <v xml:space="preserve"> Std Br 65110-012-080/2545</v>
          </cell>
          <cell r="K379" t="str">
            <v>กษ 02 22 06901 65050080 0</v>
          </cell>
          <cell r="L379">
            <v>38320</v>
          </cell>
          <cell r="M379">
            <v>39049</v>
          </cell>
          <cell r="N379" t="str">
            <v>38/1</v>
          </cell>
          <cell r="O379">
            <v>1</v>
          </cell>
          <cell r="P379" t="str">
            <v>นครป่าหมาก</v>
          </cell>
          <cell r="Q379" t="str">
            <v>บางกระทุ่ม</v>
          </cell>
          <cell r="R379" t="str">
            <v>พิษณุโลก</v>
          </cell>
        </row>
        <row r="380">
          <cell r="D380" t="str">
            <v>L07-001</v>
          </cell>
          <cell r="E380" t="str">
            <v>นัฐวุฒิ</v>
          </cell>
          <cell r="F380" t="str">
            <v>นัฐวุฒิ</v>
          </cell>
          <cell r="G380" t="str">
            <v>จันแดง</v>
          </cell>
          <cell r="H380" t="str">
            <v>ฟาร์มนัฐวุฒิ</v>
          </cell>
          <cell r="I380" t="str">
            <v>นัฐวุฒิฟาร์ม</v>
          </cell>
          <cell r="J380" t="str">
            <v xml:space="preserve"> Std Br 65110-038-148/2547</v>
          </cell>
          <cell r="K380" t="str">
            <v>กษ 02 22 06901 65050148 0</v>
          </cell>
          <cell r="L380">
            <v>38156</v>
          </cell>
          <cell r="M380">
            <v>38885</v>
          </cell>
          <cell r="N380" t="str">
            <v>18</v>
          </cell>
          <cell r="O380">
            <v>7</v>
          </cell>
          <cell r="P380" t="str">
            <v>วัดตายม</v>
          </cell>
          <cell r="Q380" t="str">
            <v>บางกระทุ่ม</v>
          </cell>
          <cell r="R380" t="str">
            <v xml:space="preserve">พิษณุโลก </v>
          </cell>
        </row>
        <row r="381">
          <cell r="D381" t="str">
            <v>L08-001</v>
          </cell>
          <cell r="E381" t="str">
            <v>นาค</v>
          </cell>
          <cell r="F381" t="str">
            <v>นาค</v>
          </cell>
          <cell r="G381" t="str">
            <v>จงสถิตย์สุข</v>
          </cell>
          <cell r="H381" t="str">
            <v>ฟาร์มนาค</v>
          </cell>
          <cell r="I381" t="str">
            <v>นาคฟาร์ม</v>
          </cell>
          <cell r="J381" t="str">
            <v xml:space="preserve"> Std Br 65110-036-146/2547</v>
          </cell>
          <cell r="K381" t="str">
            <v>กษ 02 22 06901 65050146 0</v>
          </cell>
          <cell r="L381">
            <v>38156</v>
          </cell>
          <cell r="M381">
            <v>38885</v>
          </cell>
          <cell r="N381" t="str">
            <v>8</v>
          </cell>
          <cell r="O381">
            <v>10</v>
          </cell>
          <cell r="P381" t="str">
            <v>ไผ่ล้อม</v>
          </cell>
          <cell r="Q381" t="str">
            <v>บางกระทุ่ม</v>
          </cell>
          <cell r="R381" t="str">
            <v xml:space="preserve">พิษณุโลก </v>
          </cell>
        </row>
        <row r="382">
          <cell r="D382" t="str">
            <v>L09-001</v>
          </cell>
          <cell r="E382" t="str">
            <v>ประไพ</v>
          </cell>
          <cell r="F382" t="str">
            <v>ประไพ</v>
          </cell>
          <cell r="G382" t="str">
            <v>หนูท่านา</v>
          </cell>
          <cell r="H382" t="str">
            <v>วิเชียรฟาร์ม</v>
          </cell>
          <cell r="I382" t="str">
            <v>ประไพฟาร์ม</v>
          </cell>
          <cell r="J382" t="str">
            <v xml:space="preserve"> Std Br 65110-011-062/2545(ต่ออายุ)</v>
          </cell>
          <cell r="K382" t="str">
            <v>กษ 02 22 06901 65050062 000</v>
          </cell>
          <cell r="L382">
            <v>38972</v>
          </cell>
          <cell r="M382">
            <v>39702</v>
          </cell>
          <cell r="N382" t="str">
            <v>5</v>
          </cell>
          <cell r="O382">
            <v>3</v>
          </cell>
          <cell r="P382" t="str">
            <v>บางกระทุ่ม</v>
          </cell>
          <cell r="Q382" t="str">
            <v>บางกระทุ่ม</v>
          </cell>
          <cell r="R382" t="str">
            <v xml:space="preserve">พิษณุโลก </v>
          </cell>
        </row>
        <row r="383">
          <cell r="D383" t="str">
            <v>L10-001</v>
          </cell>
          <cell r="E383" t="str">
            <v>พวน</v>
          </cell>
          <cell r="F383" t="str">
            <v>พวน</v>
          </cell>
          <cell r="G383" t="str">
            <v>ใจดี</v>
          </cell>
          <cell r="H383" t="str">
            <v>ฟาร์มพวน</v>
          </cell>
          <cell r="I383" t="str">
            <v>ฟาร์มนายพวน ใจดี</v>
          </cell>
          <cell r="J383" t="str">
            <v xml:space="preserve"> Std Br 65110-035-143/2546</v>
          </cell>
          <cell r="K383" t="str">
            <v>กษ 02 22 06901 65050143 0</v>
          </cell>
          <cell r="L383">
            <v>38638</v>
          </cell>
          <cell r="M383">
            <v>39367</v>
          </cell>
          <cell r="N383" t="str">
            <v>46</v>
          </cell>
          <cell r="O383">
            <v>2</v>
          </cell>
          <cell r="P383" t="str">
            <v>เนินกุ่ม</v>
          </cell>
          <cell r="Q383" t="str">
            <v>บางกระทุ่ม</v>
          </cell>
          <cell r="R383" t="str">
            <v xml:space="preserve">พิษณุโลก </v>
          </cell>
        </row>
        <row r="384">
          <cell r="D384" t="str">
            <v>L11-001</v>
          </cell>
          <cell r="E384" t="str">
            <v>แพน</v>
          </cell>
          <cell r="F384" t="str">
            <v>แพน</v>
          </cell>
          <cell r="G384" t="str">
            <v>หนูท่านา</v>
          </cell>
          <cell r="H384" t="str">
            <v>ฟาร์มแพน</v>
          </cell>
          <cell r="I384" t="str">
            <v>แพนฟาร์ม</v>
          </cell>
          <cell r="J384" t="str">
            <v xml:space="preserve"> Std Br 65110-001-081/2545</v>
          </cell>
          <cell r="K384" t="str">
            <v>กษ 02 22 06901 65050081 0</v>
          </cell>
          <cell r="L384">
            <v>38320</v>
          </cell>
          <cell r="M384">
            <v>39049</v>
          </cell>
          <cell r="N384" t="str">
            <v>38/3</v>
          </cell>
          <cell r="O384">
            <v>1</v>
          </cell>
          <cell r="P384" t="str">
            <v>นครป่าหมาก</v>
          </cell>
          <cell r="Q384" t="str">
            <v>บางกระทุ่ม</v>
          </cell>
          <cell r="R384" t="str">
            <v xml:space="preserve">พิษณุโลก </v>
          </cell>
        </row>
        <row r="385">
          <cell r="D385" t="str">
            <v>L12-001</v>
          </cell>
          <cell r="E385" t="str">
            <v>มีกิจ</v>
          </cell>
          <cell r="F385" t="str">
            <v>มีกิจ</v>
          </cell>
          <cell r="G385" t="str">
            <v>พุ่มสุวรรณ</v>
          </cell>
          <cell r="H385" t="str">
            <v>ฟาร์มมีกิจ</v>
          </cell>
          <cell r="I385" t="str">
            <v>มีกิจฟาร์ม</v>
          </cell>
          <cell r="J385" t="str">
            <v xml:space="preserve"> Std Br 65110-033-133/2546</v>
          </cell>
          <cell r="K385" t="str">
            <v>กษ 02 22 06901 65050133 0</v>
          </cell>
          <cell r="L385">
            <v>38559</v>
          </cell>
          <cell r="M385">
            <v>39288</v>
          </cell>
          <cell r="N385" t="str">
            <v>64</v>
          </cell>
          <cell r="O385">
            <v>5</v>
          </cell>
          <cell r="P385" t="str">
            <v>นครป่าหมาก</v>
          </cell>
          <cell r="Q385" t="str">
            <v>บางกระทุ่ม</v>
          </cell>
          <cell r="R385" t="str">
            <v xml:space="preserve">พิษณุโลก </v>
          </cell>
        </row>
        <row r="386">
          <cell r="D386" t="str">
            <v>L13-001</v>
          </cell>
          <cell r="E386" t="str">
            <v>ลออ</v>
          </cell>
          <cell r="F386" t="str">
            <v>ลออ</v>
          </cell>
          <cell r="G386" t="str">
            <v>จันแดง</v>
          </cell>
          <cell r="H386" t="str">
            <v>ฟาร์มละออ</v>
          </cell>
          <cell r="I386" t="str">
            <v>ลออฟาร์ม</v>
          </cell>
          <cell r="J386" t="str">
            <v xml:space="preserve"> Std Br 65110-024-125/2545</v>
          </cell>
          <cell r="K386" t="str">
            <v>กษ 02 22 06901 65050125 0</v>
          </cell>
          <cell r="L386">
            <v>38320</v>
          </cell>
          <cell r="M386">
            <v>39049</v>
          </cell>
          <cell r="N386" t="str">
            <v>29</v>
          </cell>
          <cell r="O386">
            <v>10</v>
          </cell>
          <cell r="P386" t="str">
            <v>เนินกุ่ม</v>
          </cell>
          <cell r="Q386" t="str">
            <v>บางกระทุ่ม</v>
          </cell>
          <cell r="R386" t="str">
            <v xml:space="preserve">พิษณุโลก </v>
          </cell>
        </row>
        <row r="387">
          <cell r="D387" t="str">
            <v>L14-001</v>
          </cell>
          <cell r="E387" t="str">
            <v>สมพงษ์</v>
          </cell>
          <cell r="F387" t="str">
            <v>สมพงษ์</v>
          </cell>
          <cell r="G387" t="str">
            <v>หนูท่านา</v>
          </cell>
          <cell r="H387" t="str">
            <v>ฟาร์มสมพงษ์</v>
          </cell>
          <cell r="I387" t="str">
            <v>สมพงษ์ฟาร์ม</v>
          </cell>
          <cell r="J387" t="str">
            <v xml:space="preserve"> Std Br 65110-037-147/2547</v>
          </cell>
          <cell r="K387" t="str">
            <v>กษ 02 22 06901 65050147 0</v>
          </cell>
          <cell r="L387">
            <v>38156</v>
          </cell>
          <cell r="M387">
            <v>38885</v>
          </cell>
          <cell r="N387" t="str">
            <v>51/1</v>
          </cell>
          <cell r="O387">
            <v>3</v>
          </cell>
          <cell r="P387" t="str">
            <v>บางกระทุ่ม</v>
          </cell>
          <cell r="Q387" t="str">
            <v>บางกระทุ่ม</v>
          </cell>
          <cell r="R387" t="str">
            <v xml:space="preserve">พิษณุโลก </v>
          </cell>
        </row>
        <row r="388">
          <cell r="D388" t="str">
            <v>L15-001</v>
          </cell>
          <cell r="E388" t="str">
            <v>สุรัตน์ชัย</v>
          </cell>
          <cell r="F388" t="str">
            <v>สุรัตน์ชัย</v>
          </cell>
          <cell r="G388" t="str">
            <v>แสงเงิน</v>
          </cell>
          <cell r="H388" t="str">
            <v>ฟาร์มสุรัตน์ชัย</v>
          </cell>
          <cell r="I388" t="str">
            <v>สุรัตน์ชัยฟาร์ม</v>
          </cell>
          <cell r="J388" t="str">
            <v xml:space="preserve"> Std Br 65110-006-063/2545</v>
          </cell>
          <cell r="K388" t="str">
            <v>กษ 02 22 06901 65050063 0</v>
          </cell>
          <cell r="L388">
            <v>38242</v>
          </cell>
          <cell r="M388">
            <v>38971</v>
          </cell>
          <cell r="N388" t="str">
            <v>136/1</v>
          </cell>
          <cell r="O388">
            <v>8</v>
          </cell>
          <cell r="P388" t="str">
            <v>วัดตายม</v>
          </cell>
          <cell r="Q388" t="str">
            <v>บางกระทุ่ม</v>
          </cell>
          <cell r="R388" t="str">
            <v xml:space="preserve">พิษณุโลก </v>
          </cell>
        </row>
        <row r="389">
          <cell r="D389" t="str">
            <v>L16-001</v>
          </cell>
          <cell r="E389" t="str">
            <v>สีนวล</v>
          </cell>
          <cell r="F389" t="str">
            <v>สีนวล</v>
          </cell>
          <cell r="G389" t="str">
            <v>บุญประเสริฐ</v>
          </cell>
          <cell r="H389" t="str">
            <v>ฟาร์มสีนวล</v>
          </cell>
          <cell r="I389" t="str">
            <v>สีนวลฟาร์ม</v>
          </cell>
          <cell r="J389" t="str">
            <v xml:space="preserve"> Std Br 65110-029-051/2545(ต่ออายุ)</v>
          </cell>
          <cell r="K389" t="str">
            <v>กษ 02 22 06901 65050051 0</v>
          </cell>
          <cell r="L389">
            <v>38227</v>
          </cell>
          <cell r="M389">
            <v>38956</v>
          </cell>
          <cell r="N389" t="str">
            <v>28/1</v>
          </cell>
          <cell r="O389">
            <v>2</v>
          </cell>
          <cell r="P389" t="str">
            <v>นครป่าหมาก</v>
          </cell>
          <cell r="Q389" t="str">
            <v>บางกระทุ่ม</v>
          </cell>
          <cell r="R389" t="str">
            <v xml:space="preserve">พิษณุโลก </v>
          </cell>
        </row>
        <row r="390">
          <cell r="D390" t="str">
            <v>L17-001</v>
          </cell>
          <cell r="E390" t="str">
            <v>เจริญ</v>
          </cell>
          <cell r="F390" t="str">
            <v>เจริญ</v>
          </cell>
          <cell r="G390" t="str">
            <v>เสาหิน</v>
          </cell>
          <cell r="H390" t="str">
            <v>เจริญฟาร์ม</v>
          </cell>
          <cell r="I390" t="str">
            <v>เจริญฟาร์ม</v>
          </cell>
          <cell r="J390" t="str">
            <v xml:space="preserve"> Std Br 66140-063-152/2546</v>
          </cell>
          <cell r="K390" t="str">
            <v>กษ 02 22 06901 66070065 0</v>
          </cell>
          <cell r="L390">
            <v>38656</v>
          </cell>
          <cell r="M390">
            <v>39385</v>
          </cell>
          <cell r="N390" t="str">
            <v>67/2</v>
          </cell>
          <cell r="O390">
            <v>8</v>
          </cell>
          <cell r="P390" t="str">
            <v>บ้านนา</v>
          </cell>
          <cell r="Q390" t="str">
            <v>วชิรบารมี</v>
          </cell>
          <cell r="R390" t="str">
            <v>พิจิตร</v>
          </cell>
        </row>
        <row r="391">
          <cell r="D391" t="str">
            <v>L18-001</v>
          </cell>
          <cell r="E391" t="str">
            <v>สมพร</v>
          </cell>
          <cell r="F391" t="str">
            <v>สมพร</v>
          </cell>
          <cell r="G391" t="str">
            <v>มาลีศรี</v>
          </cell>
          <cell r="H391" t="str">
            <v>สมพรฟาร์ม</v>
          </cell>
          <cell r="I391" t="str">
            <v>สมพรฟาร์ม</v>
          </cell>
          <cell r="J391" t="str">
            <v xml:space="preserve"> Std Br 66140-010-009/2545</v>
          </cell>
          <cell r="N391" t="str">
            <v>124</v>
          </cell>
          <cell r="O391">
            <v>4</v>
          </cell>
          <cell r="P391" t="str">
            <v>บ้านนา</v>
          </cell>
          <cell r="Q391" t="str">
            <v>วชิรบารมี</v>
          </cell>
          <cell r="R391" t="str">
            <v xml:space="preserve">พิจิตร </v>
          </cell>
        </row>
        <row r="392">
          <cell r="D392" t="str">
            <v>L19-001</v>
          </cell>
          <cell r="E392" t="str">
            <v>ก้านเพชร</v>
          </cell>
          <cell r="F392" t="str">
            <v>ก้านเพชร</v>
          </cell>
          <cell r="G392" t="str">
            <v>ดอนหลิมไพร</v>
          </cell>
          <cell r="H392" t="str">
            <v>ก้านเพชรฟาร์ม</v>
          </cell>
          <cell r="I392" t="str">
            <v>ก้านเพชรฟาร์ม</v>
          </cell>
          <cell r="J392" t="str">
            <v xml:space="preserve"> Std Br 66140-022-105/2545</v>
          </cell>
          <cell r="K392" t="str">
            <v>กษ 02 22 06901 66070036 0</v>
          </cell>
          <cell r="L392">
            <v>38320</v>
          </cell>
          <cell r="M392">
            <v>39049</v>
          </cell>
          <cell r="N392" t="str">
            <v>47/4</v>
          </cell>
          <cell r="O392">
            <v>8</v>
          </cell>
          <cell r="P392" t="str">
            <v>บ้านนา</v>
          </cell>
          <cell r="Q392" t="str">
            <v>วชิรบารมี</v>
          </cell>
          <cell r="R392" t="str">
            <v>พิจิตร</v>
          </cell>
        </row>
        <row r="393">
          <cell r="D393" t="str">
            <v>L20-001</v>
          </cell>
          <cell r="E393" t="str">
            <v>สมชาย</v>
          </cell>
          <cell r="F393" t="str">
            <v>สมชาย</v>
          </cell>
          <cell r="G393" t="str">
            <v>สงวนทรัพย์</v>
          </cell>
          <cell r="H393" t="str">
            <v>สมชายฟาร์ม</v>
          </cell>
          <cell r="I393" t="str">
            <v>สมชายฟาร์ม</v>
          </cell>
          <cell r="J393" t="str">
            <v xml:space="preserve"> Std Br 66100-015-153/2546</v>
          </cell>
          <cell r="K393" t="str">
            <v>กษ 02 22 06901 66010066 0</v>
          </cell>
          <cell r="L393">
            <v>38656</v>
          </cell>
          <cell r="M393">
            <v>39385</v>
          </cell>
          <cell r="N393" t="str">
            <v>110</v>
          </cell>
          <cell r="O393">
            <v>6</v>
          </cell>
          <cell r="P393" t="str">
            <v>ปากทาง</v>
          </cell>
          <cell r="Q393" t="str">
            <v>เมือง</v>
          </cell>
          <cell r="R393" t="str">
            <v>พิจิตร</v>
          </cell>
        </row>
        <row r="394">
          <cell r="D394" t="str">
            <v>L21-001</v>
          </cell>
          <cell r="E394" t="str">
            <v>สุมารี</v>
          </cell>
          <cell r="F394" t="str">
            <v>สุมารี</v>
          </cell>
          <cell r="G394" t="str">
            <v>ปู่แก้ว</v>
          </cell>
          <cell r="H394" t="str">
            <v>สุมาลีฟาร์ม2</v>
          </cell>
          <cell r="I394" t="str">
            <v>สุมาลีฟาร์ม2</v>
          </cell>
          <cell r="J394" t="str">
            <v xml:space="preserve"> Std Br 66100-016-157/2547</v>
          </cell>
          <cell r="N394" t="str">
            <v>0</v>
          </cell>
          <cell r="O394">
            <v>6</v>
          </cell>
          <cell r="P394" t="str">
            <v>ท่าหลวง</v>
          </cell>
          <cell r="Q394" t="str">
            <v>เมือง</v>
          </cell>
          <cell r="R394" t="str">
            <v>พิจิตร</v>
          </cell>
        </row>
        <row r="395">
          <cell r="D395" t="str">
            <v>L22-001</v>
          </cell>
          <cell r="E395" t="str">
            <v>สมบัติ</v>
          </cell>
          <cell r="F395" t="str">
            <v>สมบัติ</v>
          </cell>
          <cell r="G395" t="str">
            <v>เทศเทียน</v>
          </cell>
          <cell r="H395" t="str">
            <v>สมบัติฟาร์ม</v>
          </cell>
          <cell r="I395" t="str">
            <v>สมบัติฟาร์ม</v>
          </cell>
          <cell r="J395" t="str">
            <v>Std Br 66140-064-172/2547</v>
          </cell>
          <cell r="K395" t="str">
            <v>กษ 02 22 06901 66070083 0</v>
          </cell>
          <cell r="L395">
            <v>38260</v>
          </cell>
          <cell r="M395">
            <v>38989</v>
          </cell>
          <cell r="N395" t="str">
            <v>5/11</v>
          </cell>
          <cell r="O395">
            <v>1</v>
          </cell>
          <cell r="P395" t="str">
            <v>บึงบัว</v>
          </cell>
          <cell r="Q395" t="str">
            <v>วชิรบารมี</v>
          </cell>
          <cell r="R395" t="str">
            <v>พิจิตร</v>
          </cell>
        </row>
        <row r="396">
          <cell r="D396" t="str">
            <v>L23-001</v>
          </cell>
          <cell r="E396" t="str">
            <v>ทองชุบ</v>
          </cell>
          <cell r="F396" t="str">
            <v>ทองชุบ</v>
          </cell>
          <cell r="G396" t="str">
            <v>สารใจคำ</v>
          </cell>
          <cell r="H396" t="str">
            <v>ทองชุบฟาร์ม</v>
          </cell>
          <cell r="I396" t="str">
            <v>ทองชุบฟาร์ม</v>
          </cell>
          <cell r="J396" t="str">
            <v xml:space="preserve"> Std Br 66140-013-014/2545</v>
          </cell>
          <cell r="K396" t="str">
            <v>กษ 02 22 06901 66070012 0</v>
          </cell>
          <cell r="L396">
            <v>38725</v>
          </cell>
          <cell r="M396">
            <v>39454</v>
          </cell>
          <cell r="N396" t="str">
            <v>4/4</v>
          </cell>
          <cell r="O396">
            <v>1</v>
          </cell>
          <cell r="P396" t="str">
            <v>บึงบัว</v>
          </cell>
          <cell r="Q396" t="str">
            <v>วชิรบารมี</v>
          </cell>
          <cell r="R396" t="str">
            <v xml:space="preserve">พิจิตร </v>
          </cell>
        </row>
        <row r="397">
          <cell r="D397" t="str">
            <v>L24-001</v>
          </cell>
          <cell r="E397" t="str">
            <v>บุญชอบ</v>
          </cell>
          <cell r="F397" t="str">
            <v>บุญชอบ</v>
          </cell>
          <cell r="G397" t="str">
            <v>หอมมาลา</v>
          </cell>
          <cell r="H397" t="str">
            <v>บุญชอบฟาร์ม</v>
          </cell>
          <cell r="I397" t="str">
            <v>บุญชอบฟาร์ม</v>
          </cell>
          <cell r="J397" t="str">
            <v xml:space="preserve"> Std Br 66140-015-003/2545</v>
          </cell>
          <cell r="K397" t="str">
            <v>กษ 02 22 06901 66070003 0</v>
          </cell>
          <cell r="L397">
            <v>38724</v>
          </cell>
          <cell r="M397">
            <v>39453</v>
          </cell>
          <cell r="N397" t="str">
            <v>115</v>
          </cell>
          <cell r="O397">
            <v>12</v>
          </cell>
          <cell r="P397" t="str">
            <v>บ้านนา</v>
          </cell>
          <cell r="Q397" t="str">
            <v>วชิรบารมี</v>
          </cell>
          <cell r="R397" t="str">
            <v xml:space="preserve">พิจิตร </v>
          </cell>
        </row>
        <row r="398">
          <cell r="D398" t="str">
            <v>L25-001</v>
          </cell>
          <cell r="E398" t="str">
            <v>ทิพย์</v>
          </cell>
          <cell r="F398" t="str">
            <v>ทิพย์</v>
          </cell>
          <cell r="G398" t="str">
            <v>ร่าเริง</v>
          </cell>
          <cell r="H398" t="str">
            <v>ทิพย์ฟาร์ม</v>
          </cell>
          <cell r="I398" t="str">
            <v>ทิพย์ฟาร์ม</v>
          </cell>
          <cell r="J398" t="str">
            <v xml:space="preserve"> Std Br 66000-006-012/2545</v>
          </cell>
          <cell r="K398" t="str">
            <v>กษ 02 22 06901 66010010 0</v>
          </cell>
          <cell r="L398">
            <v>38724</v>
          </cell>
          <cell r="M398">
            <v>39453</v>
          </cell>
          <cell r="N398" t="str">
            <v>38</v>
          </cell>
          <cell r="O398">
            <v>4</v>
          </cell>
          <cell r="P398" t="str">
            <v>ป่ามะคาบ</v>
          </cell>
          <cell r="Q398" t="str">
            <v>เมือง</v>
          </cell>
          <cell r="R398" t="str">
            <v>พิจิตร</v>
          </cell>
        </row>
        <row r="399">
          <cell r="D399" t="str">
            <v>L26-001</v>
          </cell>
          <cell r="E399" t="str">
            <v>จรัญ</v>
          </cell>
          <cell r="F399" t="str">
            <v>จรัญ</v>
          </cell>
          <cell r="G399" t="str">
            <v>โหมดชัง</v>
          </cell>
          <cell r="H399" t="str">
            <v>จรัญฟาร์ม</v>
          </cell>
          <cell r="I399" t="str">
            <v>จรัญฟาร์ม</v>
          </cell>
          <cell r="J399" t="str">
            <v xml:space="preserve"> Std Br 66000-010-015/2545</v>
          </cell>
          <cell r="K399" t="str">
            <v>กษ 02 22 06901 66010013 0</v>
          </cell>
          <cell r="L399">
            <v>38724</v>
          </cell>
          <cell r="M399">
            <v>39453</v>
          </cell>
          <cell r="N399" t="str">
            <v>51</v>
          </cell>
          <cell r="O399">
            <v>5</v>
          </cell>
          <cell r="P399" t="str">
            <v>ป่ามะคาบ</v>
          </cell>
          <cell r="Q399" t="str">
            <v>เมือง</v>
          </cell>
          <cell r="R399" t="str">
            <v>พิจิตร</v>
          </cell>
        </row>
        <row r="400">
          <cell r="D400" t="str">
            <v>L27-001</v>
          </cell>
          <cell r="E400" t="str">
            <v>สมพงษ์</v>
          </cell>
          <cell r="F400" t="str">
            <v>สมพงษ์</v>
          </cell>
          <cell r="G400" t="str">
            <v>กลั่นนุช</v>
          </cell>
          <cell r="H400" t="str">
            <v>ฟาร์มสมพงษ์ กลั่นนุช</v>
          </cell>
          <cell r="I400" t="str">
            <v>ฟาร์มสมพงษ์ กลั่นนุช</v>
          </cell>
          <cell r="J400" t="str">
            <v xml:space="preserve"> Std Br 66000-013-110/2545</v>
          </cell>
          <cell r="N400" t="str">
            <v>64/1</v>
          </cell>
          <cell r="O400">
            <v>10</v>
          </cell>
          <cell r="P400" t="str">
            <v>ฆะมัง</v>
          </cell>
          <cell r="Q400" t="str">
            <v>เมือง</v>
          </cell>
          <cell r="R400" t="str">
            <v>พิจิตร</v>
          </cell>
        </row>
        <row r="401">
          <cell r="D401" t="str">
            <v>L28-001</v>
          </cell>
          <cell r="E401" t="str">
            <v>ณรงศักดิ์</v>
          </cell>
          <cell r="F401" t="str">
            <v>ณรงศักดิ์</v>
          </cell>
          <cell r="G401" t="str">
            <v>หอมชื่น</v>
          </cell>
          <cell r="H401" t="str">
            <v>อุดมศักดิ์ฟาร์ม</v>
          </cell>
          <cell r="I401" t="str">
            <v>อุดมฟาร์ม</v>
          </cell>
          <cell r="J401" t="str">
            <v xml:space="preserve"> Std Br 66100-005-016/2545(ต่ออายุ)</v>
          </cell>
          <cell r="K401" t="str">
            <v>กษ 02 22 06901 66010014 0</v>
          </cell>
          <cell r="L401">
            <v>38812</v>
          </cell>
          <cell r="M401">
            <v>39542</v>
          </cell>
          <cell r="N401" t="str">
            <v>125</v>
          </cell>
          <cell r="O401">
            <v>13</v>
          </cell>
          <cell r="P401" t="str">
            <v xml:space="preserve">ป่ามะคาบ </v>
          </cell>
          <cell r="Q401" t="str">
            <v>เมือง</v>
          </cell>
          <cell r="R401" t="str">
            <v>พิจิตร</v>
          </cell>
        </row>
        <row r="402">
          <cell r="D402" t="str">
            <v>L29-001</v>
          </cell>
          <cell r="E402" t="str">
            <v>ถนอม</v>
          </cell>
          <cell r="F402" t="str">
            <v>ดำ</v>
          </cell>
          <cell r="G402" t="str">
            <v>คำเรียน</v>
          </cell>
          <cell r="H402" t="str">
            <v>ถนอมฟาร์ม</v>
          </cell>
          <cell r="I402" t="str">
            <v>ดำฟาร์ม</v>
          </cell>
          <cell r="J402" t="str">
            <v xml:space="preserve"> Std Br 66140-003-013/2545</v>
          </cell>
          <cell r="K402" t="str">
            <v>กษ 02 22 06901 66070011 0</v>
          </cell>
          <cell r="L402">
            <v>38725</v>
          </cell>
          <cell r="M402">
            <v>39454</v>
          </cell>
          <cell r="N402" t="str">
            <v>208/3</v>
          </cell>
          <cell r="O402">
            <v>9</v>
          </cell>
          <cell r="P402" t="str">
            <v xml:space="preserve">เนินปอ </v>
          </cell>
          <cell r="Q402" t="str">
            <v>สามง่าม</v>
          </cell>
          <cell r="R402" t="str">
            <v xml:space="preserve">พิจิตร </v>
          </cell>
        </row>
        <row r="403">
          <cell r="D403" t="str">
            <v>L30-001</v>
          </cell>
          <cell r="E403" t="str">
            <v>รวม</v>
          </cell>
          <cell r="F403" t="str">
            <v>รวม</v>
          </cell>
          <cell r="G403" t="str">
            <v>แต้มพวก</v>
          </cell>
          <cell r="H403" t="str">
            <v>รวมไทยฟาร์ม</v>
          </cell>
          <cell r="I403" t="str">
            <v>รวมไทยฟาร์ม</v>
          </cell>
          <cell r="J403" t="str">
            <v xml:space="preserve"> Std Br 66140-002-005/2545</v>
          </cell>
          <cell r="N403" t="str">
            <v>28/4</v>
          </cell>
          <cell r="O403">
            <v>3</v>
          </cell>
          <cell r="P403" t="str">
            <v>บ้านนา</v>
          </cell>
          <cell r="Q403" t="str">
            <v>วชิรบารมี</v>
          </cell>
          <cell r="R403" t="str">
            <v xml:space="preserve">พิจิตร </v>
          </cell>
        </row>
        <row r="404">
          <cell r="D404" t="str">
            <v>L31-001</v>
          </cell>
          <cell r="E404" t="str">
            <v>ถนัด</v>
          </cell>
          <cell r="F404" t="str">
            <v xml:space="preserve">ถนัด            </v>
          </cell>
          <cell r="G404" t="str">
            <v>คำเรียน</v>
          </cell>
          <cell r="H404" t="str">
            <v>ถนัดฟาร์ม</v>
          </cell>
          <cell r="I404" t="str">
            <v>ถนัดฟาร์ม</v>
          </cell>
          <cell r="J404" t="str">
            <v xml:space="preserve"> Std Br 66140-004-007/2545</v>
          </cell>
          <cell r="K404" t="str">
            <v>กษ 02 22 06901 66070006 0</v>
          </cell>
          <cell r="L404">
            <v>38725</v>
          </cell>
          <cell r="M404">
            <v>39454</v>
          </cell>
          <cell r="N404" t="str">
            <v>208/4</v>
          </cell>
          <cell r="O404">
            <v>9</v>
          </cell>
          <cell r="P404" t="str">
            <v xml:space="preserve">เนินปอ </v>
          </cell>
          <cell r="Q404" t="str">
            <v>สามง่าม</v>
          </cell>
          <cell r="R404" t="str">
            <v xml:space="preserve">พิจิตร </v>
          </cell>
        </row>
        <row r="405">
          <cell r="D405" t="str">
            <v>P01-001</v>
          </cell>
          <cell r="E405" t="str">
            <v>มิตร</v>
          </cell>
          <cell r="F405" t="str">
            <v>มิตร</v>
          </cell>
          <cell r="G405" t="str">
            <v>สมประเสริฐ</v>
          </cell>
          <cell r="H405" t="str">
            <v>สมประเสริฐฟาร์ม</v>
          </cell>
          <cell r="I405" t="str">
            <v>สมประเสริฐ</v>
          </cell>
          <cell r="J405" t="str">
            <v>Std Br 24120-273-459/2546</v>
          </cell>
          <cell r="K405" t="str">
            <v>กษ 02 22 06901 24060135 0</v>
          </cell>
          <cell r="L405">
            <v>38709</v>
          </cell>
          <cell r="M405">
            <v>39438</v>
          </cell>
          <cell r="N405" t="str">
            <v>52/2</v>
          </cell>
          <cell r="O405">
            <v>7</v>
          </cell>
          <cell r="P405" t="str">
            <v>บ้านซ่อง</v>
          </cell>
          <cell r="Q405" t="str">
            <v>พนมสารคาม</v>
          </cell>
          <cell r="R405" t="str">
            <v>ฉะเชิงเทรา</v>
          </cell>
        </row>
        <row r="406">
          <cell r="D406" t="str">
            <v>P02-001</v>
          </cell>
          <cell r="E406" t="str">
            <v xml:space="preserve">ประเสริฐสิฐ  </v>
          </cell>
          <cell r="F406" t="str">
            <v xml:space="preserve">ประเสริฐสิฐ  </v>
          </cell>
          <cell r="G406" t="str">
            <v>ผงผาย</v>
          </cell>
          <cell r="H406" t="str">
            <v>ผงผาย ฟาร์ม</v>
          </cell>
          <cell r="I406" t="str">
            <v>ผงผาย</v>
          </cell>
          <cell r="J406" t="str">
            <v>Std Br 25000-081-461/2546</v>
          </cell>
          <cell r="K406" t="str">
            <v>กษ 02 22 06901 25010211 0</v>
          </cell>
          <cell r="L406">
            <v>38712</v>
          </cell>
          <cell r="M406">
            <v>39441</v>
          </cell>
          <cell r="N406">
            <v>97</v>
          </cell>
          <cell r="O406">
            <v>5</v>
          </cell>
          <cell r="P406" t="str">
            <v>เนินหอม</v>
          </cell>
          <cell r="Q406" t="str">
            <v>เมือง</v>
          </cell>
          <cell r="R406" t="str">
            <v>ปราจีนบุรี</v>
          </cell>
        </row>
        <row r="407">
          <cell r="D407" t="str">
            <v>P03-001</v>
          </cell>
          <cell r="E407" t="str">
            <v>พนม</v>
          </cell>
          <cell r="F407" t="str">
            <v>พนม</v>
          </cell>
          <cell r="G407" t="str">
            <v>พวงศรี</v>
          </cell>
          <cell r="H407" t="str">
            <v>พนม ฟาร์ม</v>
          </cell>
          <cell r="I407" t="str">
            <v>พนม</v>
          </cell>
          <cell r="J407" t="str">
            <v>Std Br 25110-219-465/2546</v>
          </cell>
          <cell r="K407" t="str">
            <v>กษ 02 22 06901 25020215 0</v>
          </cell>
          <cell r="L407">
            <v>38712</v>
          </cell>
          <cell r="M407">
            <v>39441</v>
          </cell>
          <cell r="N407">
            <v>86</v>
          </cell>
          <cell r="O407">
            <v>15</v>
          </cell>
          <cell r="P407" t="str">
            <v>นนทรี</v>
          </cell>
          <cell r="Q407" t="str">
            <v>กบินทร์บุรี</v>
          </cell>
          <cell r="R407" t="str">
            <v>ปราจีนบุรี</v>
          </cell>
        </row>
        <row r="408">
          <cell r="D408" t="str">
            <v>P04-001</v>
          </cell>
          <cell r="E408" t="str">
            <v>สุจิตตรา</v>
          </cell>
          <cell r="F408" t="str">
            <v>สุจิตตรา</v>
          </cell>
          <cell r="G408" t="str">
            <v xml:space="preserve"> เนาว์เพชร์</v>
          </cell>
          <cell r="H408" t="str">
            <v>สุจิตตรา ฟาร์ม</v>
          </cell>
          <cell r="I408" t="str">
            <v>สุจิตตรา</v>
          </cell>
          <cell r="J408" t="str">
            <v>Std Br 25110-217-463/2546</v>
          </cell>
          <cell r="K408" t="str">
            <v>กษ 02 22 06901 25020213 0</v>
          </cell>
          <cell r="L408">
            <v>38712</v>
          </cell>
          <cell r="M408">
            <v>39441</v>
          </cell>
          <cell r="N408">
            <v>38</v>
          </cell>
          <cell r="O408">
            <v>15</v>
          </cell>
          <cell r="P408" t="str">
            <v>นนทรี</v>
          </cell>
          <cell r="Q408" t="str">
            <v>กบินทร์บุรี</v>
          </cell>
          <cell r="R408" t="str">
            <v>ปราจีนบุรี</v>
          </cell>
        </row>
        <row r="409">
          <cell r="D409" t="str">
            <v>P05-001</v>
          </cell>
          <cell r="E409" t="str">
            <v>สมบุญ</v>
          </cell>
          <cell r="F409" t="str">
            <v>สมบุญ</v>
          </cell>
          <cell r="G409" t="str">
            <v xml:space="preserve"> เนาว์เพชร์</v>
          </cell>
          <cell r="H409" t="str">
            <v>สมบุญ ฟาร์ม</v>
          </cell>
          <cell r="I409" t="str">
            <v>สมบุญ</v>
          </cell>
          <cell r="J409" t="str">
            <v>Std Br 25110-218-464/2546</v>
          </cell>
          <cell r="K409" t="str">
            <v>กษ 02 22 06901 25020214 0</v>
          </cell>
          <cell r="L409">
            <v>38712</v>
          </cell>
          <cell r="M409">
            <v>39441</v>
          </cell>
          <cell r="N409">
            <v>18</v>
          </cell>
          <cell r="O409">
            <v>15</v>
          </cell>
          <cell r="P409" t="str">
            <v>นนทรี</v>
          </cell>
          <cell r="Q409" t="str">
            <v>กบินทร์บุรี</v>
          </cell>
          <cell r="R409" t="str">
            <v>ปราจีนบุรี</v>
          </cell>
        </row>
        <row r="410">
          <cell r="D410" t="str">
            <v>P06-001</v>
          </cell>
          <cell r="E410" t="str">
            <v xml:space="preserve">สวาสดิ์  </v>
          </cell>
          <cell r="F410" t="str">
            <v xml:space="preserve">สวาสดิ์  </v>
          </cell>
          <cell r="G410" t="str">
            <v>แววนำ</v>
          </cell>
          <cell r="H410" t="str">
            <v>สวาสดิ์ ฟาร์ม</v>
          </cell>
          <cell r="I410" t="str">
            <v>สวาสดิ์</v>
          </cell>
          <cell r="J410" t="str">
            <v>Std Br 25110-216-462/2546</v>
          </cell>
          <cell r="K410" t="str">
            <v>กษ 02 22 06901 25020212 0</v>
          </cell>
          <cell r="L410">
            <v>38712</v>
          </cell>
          <cell r="M410">
            <v>39441</v>
          </cell>
          <cell r="N410">
            <v>60</v>
          </cell>
          <cell r="O410">
            <v>2</v>
          </cell>
          <cell r="P410" t="str">
            <v>วังดาล</v>
          </cell>
          <cell r="Q410" t="str">
            <v>กบินทร์บุรี</v>
          </cell>
          <cell r="R410" t="str">
            <v>ปราจีนบุรี</v>
          </cell>
        </row>
        <row r="411">
          <cell r="D411" t="str">
            <v>P07-001</v>
          </cell>
          <cell r="E411" t="str">
            <v xml:space="preserve">นาวิน  </v>
          </cell>
          <cell r="F411" t="str">
            <v xml:space="preserve">นาวิน  </v>
          </cell>
          <cell r="G411" t="str">
            <v>หอมโอ้ม</v>
          </cell>
          <cell r="H411" t="str">
            <v>มณีรัตน์  ฟาร์ม</v>
          </cell>
          <cell r="I411" t="str">
            <v>นาวิน</v>
          </cell>
          <cell r="J411" t="str">
            <v>Std Br 25110-005-471/2547</v>
          </cell>
          <cell r="K411" t="str">
            <v>กษ 02 22 06901 25020221 0</v>
          </cell>
          <cell r="L411">
            <v>38733</v>
          </cell>
          <cell r="M411">
            <v>39462</v>
          </cell>
          <cell r="N411">
            <v>81</v>
          </cell>
          <cell r="O411">
            <v>4</v>
          </cell>
          <cell r="P411" t="str">
            <v>นาแขม</v>
          </cell>
          <cell r="Q411" t="str">
            <v>กบินทร์บุรี</v>
          </cell>
          <cell r="R411" t="str">
            <v>ปราจีนบุรี</v>
          </cell>
        </row>
        <row r="412">
          <cell r="D412" t="str">
            <v>P08-001</v>
          </cell>
          <cell r="E412" t="str">
            <v>ละพิน</v>
          </cell>
          <cell r="F412" t="str">
            <v>ละพิน</v>
          </cell>
          <cell r="G412" t="str">
            <v>จันทวงศ์</v>
          </cell>
          <cell r="H412" t="str">
            <v>ละพินฟาร์ม</v>
          </cell>
          <cell r="I412" t="str">
            <v>ละพิน</v>
          </cell>
          <cell r="J412" t="str">
            <v>Std Br 24120-274-460/2547</v>
          </cell>
          <cell r="K412" t="str">
            <v>กษ 02 22 06901 24060136 0</v>
          </cell>
          <cell r="L412">
            <v>38758</v>
          </cell>
          <cell r="M412">
            <v>39487</v>
          </cell>
          <cell r="N412">
            <v>34</v>
          </cell>
          <cell r="O412">
            <v>7</v>
          </cell>
          <cell r="P412" t="str">
            <v>บ้านช่อง</v>
          </cell>
          <cell r="Q412" t="str">
            <v>พนมสารคาม</v>
          </cell>
          <cell r="R412" t="str">
            <v>ฉะเชิงเทรา</v>
          </cell>
        </row>
        <row r="413">
          <cell r="D413" t="str">
            <v>P09-001</v>
          </cell>
          <cell r="E413" t="str">
            <v xml:space="preserve">ประนอม  </v>
          </cell>
          <cell r="F413" t="str">
            <v xml:space="preserve">ประนอม  </v>
          </cell>
          <cell r="G413" t="str">
            <v>นาคพันธุ์</v>
          </cell>
          <cell r="H413" t="str">
            <v>ประนอมฟาร์ม</v>
          </cell>
          <cell r="I413" t="str">
            <v>ประนอม</v>
          </cell>
          <cell r="J413" t="str">
            <v>Std Br 24120-275-461/2547</v>
          </cell>
          <cell r="K413" t="str">
            <v>กษ 02 22 06901 24060137 0</v>
          </cell>
          <cell r="L413">
            <v>38758</v>
          </cell>
          <cell r="M413">
            <v>39487</v>
          </cell>
          <cell r="N413" t="str">
            <v>41/2</v>
          </cell>
          <cell r="O413">
            <v>7</v>
          </cell>
          <cell r="P413" t="str">
            <v>บ้านช่อง</v>
          </cell>
          <cell r="Q413" t="str">
            <v>พนมสารคาม</v>
          </cell>
          <cell r="R413" t="str">
            <v>ฉะเชิงเทรา</v>
          </cell>
        </row>
        <row r="414">
          <cell r="D414" t="str">
            <v>P10-001</v>
          </cell>
          <cell r="E414" t="str">
            <v xml:space="preserve">สุณี </v>
          </cell>
          <cell r="F414" t="str">
            <v xml:space="preserve">สุณี </v>
          </cell>
          <cell r="G414" t="str">
            <v xml:space="preserve"> เนาวรัตน์</v>
          </cell>
          <cell r="H414" t="str">
            <v>สุณีฟาร์ม</v>
          </cell>
          <cell r="I414" t="str">
            <v>สุณี</v>
          </cell>
          <cell r="J414" t="str">
            <v>Std Br 24120-276-462/2547</v>
          </cell>
          <cell r="K414" t="str">
            <v>กษ 02 22 06901 24060138 0</v>
          </cell>
          <cell r="L414">
            <v>38758</v>
          </cell>
          <cell r="M414">
            <v>39487</v>
          </cell>
          <cell r="N414" t="str">
            <v>40/2</v>
          </cell>
          <cell r="O414">
            <v>7</v>
          </cell>
          <cell r="P414" t="str">
            <v>บ้านช่อง</v>
          </cell>
          <cell r="Q414" t="str">
            <v>พนมสารคาม</v>
          </cell>
          <cell r="R414" t="str">
            <v>ฉะเชิงเทรา</v>
          </cell>
        </row>
        <row r="415">
          <cell r="D415" t="str">
            <v>P11-001</v>
          </cell>
          <cell r="E415" t="str">
            <v xml:space="preserve">กรรณิการ์  </v>
          </cell>
          <cell r="F415" t="str">
            <v xml:space="preserve">กรรณิการ์  </v>
          </cell>
          <cell r="G415" t="str">
            <v>ปาประกอบ</v>
          </cell>
          <cell r="H415" t="str">
            <v>กรรณิการ์ ฟาร์ม</v>
          </cell>
          <cell r="I415" t="str">
            <v>กรรณิการ์</v>
          </cell>
          <cell r="J415" t="str">
            <v>Std Br 25220-041-472/2547</v>
          </cell>
          <cell r="K415" t="str">
            <v>กษ 02 22 06901 25030222 0</v>
          </cell>
          <cell r="L415">
            <v>38064</v>
          </cell>
          <cell r="M415">
            <v>38793</v>
          </cell>
          <cell r="N415" t="str">
            <v>515/5</v>
          </cell>
          <cell r="O415">
            <v>1</v>
          </cell>
          <cell r="P415" t="str">
            <v>สำพันตา</v>
          </cell>
          <cell r="Q415" t="str">
            <v>นาดี</v>
          </cell>
          <cell r="R415" t="str">
            <v>ปราจีนบุรี</v>
          </cell>
        </row>
        <row r="416">
          <cell r="D416" t="str">
            <v>P12-001</v>
          </cell>
          <cell r="E416" t="str">
            <v xml:space="preserve">ฉัตรชัย  </v>
          </cell>
          <cell r="F416" t="str">
            <v xml:space="preserve">ฉัตรชัย  </v>
          </cell>
          <cell r="G416" t="str">
            <v>พิมพ์ประสิทธิ์</v>
          </cell>
          <cell r="H416" t="str">
            <v>ฉัตรชัย ฟาร์ม</v>
          </cell>
          <cell r="I416" t="str">
            <v>ฉัตรชัย</v>
          </cell>
          <cell r="J416" t="str">
            <v>Std Br 25130-138-485/2547</v>
          </cell>
          <cell r="K416" t="str">
            <v>กษ 02 22 06901 25070230 0</v>
          </cell>
          <cell r="L416">
            <v>38816</v>
          </cell>
          <cell r="M416">
            <v>39546</v>
          </cell>
          <cell r="N416">
            <v>76</v>
          </cell>
          <cell r="O416">
            <v>10</v>
          </cell>
          <cell r="P416" t="str">
            <v>ดงบัง</v>
          </cell>
          <cell r="Q416" t="str">
            <v>ประจันตคาม</v>
          </cell>
          <cell r="R416" t="str">
            <v>ปราจีนบุรี</v>
          </cell>
        </row>
        <row r="417">
          <cell r="D417" t="str">
            <v>P13-001</v>
          </cell>
          <cell r="E417" t="str">
            <v>ชูเกียรติ</v>
          </cell>
          <cell r="F417" t="str">
            <v>ชูเกียรติ</v>
          </cell>
          <cell r="G417" t="str">
            <v>พิมพ์ประสิทธิ์</v>
          </cell>
          <cell r="H417" t="str">
            <v>ชูเกียรติ ฟาร์ม</v>
          </cell>
          <cell r="I417" t="str">
            <v>ชูเกียรติ</v>
          </cell>
          <cell r="J417" t="str">
            <v>Std Br 25130-136-483/2547</v>
          </cell>
          <cell r="K417" t="str">
            <v>กษ 02 22 06901 25070228 0</v>
          </cell>
          <cell r="L417">
            <v>38816</v>
          </cell>
          <cell r="M417">
            <v>39546</v>
          </cell>
          <cell r="N417">
            <v>46</v>
          </cell>
          <cell r="O417">
            <v>10</v>
          </cell>
          <cell r="P417" t="str">
            <v>ดงบัง</v>
          </cell>
          <cell r="Q417" t="str">
            <v>ประจันตคาม</v>
          </cell>
          <cell r="R417" t="str">
            <v>ปราจีนบุรี</v>
          </cell>
        </row>
        <row r="418">
          <cell r="D418" t="str">
            <v>P14-001</v>
          </cell>
          <cell r="E418" t="str">
            <v xml:space="preserve">สำรวย  </v>
          </cell>
          <cell r="F418" t="str">
            <v xml:space="preserve">สำรวย  </v>
          </cell>
          <cell r="G418" t="str">
            <v>สุขเรือง</v>
          </cell>
          <cell r="H418" t="str">
            <v>สำรวย ฟาร์ม</v>
          </cell>
          <cell r="I418" t="str">
            <v>สำรวย</v>
          </cell>
          <cell r="J418" t="str">
            <v>Std Br 25130-137-484/2547</v>
          </cell>
          <cell r="K418" t="str">
            <v>กษ 02 22 06901 25070229 0</v>
          </cell>
          <cell r="L418">
            <v>38816</v>
          </cell>
          <cell r="M418">
            <v>39546</v>
          </cell>
          <cell r="N418" t="str">
            <v>70/1</v>
          </cell>
          <cell r="O418">
            <v>7</v>
          </cell>
          <cell r="P418" t="str">
            <v>ดงบัง</v>
          </cell>
          <cell r="Q418" t="str">
            <v>ประจันตคาม</v>
          </cell>
          <cell r="R418" t="str">
            <v>ปราจีนบุรี</v>
          </cell>
        </row>
        <row r="419">
          <cell r="D419" t="str">
            <v>P15-001</v>
          </cell>
          <cell r="E419" t="str">
            <v>ดิเรก</v>
          </cell>
          <cell r="F419" t="str">
            <v>ดิเรก</v>
          </cell>
          <cell r="G419" t="str">
            <v>ศรีวันทา</v>
          </cell>
          <cell r="H419" t="str">
            <v>ดิเรกฟาร์ม</v>
          </cell>
          <cell r="I419" t="str">
            <v>ดิเรก</v>
          </cell>
          <cell r="J419" t="str">
            <v>Std Br 24120-280-466/2547</v>
          </cell>
          <cell r="K419" t="str">
            <v>กษ 02 22 06901 24060142 0</v>
          </cell>
          <cell r="L419">
            <v>38837</v>
          </cell>
          <cell r="M419">
            <v>39567</v>
          </cell>
          <cell r="N419" t="str">
            <v>64/1</v>
          </cell>
          <cell r="O419">
            <v>2</v>
          </cell>
          <cell r="P419" t="str">
            <v>บ้านซ่อง</v>
          </cell>
          <cell r="Q419" t="str">
            <v>พนมสารคาม</v>
          </cell>
          <cell r="R419" t="str">
            <v>ฉะเชิงเทรา</v>
          </cell>
        </row>
        <row r="420">
          <cell r="D420" t="str">
            <v>P16-001</v>
          </cell>
          <cell r="E420" t="str">
            <v>วิไล</v>
          </cell>
          <cell r="F420" t="str">
            <v>วิไล</v>
          </cell>
          <cell r="G420" t="str">
            <v>ไตรสูงเนิน</v>
          </cell>
          <cell r="H420" t="str">
            <v>วิไลฟาร์ม</v>
          </cell>
          <cell r="I420" t="str">
            <v>วิไล</v>
          </cell>
          <cell r="J420" t="str">
            <v>Std Br 24120-279-465/2547</v>
          </cell>
          <cell r="K420" t="str">
            <v>กษ 02 22 06901 24060141 0</v>
          </cell>
          <cell r="L420">
            <v>38837</v>
          </cell>
          <cell r="M420">
            <v>39567</v>
          </cell>
          <cell r="N420" t="str">
            <v>83/2</v>
          </cell>
          <cell r="O420">
            <v>12</v>
          </cell>
          <cell r="P420" t="str">
            <v>บ้านช่อง</v>
          </cell>
          <cell r="Q420" t="str">
            <v>พนมสารคาม</v>
          </cell>
          <cell r="R420" t="str">
            <v>ฉะเชิงเทรา</v>
          </cell>
        </row>
        <row r="421">
          <cell r="D421" t="str">
            <v>P17-001</v>
          </cell>
          <cell r="E421" t="str">
            <v>ประพาท</v>
          </cell>
          <cell r="F421" t="str">
            <v>ประพาท</v>
          </cell>
          <cell r="G421" t="str">
            <v>ศรีเกษม</v>
          </cell>
          <cell r="H421" t="str">
            <v>ประพาทฟาร์ม</v>
          </cell>
          <cell r="I421" t="str">
            <v>ประพาท</v>
          </cell>
          <cell r="J421" t="str">
            <v>Std Br 24120-281-467/2547</v>
          </cell>
          <cell r="K421" t="str">
            <v>กษ 02 22 06901 24060143 0</v>
          </cell>
          <cell r="L421">
            <v>38837</v>
          </cell>
          <cell r="M421">
            <v>39567</v>
          </cell>
          <cell r="N421" t="str">
            <v>23/3</v>
          </cell>
          <cell r="O421">
            <v>3</v>
          </cell>
          <cell r="P421" t="str">
            <v>บ้านช่อง</v>
          </cell>
          <cell r="Q421" t="str">
            <v>พนมสารคาม</v>
          </cell>
          <cell r="R421" t="str">
            <v>ฉะเชิงเทรา</v>
          </cell>
        </row>
        <row r="422">
          <cell r="D422" t="str">
            <v>P18-001</v>
          </cell>
          <cell r="E422" t="str">
            <v xml:space="preserve">สุภาพ  </v>
          </cell>
          <cell r="F422" t="str">
            <v xml:space="preserve">สุภาพ  </v>
          </cell>
          <cell r="G422" t="str">
            <v>นพพวง</v>
          </cell>
          <cell r="H422" t="str">
            <v>ชัย</v>
          </cell>
          <cell r="I422" t="str">
            <v>ชัย</v>
          </cell>
          <cell r="J422" t="str">
            <v>Std Br 25220-043-497/2547</v>
          </cell>
          <cell r="N422">
            <v>77</v>
          </cell>
          <cell r="O422">
            <v>2</v>
          </cell>
          <cell r="P422" t="str">
            <v>สำพันตา</v>
          </cell>
          <cell r="Q422" t="str">
            <v>นาดี</v>
          </cell>
          <cell r="R422" t="str">
            <v>ปราจีนบุรี</v>
          </cell>
        </row>
        <row r="423">
          <cell r="D423" t="str">
            <v>P19-001</v>
          </cell>
          <cell r="E423" t="str">
            <v xml:space="preserve">บัณฑิต  </v>
          </cell>
          <cell r="F423" t="str">
            <v xml:space="preserve">บัณฑิต  </v>
          </cell>
          <cell r="G423" t="str">
            <v>เหมยากร</v>
          </cell>
          <cell r="H423" t="str">
            <v>บัณฑิตฟาร์ม 1</v>
          </cell>
          <cell r="I423" t="str">
            <v>บัณฑิต</v>
          </cell>
          <cell r="J423" t="str">
            <v>Std Br 26130-075-223/2545(ต่ออายุ)</v>
          </cell>
          <cell r="K423" t="str">
            <v>กษ 02 22 06901 26020198 000</v>
          </cell>
          <cell r="L423">
            <v>38985</v>
          </cell>
          <cell r="M423">
            <v>39715</v>
          </cell>
          <cell r="N423">
            <v>38</v>
          </cell>
          <cell r="O423">
            <v>7</v>
          </cell>
          <cell r="P423" t="str">
            <v>หนองแสง</v>
          </cell>
          <cell r="Q423" t="str">
            <v>ปากพลี</v>
          </cell>
          <cell r="R423" t="str">
            <v>นครนายก</v>
          </cell>
        </row>
        <row r="424">
          <cell r="D424" t="str">
            <v>P20-001</v>
          </cell>
          <cell r="E424" t="str">
            <v xml:space="preserve">กชณิภา  </v>
          </cell>
          <cell r="F424" t="str">
            <v xml:space="preserve">กชณิภา  </v>
          </cell>
          <cell r="G424" t="str">
            <v>พันธุ์เสรี</v>
          </cell>
          <cell r="H424" t="str">
            <v>ทรัพย์อนันต์</v>
          </cell>
          <cell r="I424" t="str">
            <v>ทรัพย์อนันต์</v>
          </cell>
          <cell r="J424" t="str">
            <v>Std Br 18110-060-300/2547</v>
          </cell>
          <cell r="N424" t="str">
            <v>112/1</v>
          </cell>
          <cell r="O424">
            <v>9</v>
          </cell>
          <cell r="P424" t="str">
            <v>ชำผักแพว</v>
          </cell>
          <cell r="Q424" t="str">
            <v>แก่งคอย</v>
          </cell>
          <cell r="R424" t="str">
            <v>สระบุรี</v>
          </cell>
        </row>
        <row r="425">
          <cell r="D425" t="str">
            <v>P21-001</v>
          </cell>
          <cell r="E425" t="str">
            <v>สุวรรณา</v>
          </cell>
          <cell r="F425" t="str">
            <v>สุวรรณา</v>
          </cell>
          <cell r="G425" t="str">
            <v>วิระพรสวรรค์</v>
          </cell>
          <cell r="H425" t="str">
            <v>สุวรรณาฟาร์ม</v>
          </cell>
          <cell r="I425" t="str">
            <v>สุวรรณา</v>
          </cell>
          <cell r="J425" t="str">
            <v>Std Br 26130-139-324/2547</v>
          </cell>
          <cell r="K425" t="str">
            <v>กษ 02 22 06901 26020290 000</v>
          </cell>
          <cell r="L425">
            <v>38910</v>
          </cell>
          <cell r="M425">
            <v>39640</v>
          </cell>
          <cell r="N425">
            <v>85</v>
          </cell>
          <cell r="O425">
            <v>5</v>
          </cell>
          <cell r="P425" t="str">
            <v>โคกกรวด</v>
          </cell>
          <cell r="Q425" t="str">
            <v>ปากพลี</v>
          </cell>
          <cell r="R425" t="str">
            <v>นครนายก</v>
          </cell>
        </row>
        <row r="426">
          <cell r="D426" t="str">
            <v>P22-001</v>
          </cell>
          <cell r="E426" t="str">
            <v>สุคนธ์</v>
          </cell>
          <cell r="F426" t="str">
            <v>สุคนธ์</v>
          </cell>
          <cell r="G426" t="str">
            <v>ปลื้มใจ</v>
          </cell>
          <cell r="H426" t="str">
            <v>สุคนธ์ฟาร์ม</v>
          </cell>
          <cell r="I426" t="str">
            <v>สุคนธ์</v>
          </cell>
          <cell r="J426" t="str">
            <v>Std Br 26130-140-325/2547</v>
          </cell>
          <cell r="K426" t="str">
            <v>กษ 02 22 06901 26020291 000</v>
          </cell>
          <cell r="L426">
            <v>38910</v>
          </cell>
          <cell r="M426">
            <v>39640</v>
          </cell>
          <cell r="N426">
            <v>49</v>
          </cell>
          <cell r="O426">
            <v>5</v>
          </cell>
          <cell r="P426" t="str">
            <v>โคกกรวด</v>
          </cell>
          <cell r="Q426" t="str">
            <v>ปากพลี</v>
          </cell>
          <cell r="R426" t="str">
            <v>นครนายก</v>
          </cell>
        </row>
        <row r="427">
          <cell r="D427" t="str">
            <v>P23-001</v>
          </cell>
          <cell r="E427" t="str">
            <v>สกล</v>
          </cell>
          <cell r="F427" t="str">
            <v>สกล</v>
          </cell>
          <cell r="G427" t="str">
            <v>ใจสงัด</v>
          </cell>
          <cell r="H427" t="str">
            <v>สกลฟาร์ม</v>
          </cell>
          <cell r="I427" t="str">
            <v>สกล</v>
          </cell>
          <cell r="J427" t="str">
            <v>Std Br 26130-141-326/2547</v>
          </cell>
          <cell r="K427" t="str">
            <v>กษ 02 22 06901 26020292 000</v>
          </cell>
          <cell r="L427">
            <v>38910</v>
          </cell>
          <cell r="M427">
            <v>39640</v>
          </cell>
          <cell r="N427">
            <v>134</v>
          </cell>
          <cell r="O427">
            <v>5</v>
          </cell>
          <cell r="P427" t="str">
            <v>โคกกรวด</v>
          </cell>
          <cell r="Q427" t="str">
            <v>ปากพลี</v>
          </cell>
          <cell r="R427" t="str">
            <v>นครนายก</v>
          </cell>
        </row>
        <row r="428">
          <cell r="D428" t="str">
            <v>P24-001</v>
          </cell>
          <cell r="E428" t="str">
            <v>ประสิทธิ์</v>
          </cell>
          <cell r="F428" t="str">
            <v>ประสิทธิ์</v>
          </cell>
          <cell r="G428" t="str">
            <v>คนมั่น</v>
          </cell>
          <cell r="H428" t="str">
            <v>ประสิทธิ์ฟาร์ม</v>
          </cell>
          <cell r="I428" t="str">
            <v>ประสิทธิ์</v>
          </cell>
          <cell r="J428" t="str">
            <v>Std Br 26130-142-327/2547</v>
          </cell>
          <cell r="K428" t="str">
            <v>กษ 02 22 06901 26020293 000</v>
          </cell>
          <cell r="L428">
            <v>38910</v>
          </cell>
          <cell r="M428">
            <v>39640</v>
          </cell>
          <cell r="N428">
            <v>42</v>
          </cell>
          <cell r="O428">
            <v>2</v>
          </cell>
          <cell r="P428" t="str">
            <v>โคกกรวด</v>
          </cell>
          <cell r="Q428" t="str">
            <v>ปากพลี</v>
          </cell>
          <cell r="R428" t="str">
            <v>นครนายก</v>
          </cell>
        </row>
        <row r="429">
          <cell r="D429" t="str">
            <v>P25-001</v>
          </cell>
          <cell r="E429" t="str">
            <v xml:space="preserve">สงัด  </v>
          </cell>
          <cell r="F429" t="str">
            <v xml:space="preserve">สงัด  </v>
          </cell>
          <cell r="G429" t="str">
            <v>จันทร์สว่าง</v>
          </cell>
          <cell r="H429" t="str">
            <v>สงัด ฟาร์ม</v>
          </cell>
          <cell r="I429" t="str">
            <v>สงัด</v>
          </cell>
          <cell r="J429" t="str">
            <v>Std Br 25220-044-510/2547</v>
          </cell>
          <cell r="K429" t="str">
            <v>กษ 02 22 06901 25030250 000</v>
          </cell>
          <cell r="L429">
            <v>38932</v>
          </cell>
          <cell r="M429">
            <v>39662</v>
          </cell>
          <cell r="N429">
            <v>99</v>
          </cell>
          <cell r="O429">
            <v>7</v>
          </cell>
          <cell r="P429" t="str">
            <v>สำพันตา</v>
          </cell>
          <cell r="Q429" t="str">
            <v>นาดี</v>
          </cell>
          <cell r="R429" t="str">
            <v>ปราจีนบุรี</v>
          </cell>
        </row>
        <row r="430">
          <cell r="D430" t="str">
            <v>P26-001</v>
          </cell>
          <cell r="E430" t="str">
            <v xml:space="preserve">มงกุฎ  </v>
          </cell>
          <cell r="F430" t="str">
            <v xml:space="preserve">มงกุฎ  </v>
          </cell>
          <cell r="G430" t="str">
            <v>นิลวิเชียรรัตน์</v>
          </cell>
          <cell r="H430" t="str">
            <v>มงกุฎ ฟาร์ม</v>
          </cell>
          <cell r="I430" t="str">
            <v>มงกุฎ</v>
          </cell>
          <cell r="J430" t="str">
            <v>Std Br 25220-045-511/2547</v>
          </cell>
          <cell r="K430" t="str">
            <v>กษ 02 22 06901 25030251 000</v>
          </cell>
          <cell r="L430">
            <v>38932</v>
          </cell>
          <cell r="M430">
            <v>39662</v>
          </cell>
          <cell r="N430">
            <v>90</v>
          </cell>
          <cell r="O430">
            <v>7</v>
          </cell>
          <cell r="P430" t="str">
            <v>สำพันตา</v>
          </cell>
          <cell r="Q430" t="str">
            <v>นาดี</v>
          </cell>
          <cell r="R430" t="str">
            <v>ปราจีนบุรี</v>
          </cell>
        </row>
        <row r="431">
          <cell r="D431" t="str">
            <v>P27-001</v>
          </cell>
          <cell r="E431" t="str">
            <v xml:space="preserve">สมบัติ </v>
          </cell>
          <cell r="F431" t="str">
            <v xml:space="preserve">สมบัติ </v>
          </cell>
          <cell r="G431" t="str">
            <v>ใจสงัด</v>
          </cell>
          <cell r="H431" t="str">
            <v>สมบัติฟาร์ม</v>
          </cell>
          <cell r="I431" t="str">
            <v>สมบัติ</v>
          </cell>
          <cell r="J431" t="str">
            <v>Std Br 26130-149-341/2547</v>
          </cell>
          <cell r="K431" t="str">
            <v>กษ 02 22 06901 26020307 000</v>
          </cell>
          <cell r="L431">
            <v>38980</v>
          </cell>
          <cell r="M431">
            <v>39710</v>
          </cell>
          <cell r="N431">
            <v>27</v>
          </cell>
          <cell r="O431">
            <v>5</v>
          </cell>
          <cell r="P431" t="str">
            <v>โคกกรวด</v>
          </cell>
          <cell r="Q431" t="str">
            <v>ปากพลี</v>
          </cell>
          <cell r="R431" t="str">
            <v>นครนายก</v>
          </cell>
        </row>
        <row r="432">
          <cell r="D432" t="str">
            <v>P28-001</v>
          </cell>
          <cell r="E432" t="str">
            <v>ทองพูน</v>
          </cell>
          <cell r="F432" t="str">
            <v>ทองพูน</v>
          </cell>
          <cell r="G432" t="str">
            <v>ปาประกอบ</v>
          </cell>
          <cell r="H432" t="str">
            <v>พูนพณา ฟาร์ม</v>
          </cell>
          <cell r="J432" t="str">
            <v>Std Br 25220-046-538/2548</v>
          </cell>
          <cell r="K432" t="str">
            <v>กษ 02 22 06901 25030274 0</v>
          </cell>
          <cell r="L432">
            <v>38489</v>
          </cell>
          <cell r="M432">
            <v>39218</v>
          </cell>
          <cell r="N432">
            <v>85</v>
          </cell>
          <cell r="O432">
            <v>7</v>
          </cell>
          <cell r="P432" t="str">
            <v>สำพันตา</v>
          </cell>
          <cell r="Q432" t="str">
            <v>นาดี</v>
          </cell>
          <cell r="R432" t="str">
            <v>ปราจีนบุรี</v>
          </cell>
        </row>
        <row r="433">
          <cell r="D433" t="str">
            <v>P29-001</v>
          </cell>
          <cell r="E433" t="str">
            <v>ทองใส</v>
          </cell>
          <cell r="F433" t="str">
            <v>ทองใส</v>
          </cell>
          <cell r="G433" t="str">
            <v>ศรีสุระ</v>
          </cell>
          <cell r="H433" t="str">
            <v>ทองใส ฟาร์ม</v>
          </cell>
          <cell r="J433" t="str">
            <v>Std Br 25220-047-541/2548</v>
          </cell>
          <cell r="K433" t="str">
            <v>กษ 02 22 06901 25030277 0</v>
          </cell>
          <cell r="L433">
            <v>38504</v>
          </cell>
          <cell r="M433">
            <v>39233</v>
          </cell>
          <cell r="N433">
            <v>299</v>
          </cell>
          <cell r="O433">
            <v>7</v>
          </cell>
          <cell r="P433" t="str">
            <v>สำพันตา</v>
          </cell>
          <cell r="Q433" t="str">
            <v>นาดี</v>
          </cell>
          <cell r="R433" t="str">
            <v>ปราจีนบุรี</v>
          </cell>
        </row>
        <row r="434">
          <cell r="D434" t="str">
            <v>R01-001</v>
          </cell>
          <cell r="E434" t="str">
            <v>สมนึก</v>
          </cell>
          <cell r="F434" t="str">
            <v>สมนึก</v>
          </cell>
          <cell r="G434" t="str">
            <v xml:space="preserve">บุญปลื้ม  </v>
          </cell>
          <cell r="H434" t="str">
            <v>สมนึกฟาร์ม</v>
          </cell>
          <cell r="I434" t="str">
            <v>สมนึกฟาร์ม</v>
          </cell>
          <cell r="J434" t="str">
            <v>Std Br 21120-120-506/2546</v>
          </cell>
          <cell r="N434">
            <v>21</v>
          </cell>
          <cell r="O434">
            <v>3</v>
          </cell>
          <cell r="P434" t="str">
            <v>หนองบัว</v>
          </cell>
          <cell r="Q434" t="str">
            <v>บ้านค่าย</v>
          </cell>
          <cell r="R434" t="str">
            <v>ระยอง</v>
          </cell>
        </row>
        <row r="435">
          <cell r="D435" t="str">
            <v>R02-001</v>
          </cell>
          <cell r="E435" t="str">
            <v>สกลศักดิ์</v>
          </cell>
          <cell r="F435" t="str">
            <v>สกลศักดิ์</v>
          </cell>
          <cell r="G435" t="str">
            <v>ชั้นบน</v>
          </cell>
          <cell r="H435" t="str">
            <v>สกลศักดิ์ฟาร์ม</v>
          </cell>
          <cell r="I435" t="str">
            <v>สกลศักดิ์ฟาร์ม</v>
          </cell>
          <cell r="J435" t="str">
            <v>Std Br 21120-301-699/2547</v>
          </cell>
          <cell r="K435" t="str">
            <v>กษ 02 22 06901 21050222 000</v>
          </cell>
          <cell r="L435">
            <v>39045</v>
          </cell>
          <cell r="M435">
            <v>39775</v>
          </cell>
          <cell r="N435" t="str">
            <v>144/1</v>
          </cell>
          <cell r="O435">
            <v>2</v>
          </cell>
          <cell r="P435" t="str">
            <v>หนองบัว</v>
          </cell>
          <cell r="Q435" t="str">
            <v>บ้านค่าย</v>
          </cell>
          <cell r="R435" t="str">
            <v>ระยอง</v>
          </cell>
        </row>
        <row r="436">
          <cell r="D436" t="str">
            <v>R03-001</v>
          </cell>
          <cell r="E436" t="str">
            <v>สวง</v>
          </cell>
          <cell r="F436" t="str">
            <v>สวง</v>
          </cell>
          <cell r="G436" t="str">
            <v>สกุลศรี</v>
          </cell>
          <cell r="H436" t="str">
            <v>สวงฟาร์ม</v>
          </cell>
          <cell r="I436" t="str">
            <v>สวงฟาร์ม</v>
          </cell>
          <cell r="J436" t="str">
            <v>Std Br 21180-019-375/2546(ต่ออายุ)</v>
          </cell>
          <cell r="K436" t="str">
            <v>กษ 02 22 06901 21080111 0</v>
          </cell>
          <cell r="L436">
            <v>38430</v>
          </cell>
          <cell r="M436">
            <v>39159</v>
          </cell>
          <cell r="N436">
            <v>215</v>
          </cell>
          <cell r="O436">
            <v>1</v>
          </cell>
          <cell r="P436" t="str">
            <v>พนานิคม</v>
          </cell>
          <cell r="Q436" t="str">
            <v>กิ่ง อ.นิคมพัฒนา</v>
          </cell>
          <cell r="R436" t="str">
            <v>ระยอง</v>
          </cell>
        </row>
        <row r="437">
          <cell r="D437" t="str">
            <v>R04-001</v>
          </cell>
          <cell r="E437" t="str">
            <v>สมชาย</v>
          </cell>
          <cell r="F437" t="str">
            <v>สมชาย</v>
          </cell>
          <cell r="G437" t="str">
            <v>ลิ้มหนู</v>
          </cell>
          <cell r="H437" t="str">
            <v>สมชายฟาร์ม</v>
          </cell>
          <cell r="I437" t="str">
            <v>สมชายฟาร์ม</v>
          </cell>
          <cell r="J437" t="str">
            <v>Std Br 21180-021-469/2545</v>
          </cell>
          <cell r="K437" t="str">
            <v>กษ 02 22 06901 21080136 0</v>
          </cell>
          <cell r="L437">
            <v>38367</v>
          </cell>
          <cell r="M437">
            <v>39096</v>
          </cell>
          <cell r="N437">
            <v>611</v>
          </cell>
          <cell r="O437">
            <v>5</v>
          </cell>
          <cell r="P437" t="str">
            <v>พนานิคม</v>
          </cell>
          <cell r="Q437" t="str">
            <v>นิคมพัฒนา</v>
          </cell>
          <cell r="R437" t="str">
            <v>ระยอง</v>
          </cell>
        </row>
        <row r="438">
          <cell r="D438" t="str">
            <v>R05-001</v>
          </cell>
          <cell r="E438" t="str">
            <v>ชำนาญ</v>
          </cell>
          <cell r="F438" t="str">
            <v>ชำนาญ</v>
          </cell>
          <cell r="G438" t="str">
            <v>วิมลภัคร</v>
          </cell>
          <cell r="H438" t="str">
            <v>ฟาร์มชำนาญ  วิมลภัคร</v>
          </cell>
          <cell r="I438" t="str">
            <v>ชำนาญฟาร์ม</v>
          </cell>
          <cell r="J438" t="str">
            <v>Std Br 21180-049-694/2547</v>
          </cell>
          <cell r="K438" t="str">
            <v>กษ 02 22 06901 21080217 0</v>
          </cell>
          <cell r="L438">
            <v>38253</v>
          </cell>
          <cell r="M438">
            <v>38982</v>
          </cell>
          <cell r="N438">
            <v>340</v>
          </cell>
          <cell r="O438">
            <v>8</v>
          </cell>
          <cell r="P438" t="str">
            <v>พนานิคม</v>
          </cell>
          <cell r="Q438" t="str">
            <v>นิคมพัฒนา</v>
          </cell>
          <cell r="R438" t="str">
            <v>ระยอง</v>
          </cell>
        </row>
        <row r="439">
          <cell r="D439" t="str">
            <v>R08-001</v>
          </cell>
          <cell r="E439" t="str">
            <v>ถวิล</v>
          </cell>
          <cell r="F439" t="str">
            <v>ถวิล</v>
          </cell>
          <cell r="G439" t="str">
            <v>กลิ่นสุวรรณ</v>
          </cell>
          <cell r="H439" t="str">
            <v>ถวิลฟาร์ม</v>
          </cell>
          <cell r="I439" t="str">
            <v>ถวิลฟาร์ม</v>
          </cell>
          <cell r="J439" t="str">
            <v>Std Br 21180-047-377/2546(ต่ออายุ)</v>
          </cell>
          <cell r="K439" t="str">
            <v>กษ 02 22 06901 21080113 0</v>
          </cell>
          <cell r="L439">
            <v>38430</v>
          </cell>
          <cell r="M439">
            <v>39159</v>
          </cell>
          <cell r="N439" t="str">
            <v>8/2</v>
          </cell>
          <cell r="O439">
            <v>1</v>
          </cell>
          <cell r="P439" t="str">
            <v>มาบข่า</v>
          </cell>
          <cell r="Q439" t="str">
            <v>กิ่ง อ.นิคมพัฒนา</v>
          </cell>
          <cell r="R439" t="str">
            <v>ระยอง</v>
          </cell>
        </row>
        <row r="440">
          <cell r="D440" t="str">
            <v>E98-001</v>
          </cell>
          <cell r="E440" t="str">
            <v>บุญเลิศ</v>
          </cell>
          <cell r="F440" t="str">
            <v>บุญเลิศ</v>
          </cell>
          <cell r="G440" t="str">
            <v>มาศผล</v>
          </cell>
          <cell r="H440" t="str">
            <v>บุญเลิศฟาร์ม</v>
          </cell>
          <cell r="I440" t="str">
            <v>บุญเลิศฟาร์ม</v>
          </cell>
          <cell r="J440" t="str">
            <v>Std Br 21000-135-275/2546(ต่ออายุ)</v>
          </cell>
          <cell r="N440" t="str">
            <v>36/1</v>
          </cell>
          <cell r="O440">
            <v>1</v>
          </cell>
          <cell r="P440" t="str">
            <v>กะเฉด</v>
          </cell>
          <cell r="Q440" t="str">
            <v>เมือง</v>
          </cell>
          <cell r="R440" t="str">
            <v>ระยอง</v>
          </cell>
        </row>
        <row r="441">
          <cell r="D441" t="str">
            <v>V01-001</v>
          </cell>
          <cell r="E441" t="str">
            <v>อดิเรก</v>
          </cell>
          <cell r="F441" t="str">
            <v>อดิเรก</v>
          </cell>
          <cell r="G441" t="str">
            <v>พิสัยวรบุญมา</v>
          </cell>
          <cell r="H441" t="str">
            <v>อดิเรกฟาร์ม</v>
          </cell>
          <cell r="I441" t="str">
            <v>อดิเรกฟาร์ม</v>
          </cell>
          <cell r="J441" t="str">
            <v>Std Br 60170-019-236/2545</v>
          </cell>
          <cell r="K441" t="str">
            <v>กษ 02 22 06901 60020135 0</v>
          </cell>
          <cell r="L441">
            <v>38332</v>
          </cell>
          <cell r="M441">
            <v>39061</v>
          </cell>
          <cell r="N441">
            <v>35</v>
          </cell>
          <cell r="O441">
            <v>1</v>
          </cell>
          <cell r="P441" t="str">
            <v>นากลาง</v>
          </cell>
          <cell r="Q441" t="str">
            <v>โกรกพระ</v>
          </cell>
          <cell r="R441" t="str">
            <v>นครสวรรค์</v>
          </cell>
        </row>
        <row r="442">
          <cell r="D442" t="str">
            <v>V02-001</v>
          </cell>
          <cell r="E442" t="str">
            <v>ปราโมทย์</v>
          </cell>
          <cell r="F442" t="str">
            <v>ปราโมทย์</v>
          </cell>
          <cell r="G442" t="str">
            <v>ดีอ่วม</v>
          </cell>
          <cell r="H442" t="str">
            <v>ปราโมทย์ฟาร์ม</v>
          </cell>
          <cell r="I442" t="str">
            <v>ปราโมทย์ฟาร์ม</v>
          </cell>
          <cell r="J442" t="str">
            <v>Std Br 60000-034-252/2546</v>
          </cell>
          <cell r="N442" t="str">
            <v>11/4</v>
          </cell>
          <cell r="O442" t="str">
            <v>12</v>
          </cell>
          <cell r="P442" t="str">
            <v>พระนอน</v>
          </cell>
          <cell r="Q442" t="str">
            <v>เมือง</v>
          </cell>
          <cell r="R442" t="str">
            <v>นครสวรรค์</v>
          </cell>
        </row>
        <row r="443">
          <cell r="D443" t="str">
            <v>V03-001</v>
          </cell>
          <cell r="E443" t="str">
            <v>คมกฤษ</v>
          </cell>
          <cell r="F443" t="str">
            <v>คมกฤษ</v>
          </cell>
          <cell r="G443" t="str">
            <v>ชูชัยมงคล</v>
          </cell>
          <cell r="H443" t="str">
            <v>คมกฤษฟาร์ม</v>
          </cell>
          <cell r="I443" t="str">
            <v>คมกฤษฟาร์ม</v>
          </cell>
          <cell r="J443" t="str">
            <v>Std Br 60000-019-075/2545</v>
          </cell>
          <cell r="K443" t="str">
            <v>กษ 02 22 06901 60010049 000</v>
          </cell>
          <cell r="L443">
            <v>38857</v>
          </cell>
          <cell r="M443">
            <v>39587</v>
          </cell>
          <cell r="N443" t="str">
            <v xml:space="preserve"> 360/4</v>
          </cell>
          <cell r="O443">
            <v>6</v>
          </cell>
          <cell r="P443" t="str">
            <v>หนองปลิง</v>
          </cell>
          <cell r="Q443" t="str">
            <v>เมือง</v>
          </cell>
          <cell r="R443" t="str">
            <v>นครสวรรค์</v>
          </cell>
        </row>
        <row r="444">
          <cell r="D444" t="str">
            <v>V04-001</v>
          </cell>
          <cell r="E444" t="str">
            <v>ศรีรัตน์</v>
          </cell>
          <cell r="F444" t="str">
            <v>ศรีรัตน์</v>
          </cell>
          <cell r="G444" t="str">
            <v>โสภา</v>
          </cell>
          <cell r="H444" t="str">
            <v>ศรีรัตน์ฟาร์ม</v>
          </cell>
          <cell r="I444" t="str">
            <v>ศรีรัตน์ฟาร์ม</v>
          </cell>
          <cell r="J444" t="str">
            <v>Std Br 62130-007-002/2544</v>
          </cell>
          <cell r="K444" t="str">
            <v>กษ 02 22 06901 62040002 0</v>
          </cell>
          <cell r="L444">
            <v>38620</v>
          </cell>
          <cell r="M444">
            <v>39349</v>
          </cell>
          <cell r="N444">
            <v>302</v>
          </cell>
          <cell r="O444">
            <v>1</v>
          </cell>
          <cell r="P444" t="str">
            <v>ปางมะค่า</v>
          </cell>
          <cell r="Q444" t="str">
            <v>ขาณุ</v>
          </cell>
          <cell r="R444" t="str">
            <v>กำแพงเพชร</v>
          </cell>
        </row>
        <row r="445">
          <cell r="D445" t="str">
            <v>V05-001</v>
          </cell>
          <cell r="E445" t="str">
            <v>วัลลา</v>
          </cell>
          <cell r="F445" t="str">
            <v>วัลลา</v>
          </cell>
          <cell r="G445" t="str">
            <v>พันธุ์กอง</v>
          </cell>
          <cell r="H445" t="str">
            <v>วัลลาฟาร์ม</v>
          </cell>
          <cell r="I445" t="str">
            <v>วัลลาฟาร์ม</v>
          </cell>
          <cell r="J445" t="str">
            <v>Std Br 62130-025-024/2545</v>
          </cell>
          <cell r="K445" t="str">
            <v>กษ 02 22 06901 62040020 0</v>
          </cell>
          <cell r="L445">
            <v>38791</v>
          </cell>
          <cell r="M445">
            <v>39521</v>
          </cell>
          <cell r="N445" t="str">
            <v xml:space="preserve"> 9/1</v>
          </cell>
          <cell r="O445">
            <v>1</v>
          </cell>
          <cell r="P445" t="str">
            <v>ปางมะค่า</v>
          </cell>
          <cell r="Q445" t="str">
            <v>ขาณุ</v>
          </cell>
          <cell r="R445" t="str">
            <v>กำแพงเพชร</v>
          </cell>
        </row>
        <row r="446">
          <cell r="D446" t="str">
            <v>V06-001</v>
          </cell>
          <cell r="E446" t="str">
            <v>เสงี่ยม</v>
          </cell>
          <cell r="F446" t="str">
            <v>เสงี่ยม</v>
          </cell>
          <cell r="G446" t="str">
            <v>ก้นคล้อย</v>
          </cell>
          <cell r="H446" t="str">
            <v>โชคอำนวยฟาร์ม</v>
          </cell>
          <cell r="I446" t="str">
            <v>โชคอำนวยฟาร์ม</v>
          </cell>
          <cell r="J446" t="str">
            <v>Std Br 62130-027-067/2545(ต่ออายุ)</v>
          </cell>
          <cell r="L446">
            <v>38332</v>
          </cell>
          <cell r="M446">
            <v>39061</v>
          </cell>
          <cell r="N446" t="str">
            <v>77/2</v>
          </cell>
          <cell r="O446">
            <v>12</v>
          </cell>
          <cell r="P446" t="str">
            <v>วังชะพลู</v>
          </cell>
          <cell r="Q446" t="str">
            <v>ขาณุ</v>
          </cell>
          <cell r="R446" t="str">
            <v>กำแพงเพชร</v>
          </cell>
        </row>
        <row r="447">
          <cell r="D447" t="str">
            <v>V07-001</v>
          </cell>
          <cell r="E447" t="str">
            <v>จินดา</v>
          </cell>
          <cell r="F447" t="str">
            <v>จินดา</v>
          </cell>
          <cell r="G447" t="str">
            <v>ชมชื่น</v>
          </cell>
          <cell r="H447" t="str">
            <v>จินดาฟาร์ม</v>
          </cell>
          <cell r="I447" t="str">
            <v>จินดาฟาร์ม</v>
          </cell>
          <cell r="J447" t="str">
            <v>Std Br 62130-026-045/2545</v>
          </cell>
          <cell r="N447">
            <v>1609</v>
          </cell>
          <cell r="O447">
            <v>1</v>
          </cell>
          <cell r="P447" t="str">
            <v>สลกบาตร</v>
          </cell>
          <cell r="Q447" t="str">
            <v>ขาณุ</v>
          </cell>
          <cell r="R447" t="str">
            <v>กำแพงเพชร</v>
          </cell>
        </row>
        <row r="448">
          <cell r="D448" t="str">
            <v>V08-001</v>
          </cell>
          <cell r="E448" t="str">
            <v>บุญเชิด</v>
          </cell>
          <cell r="F448" t="str">
            <v>บุญเชิด</v>
          </cell>
          <cell r="G448" t="str">
            <v>คำภิรานนท์</v>
          </cell>
          <cell r="H448" t="str">
            <v>บุญเชิดฟาร์ม</v>
          </cell>
          <cell r="I448" t="str">
            <v>บุญเชิดฟาร์ม</v>
          </cell>
          <cell r="J448" t="str">
            <v>Std Br 60160-009-055/2545</v>
          </cell>
          <cell r="N448" t="str">
            <v xml:space="preserve"> 51/1</v>
          </cell>
          <cell r="O448">
            <v>11</v>
          </cell>
          <cell r="P448" t="str">
            <v>สายลำโพง</v>
          </cell>
          <cell r="Q448" t="str">
            <v>ท่าตะโก</v>
          </cell>
          <cell r="R448" t="str">
            <v>นครสวรรค์</v>
          </cell>
        </row>
        <row r="449">
          <cell r="D449" t="str">
            <v>V09-001</v>
          </cell>
          <cell r="E449" t="str">
            <v>ประเสริฐ</v>
          </cell>
          <cell r="F449" t="str">
            <v>ประเสริฐ</v>
          </cell>
          <cell r="G449" t="str">
            <v>พุกเฉย</v>
          </cell>
          <cell r="H449" t="str">
            <v>ประเสริฐ ฟาร์ม</v>
          </cell>
          <cell r="I449" t="str">
            <v>ประเสริฐ</v>
          </cell>
          <cell r="J449" t="str">
            <v>Std Br 66120-012-045/2545</v>
          </cell>
          <cell r="K449" t="str">
            <v>กษ 02 22 06901 66050021 0</v>
          </cell>
          <cell r="L449">
            <v>38227</v>
          </cell>
          <cell r="M449">
            <v>38956</v>
          </cell>
          <cell r="N449">
            <v>25</v>
          </cell>
          <cell r="O449">
            <v>2</v>
          </cell>
          <cell r="P449" t="str">
            <v>วังสำโรง</v>
          </cell>
          <cell r="Q449" t="str">
            <v>บางมูลนาก</v>
          </cell>
          <cell r="R449" t="str">
            <v>พิจิตร</v>
          </cell>
        </row>
        <row r="450">
          <cell r="D450" t="str">
            <v>V10-001</v>
          </cell>
          <cell r="E450" t="str">
            <v>สุชาติ</v>
          </cell>
          <cell r="F450" t="str">
            <v>สุชาติ</v>
          </cell>
          <cell r="G450" t="str">
            <v>คำภิรานนท์</v>
          </cell>
          <cell r="H450" t="str">
            <v>สุชาติฟาร์ม</v>
          </cell>
          <cell r="I450" t="str">
            <v>สุชาติฟาร์ม</v>
          </cell>
          <cell r="J450" t="str">
            <v>Std Br 60160-008-057/2545</v>
          </cell>
          <cell r="N450" t="str">
            <v xml:space="preserve"> 51/2</v>
          </cell>
          <cell r="O450">
            <v>11</v>
          </cell>
          <cell r="P450" t="str">
            <v>สายลำโพง</v>
          </cell>
          <cell r="Q450" t="str">
            <v>ท่าตะโก</v>
          </cell>
          <cell r="R450" t="str">
            <v>นครสวรรค์</v>
          </cell>
        </row>
        <row r="451">
          <cell r="D451" t="str">
            <v>V11-001</v>
          </cell>
          <cell r="E451" t="str">
            <v>โฉลม</v>
          </cell>
          <cell r="F451" t="str">
            <v>โฉลม</v>
          </cell>
          <cell r="G451" t="str">
            <v>เกิดโภคา</v>
          </cell>
          <cell r="H451" t="str">
            <v>เกิดโภคาฟาร์ม</v>
          </cell>
          <cell r="I451" t="str">
            <v>เกิดโภคาฟาร์ม</v>
          </cell>
          <cell r="J451" t="str">
            <v>Std Br 60160-016-054/2545(ต่ออายุ)</v>
          </cell>
          <cell r="N451" t="str">
            <v xml:space="preserve"> 3/2</v>
          </cell>
          <cell r="O451">
            <v>5</v>
          </cell>
          <cell r="P451" t="str">
            <v>พนมรอก</v>
          </cell>
          <cell r="Q451" t="str">
            <v>ท่าตะโก</v>
          </cell>
          <cell r="R451" t="str">
            <v>นครสวรรค์</v>
          </cell>
        </row>
        <row r="452">
          <cell r="D452" t="str">
            <v>V12-001</v>
          </cell>
          <cell r="E452" t="str">
            <v>จรูญ</v>
          </cell>
          <cell r="F452" t="str">
            <v>จรูญ</v>
          </cell>
          <cell r="G452" t="str">
            <v>สามารถ</v>
          </cell>
          <cell r="H452" t="str">
            <v>จรูญฟาร์ม</v>
          </cell>
          <cell r="I452" t="str">
            <v>จรูญฟาร์ม</v>
          </cell>
          <cell r="J452" t="str">
            <v>Std Br 66110-012-026/2545</v>
          </cell>
          <cell r="K452" t="str">
            <v>กษ 02 22 06901 60040020 0</v>
          </cell>
          <cell r="L452">
            <v>38740</v>
          </cell>
          <cell r="M452">
            <v>39469</v>
          </cell>
          <cell r="N452">
            <v>251</v>
          </cell>
          <cell r="O452">
            <v>5</v>
          </cell>
          <cell r="P452" t="str">
            <v>ธารทหาร</v>
          </cell>
          <cell r="Q452" t="str">
            <v>หนองบัว</v>
          </cell>
          <cell r="R452" t="str">
            <v>นครสวรรค์</v>
          </cell>
        </row>
        <row r="453">
          <cell r="D453" t="str">
            <v>V13-001</v>
          </cell>
          <cell r="E453" t="str">
            <v>สมุทร</v>
          </cell>
          <cell r="F453" t="str">
            <v>สมุทร</v>
          </cell>
          <cell r="G453" t="str">
            <v>สยุมพร</v>
          </cell>
          <cell r="H453" t="str">
            <v>สมุทรฟาร์ม</v>
          </cell>
          <cell r="I453" t="str">
            <v>สมุทรฟาร์ม</v>
          </cell>
          <cell r="J453" t="str">
            <v>Std Br 60110-042-072/2545</v>
          </cell>
          <cell r="N453" t="str">
            <v xml:space="preserve"> 46/4</v>
          </cell>
          <cell r="O453">
            <v>1</v>
          </cell>
          <cell r="P453" t="str">
            <v>ธารทหาร</v>
          </cell>
          <cell r="Q453" t="str">
            <v>หนองบัว</v>
          </cell>
          <cell r="R453" t="str">
            <v>นครสวรรค์</v>
          </cell>
        </row>
        <row r="454">
          <cell r="D454" t="str">
            <v>V14-001</v>
          </cell>
          <cell r="E454" t="str">
            <v>ฑิตยาฐ์</v>
          </cell>
          <cell r="F454" t="str">
            <v>ฑิตยาฐ์</v>
          </cell>
          <cell r="G454" t="str">
            <v>เบ้าชัย</v>
          </cell>
          <cell r="H454" t="str">
            <v>ฑิตยาฐ์ฟาร์ม</v>
          </cell>
          <cell r="I454" t="str">
            <v>ฑิตยาฐ์ฟาร์ม</v>
          </cell>
          <cell r="J454" t="str">
            <v>Std Br 66210-034-122/2545(ต่ออายุ)</v>
          </cell>
          <cell r="K454" t="str">
            <v>กษ 02 22 06901 66110046 0</v>
          </cell>
          <cell r="L454">
            <v>38320</v>
          </cell>
          <cell r="M454">
            <v>39049</v>
          </cell>
          <cell r="N454">
            <v>42</v>
          </cell>
          <cell r="O454">
            <v>4</v>
          </cell>
          <cell r="P454" t="str">
            <v>สำนักขุนเณร</v>
          </cell>
          <cell r="Q454" t="str">
            <v>กิ่งดงเจริญ</v>
          </cell>
          <cell r="R454" t="str">
            <v>พิจิตร</v>
          </cell>
        </row>
        <row r="455">
          <cell r="D455" t="str">
            <v>V15-001</v>
          </cell>
          <cell r="E455" t="str">
            <v>สาม</v>
          </cell>
          <cell r="F455" t="str">
            <v>สาม</v>
          </cell>
          <cell r="G455" t="str">
            <v>สารีคำ</v>
          </cell>
          <cell r="H455" t="str">
            <v>สามฟาร์ม</v>
          </cell>
          <cell r="I455" t="str">
            <v>สามฟาร์ม</v>
          </cell>
          <cell r="J455" t="str">
            <v>Std Br 66120-036-048/2545</v>
          </cell>
          <cell r="K455" t="str">
            <v>กษ 02 22 06901 66110023 0</v>
          </cell>
          <cell r="L455">
            <v>38227</v>
          </cell>
          <cell r="M455">
            <v>38956</v>
          </cell>
          <cell r="N455">
            <v>121</v>
          </cell>
          <cell r="O455">
            <v>1</v>
          </cell>
          <cell r="P455" t="str">
            <v>วังงิ้วใต้</v>
          </cell>
          <cell r="Q455" t="str">
            <v>กิ่งดงเจริญ</v>
          </cell>
          <cell r="R455" t="str">
            <v>พิจิตร</v>
          </cell>
        </row>
        <row r="456">
          <cell r="D456" t="str">
            <v>V16-001</v>
          </cell>
          <cell r="E456" t="str">
            <v>นภัสวรรณ</v>
          </cell>
          <cell r="F456" t="str">
            <v>นภัสวรรณ</v>
          </cell>
          <cell r="G456" t="str">
            <v>คงแป้น</v>
          </cell>
          <cell r="H456" t="str">
            <v>นภัสวรรณฟาร์ม</v>
          </cell>
          <cell r="I456" t="str">
            <v>นภัสวรรณฟาร์ม</v>
          </cell>
          <cell r="J456" t="str">
            <v>Std Br 66120-038-046/2545</v>
          </cell>
          <cell r="K456" t="str">
            <v>กษ 02 22 06901 66110022 0</v>
          </cell>
          <cell r="L456">
            <v>38227</v>
          </cell>
          <cell r="M456">
            <v>38956</v>
          </cell>
          <cell r="N456">
            <v>13</v>
          </cell>
          <cell r="O456">
            <v>3</v>
          </cell>
          <cell r="P456" t="str">
            <v>สำนักขุนเณร</v>
          </cell>
          <cell r="Q456" t="str">
            <v>กิ่งดงเจริญ</v>
          </cell>
          <cell r="R456" t="str">
            <v>พิจิตร</v>
          </cell>
        </row>
        <row r="457">
          <cell r="D457" t="str">
            <v>V19-001</v>
          </cell>
          <cell r="E457" t="str">
            <v>ประเทือง</v>
          </cell>
          <cell r="F457" t="str">
            <v>ประเทือง</v>
          </cell>
          <cell r="G457" t="str">
            <v>ตั้งจิตต์</v>
          </cell>
          <cell r="H457" t="str">
            <v>ประเทืองฟาร์ม</v>
          </cell>
          <cell r="I457" t="str">
            <v>ประเทืองฟาร์ม</v>
          </cell>
          <cell r="J457" t="str">
            <v>Std Br 60150-026-014/2545</v>
          </cell>
          <cell r="K457" t="str">
            <v>กษ 02 22 06901 60110011 0</v>
          </cell>
          <cell r="L457">
            <v>38007</v>
          </cell>
          <cell r="M457">
            <v>39467</v>
          </cell>
          <cell r="N457" t="str">
            <v>171/2</v>
          </cell>
          <cell r="O457">
            <v>3</v>
          </cell>
          <cell r="P457" t="str">
            <v>หนองยาว</v>
          </cell>
          <cell r="Q457" t="str">
            <v>ลาดยาว</v>
          </cell>
          <cell r="R457" t="str">
            <v>นครสวรรค์</v>
          </cell>
        </row>
        <row r="458">
          <cell r="D458" t="str">
            <v>V20-001</v>
          </cell>
          <cell r="E458" t="str">
            <v>ประยูร</v>
          </cell>
          <cell r="F458" t="str">
            <v>ประยูร</v>
          </cell>
          <cell r="G458" t="str">
            <v>สีเดช</v>
          </cell>
          <cell r="H458" t="str">
            <v>ประยูรฟาร์ม</v>
          </cell>
          <cell r="I458" t="str">
            <v>ประยูรฟาร์ม</v>
          </cell>
          <cell r="J458" t="str">
            <v>Std Br 60150-031-062/2545</v>
          </cell>
          <cell r="N458" t="str">
            <v xml:space="preserve"> 160/5</v>
          </cell>
          <cell r="O458">
            <v>3</v>
          </cell>
          <cell r="P458" t="str">
            <v>หนองยาว</v>
          </cell>
          <cell r="Q458" t="str">
            <v>ลาดยาว</v>
          </cell>
          <cell r="R458" t="str">
            <v>นครสวรรค์</v>
          </cell>
        </row>
        <row r="459">
          <cell r="D459" t="str">
            <v>V21-001</v>
          </cell>
          <cell r="E459" t="str">
            <v xml:space="preserve">ประทุม </v>
          </cell>
          <cell r="F459" t="str">
            <v xml:space="preserve">ประทุม </v>
          </cell>
          <cell r="G459" t="str">
            <v>คำวลี</v>
          </cell>
          <cell r="H459" t="str">
            <v>ประทุมฟาร์ม</v>
          </cell>
          <cell r="I459" t="str">
            <v>ประทุมฟาร์ม</v>
          </cell>
          <cell r="J459" t="str">
            <v>Std Br 60150-100-306/2547</v>
          </cell>
          <cell r="K459" t="str">
            <v>กษ 02 22 06901 60110190 0</v>
          </cell>
          <cell r="L459">
            <v>38259</v>
          </cell>
          <cell r="M459">
            <v>38988</v>
          </cell>
          <cell r="N459" t="str">
            <v>171/2</v>
          </cell>
          <cell r="O459">
            <v>3</v>
          </cell>
          <cell r="P459" t="str">
            <v>หนองยาว</v>
          </cell>
          <cell r="Q459" t="str">
            <v>ลาดยาว</v>
          </cell>
          <cell r="R459" t="str">
            <v>นครสวรรค์</v>
          </cell>
        </row>
        <row r="460">
          <cell r="D460" t="str">
            <v>V23-001</v>
          </cell>
          <cell r="E460" t="str">
            <v>ธานินทร์</v>
          </cell>
          <cell r="F460" t="str">
            <v>ธานินทร์</v>
          </cell>
          <cell r="G460" t="str">
            <v>ลี้สุวรรณ</v>
          </cell>
          <cell r="H460" t="str">
            <v>ลี้สุวรรณฟาร์ม1</v>
          </cell>
          <cell r="I460" t="str">
            <v>ลี้สุวรรณฟาร์ม1</v>
          </cell>
          <cell r="J460" t="str">
            <v>Std Br 66130-026-134/2545</v>
          </cell>
          <cell r="K460" t="str">
            <v>กษ 02 22 06901 66100053 0</v>
          </cell>
          <cell r="L460">
            <v>38320</v>
          </cell>
          <cell r="M460">
            <v>39049</v>
          </cell>
          <cell r="N460">
            <v>146</v>
          </cell>
          <cell r="O460">
            <v>9</v>
          </cell>
          <cell r="P460" t="str">
            <v>โพธิ์ไทรงาม</v>
          </cell>
          <cell r="Q460" t="str">
            <v>บึงนาราง</v>
          </cell>
          <cell r="R460" t="str">
            <v>พิจิตร</v>
          </cell>
        </row>
        <row r="461">
          <cell r="D461" t="str">
            <v>V23-002</v>
          </cell>
          <cell r="E461" t="str">
            <v>ธานินทร์</v>
          </cell>
          <cell r="F461" t="str">
            <v>ธานินทร์</v>
          </cell>
          <cell r="G461" t="str">
            <v>ลี้สุวรรณ</v>
          </cell>
          <cell r="H461" t="str">
            <v>ลี้สุวรรณฟาร์ม2</v>
          </cell>
          <cell r="I461" t="str">
            <v>ลี้สุวรรณฟาร์ม2</v>
          </cell>
          <cell r="J461" t="str">
            <v>Std Br 66130-034-171/2547</v>
          </cell>
          <cell r="K461" t="str">
            <v>กษ 02 22 06901 66060082 0</v>
          </cell>
          <cell r="L461">
            <v>38212</v>
          </cell>
          <cell r="M461">
            <v>38941</v>
          </cell>
          <cell r="O461">
            <v>8</v>
          </cell>
          <cell r="P461" t="str">
            <v>ทะนง</v>
          </cell>
          <cell r="Q461" t="str">
            <v>โพทะเล</v>
          </cell>
          <cell r="R461" t="str">
            <v>พิจิตร</v>
          </cell>
        </row>
        <row r="462">
          <cell r="D462" t="str">
            <v>V24-001</v>
          </cell>
          <cell r="E462" t="str">
            <v>ละรื่น</v>
          </cell>
          <cell r="F462" t="str">
            <v>ละรื่น</v>
          </cell>
          <cell r="G462" t="str">
            <v>อ่วมประเสริฐ</v>
          </cell>
          <cell r="H462" t="str">
            <v>ละรื่นฟาร์ม</v>
          </cell>
          <cell r="I462" t="str">
            <v>ละรื่นฟาร์ม</v>
          </cell>
          <cell r="J462" t="str">
            <v>Std Br 66130-030-151/2546</v>
          </cell>
          <cell r="K462" t="str">
            <v>กษ 02 22 06901 66060064 0</v>
          </cell>
          <cell r="L462">
            <v>38656</v>
          </cell>
          <cell r="M462">
            <v>39385</v>
          </cell>
          <cell r="N462" t="str">
            <v>112/3</v>
          </cell>
          <cell r="O462">
            <v>6</v>
          </cell>
          <cell r="P462" t="str">
            <v>วัดขวาง</v>
          </cell>
          <cell r="Q462" t="str">
            <v>โพทะเล</v>
          </cell>
          <cell r="R462" t="str">
            <v>พิจิตร</v>
          </cell>
        </row>
        <row r="463">
          <cell r="D463" t="str">
            <v>V26-001</v>
          </cell>
          <cell r="E463" t="str">
            <v>ปณิตาลัดดาวัลย์</v>
          </cell>
          <cell r="F463" t="str">
            <v>บุญส่งค์</v>
          </cell>
          <cell r="G463" t="str">
            <v>บูรณ์พันธ์</v>
          </cell>
          <cell r="H463" t="str">
            <v>ปณิตาลัดดาวัลย์ฟาร์ม</v>
          </cell>
          <cell r="I463" t="str">
            <v>ปณิตา-ลดาวัลย์ฟาร์ม</v>
          </cell>
          <cell r="J463" t="str">
            <v>Std Br 61150-005-001/2544(ต่ออายุ)</v>
          </cell>
          <cell r="K463" t="str">
            <v>กษ 02 22 06901 61030014 000</v>
          </cell>
          <cell r="L463">
            <v>38604</v>
          </cell>
          <cell r="M463">
            <v>39333</v>
          </cell>
          <cell r="N463">
            <v>19</v>
          </cell>
          <cell r="O463">
            <v>3</v>
          </cell>
          <cell r="P463" t="str">
            <v>สว่างอารมณ์</v>
          </cell>
          <cell r="Q463" t="str">
            <v>สว่างอารมณ์</v>
          </cell>
          <cell r="R463" t="str">
            <v>อุทัยธานี</v>
          </cell>
        </row>
        <row r="464">
          <cell r="D464" t="str">
            <v>V27-001</v>
          </cell>
          <cell r="E464" t="str">
            <v>วาราดา</v>
          </cell>
          <cell r="F464" t="str">
            <v>วาราดา</v>
          </cell>
          <cell r="G464" t="str">
            <v>โชคเสงี่ยม</v>
          </cell>
          <cell r="H464" t="str">
            <v>นางวาราดา โชคเสงี่ยม</v>
          </cell>
          <cell r="I464" t="str">
            <v>วาราดาฟาร์ม</v>
          </cell>
          <cell r="J464" t="str">
            <v>Std Br 61000-012-123/2546</v>
          </cell>
          <cell r="K464" t="str">
            <v>กษ 02 22 06901 61010012 0</v>
          </cell>
          <cell r="L464">
            <v>38593</v>
          </cell>
          <cell r="M464">
            <v>39322</v>
          </cell>
          <cell r="O464">
            <v>3</v>
          </cell>
          <cell r="P464" t="str">
            <v>สะแกกรัง</v>
          </cell>
          <cell r="Q464" t="str">
            <v>เมือง</v>
          </cell>
          <cell r="R464" t="str">
            <v>อุทัยธานี</v>
          </cell>
        </row>
        <row r="465">
          <cell r="D465" t="str">
            <v>V28-001</v>
          </cell>
          <cell r="E465" t="str">
            <v>ทิพพญา</v>
          </cell>
          <cell r="F465" t="str">
            <v>ทิพพญา</v>
          </cell>
          <cell r="G465" t="str">
            <v>ทองอ่อน</v>
          </cell>
          <cell r="H465" t="str">
            <v>ทิพพญาฟาร์ม</v>
          </cell>
          <cell r="I465" t="str">
            <v>ทิพพญาฟาร์ม</v>
          </cell>
          <cell r="J465" t="str">
            <v>Std Br 60110-052-271/2546</v>
          </cell>
          <cell r="K465" t="str">
            <v>กษ 02 22 06901 60040164 0</v>
          </cell>
          <cell r="L465">
            <v>38464</v>
          </cell>
          <cell r="M465">
            <v>39193</v>
          </cell>
          <cell r="N465" t="str">
            <v xml:space="preserve"> 10/5</v>
          </cell>
          <cell r="O465">
            <v>17</v>
          </cell>
          <cell r="P465" t="str">
            <v>หนองบัว</v>
          </cell>
          <cell r="Q465" t="str">
            <v>หนองบัว</v>
          </cell>
          <cell r="R465" t="str">
            <v>นครสวรรค์</v>
          </cell>
        </row>
        <row r="466">
          <cell r="D466" t="str">
            <v>V30-001</v>
          </cell>
          <cell r="E466" t="str">
            <v xml:space="preserve">คำพอง </v>
          </cell>
          <cell r="F466" t="str">
            <v xml:space="preserve">คำพอง </v>
          </cell>
          <cell r="G466" t="str">
            <v>ศรีราชา</v>
          </cell>
          <cell r="H466" t="str">
            <v>คำพองฟาร์ม</v>
          </cell>
          <cell r="I466" t="str">
            <v>คำพองฟาร์ม</v>
          </cell>
          <cell r="J466" t="str">
            <v>Std Br 60160-010-022/2545</v>
          </cell>
          <cell r="K466" t="str">
            <v>กษ 02 22 06901 60080018 0</v>
          </cell>
          <cell r="N466">
            <v>132</v>
          </cell>
          <cell r="O466">
            <v>8</v>
          </cell>
          <cell r="P466" t="str">
            <v>สายลำโพง</v>
          </cell>
          <cell r="Q466" t="str">
            <v>ท่าตะโก</v>
          </cell>
          <cell r="R466" t="str">
            <v>นครสวรรค์</v>
          </cell>
        </row>
        <row r="467">
          <cell r="D467" t="str">
            <v>V31-001</v>
          </cell>
          <cell r="E467" t="str">
            <v>สีไพร</v>
          </cell>
          <cell r="F467" t="str">
            <v>สีไพร</v>
          </cell>
          <cell r="G467" t="str">
            <v>ชูแก้ว</v>
          </cell>
          <cell r="H467" t="str">
            <v>สีไพรฟาร์ม</v>
          </cell>
          <cell r="I467" t="str">
            <v>สีไพรฟาร์ม</v>
          </cell>
          <cell r="J467" t="str">
            <v>Std Br 60160-014-025/2545</v>
          </cell>
          <cell r="N467" t="str">
            <v xml:space="preserve"> 130/2</v>
          </cell>
          <cell r="O467">
            <v>8</v>
          </cell>
          <cell r="P467" t="str">
            <v>สายลำโพง</v>
          </cell>
          <cell r="Q467" t="str">
            <v>ท่าตะโก</v>
          </cell>
          <cell r="R467" t="str">
            <v>นครสวรรค์</v>
          </cell>
        </row>
        <row r="468">
          <cell r="D468" t="str">
            <v>V39-001</v>
          </cell>
          <cell r="E468" t="str">
            <v>เกรียงศักดิ์</v>
          </cell>
          <cell r="F468" t="str">
            <v>เกรียงศักดิ์</v>
          </cell>
          <cell r="G468" t="str">
            <v>คุณานนท์</v>
          </cell>
          <cell r="H468" t="str">
            <v>เกรียงศักดิ์ฟาร์ม</v>
          </cell>
          <cell r="I468" t="str">
            <v>เกรียงศักดิ์ฟาร์ม</v>
          </cell>
          <cell r="J468" t="str">
            <v>Std Br 67150-037-320/2545</v>
          </cell>
          <cell r="K468" t="str">
            <v>กษ 02 22 06901 67020320 0</v>
          </cell>
          <cell r="L468">
            <v>38320</v>
          </cell>
          <cell r="M468">
            <v>39049</v>
          </cell>
          <cell r="N468" t="str">
            <v>12/1</v>
          </cell>
          <cell r="O468">
            <v>6</v>
          </cell>
          <cell r="P468" t="str">
            <v>ดงขุย</v>
          </cell>
          <cell r="Q468" t="str">
            <v>ชนแดน</v>
          </cell>
          <cell r="R468" t="str">
            <v>เพชรบูรณ์</v>
          </cell>
        </row>
        <row r="469">
          <cell r="D469" t="str">
            <v>V40-001</v>
          </cell>
          <cell r="E469" t="str">
            <v>มณี</v>
          </cell>
          <cell r="F469" t="str">
            <v>มณี</v>
          </cell>
          <cell r="G469" t="str">
            <v>เสมาธรรมานนท์</v>
          </cell>
          <cell r="H469" t="str">
            <v>รวมใจฟาร์ม</v>
          </cell>
          <cell r="I469" t="str">
            <v>รวมใจฟาร์ม</v>
          </cell>
          <cell r="J469" t="str">
            <v>Std Br 61150-009-031/2545</v>
          </cell>
          <cell r="N469" t="str">
            <v xml:space="preserve"> 69/3</v>
          </cell>
          <cell r="O469">
            <v>2</v>
          </cell>
          <cell r="P469" t="str">
            <v>สว่างอารมณ์</v>
          </cell>
          <cell r="Q469" t="str">
            <v>สว่างอารมฌ์</v>
          </cell>
          <cell r="R469" t="str">
            <v>อุทัยธานี</v>
          </cell>
        </row>
        <row r="470">
          <cell r="D470" t="str">
            <v>V42-001</v>
          </cell>
          <cell r="E470" t="str">
            <v>รัตนาภรณ์</v>
          </cell>
          <cell r="F470" t="str">
            <v>รัตนาภรณ์</v>
          </cell>
          <cell r="G470" t="str">
            <v>นุชเฉย</v>
          </cell>
          <cell r="H470" t="str">
            <v>ประเสริฐฟาร์ม</v>
          </cell>
          <cell r="I470" t="str">
            <v>ประเสริฐฟาร์ม</v>
          </cell>
          <cell r="J470" t="str">
            <v>Std Br 66130-029-150/2546</v>
          </cell>
          <cell r="K470" t="str">
            <v>กษ 02 22 06901 66060063 0</v>
          </cell>
          <cell r="L470">
            <v>38656</v>
          </cell>
          <cell r="M470">
            <v>39385</v>
          </cell>
          <cell r="N470">
            <v>18</v>
          </cell>
          <cell r="P470" t="str">
            <v>ท้ายน้ำ</v>
          </cell>
          <cell r="Q470" t="str">
            <v>โพทะเล</v>
          </cell>
          <cell r="R470" t="str">
            <v>พิจิตร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?????????????"/>
      <sheetName val="tabl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Flowchart"/>
      <sheetName val="Menu"/>
      <sheetName val="Summary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Sheet1"/>
      <sheetName val="Module1"/>
      <sheetName val="Module2"/>
      <sheetName val="newp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?????????????"/>
      <sheetName val="Summary"/>
      <sheetName val="admin exp."/>
      <sheetName val="Lead"/>
      <sheetName val="FDR-Jan-99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หน้า"/>
      <sheetName val="เจ้าหน้าที่แผนก"/>
      <sheetName val="Sheet2"/>
      <sheetName val="data"/>
      <sheetName val="chart"/>
      <sheetName val="ใบจองลูกไก่"/>
      <sheetName val="ฟอร์มรวบรวมข้อมูลเอเยนต์"/>
      <sheetName val="Farm"/>
      <sheetName val="House"/>
      <sheetName val="CoopM (2)"/>
      <sheetName val="vet"/>
      <sheetName val="Sheet1 (2)"/>
      <sheetName val="ฟอร์ม"/>
      <sheetName val="Mapping"/>
      <sheetName val="register"/>
    </sheetNames>
    <sheetDataSet>
      <sheetData sheetId="0" refreshError="1"/>
      <sheetData sheetId="1" refreshError="1"/>
      <sheetData sheetId="2" refreshError="1">
        <row r="1">
          <cell r="A1" t="str">
            <v>เจ้าหน้าที่ส่งเสริม</v>
          </cell>
          <cell r="B1" t="str">
            <v>แผนก</v>
          </cell>
        </row>
        <row r="2">
          <cell r="A2" t="str">
            <v>เจริญ  อินทพรม</v>
          </cell>
          <cell r="B2" t="str">
            <v>ไก่ประกัน 2</v>
          </cell>
        </row>
        <row r="3">
          <cell r="A3" t="str">
            <v>เอกชัย  ยอดสวัสดิ์</v>
          </cell>
          <cell r="B3" t="str">
            <v>ไก่ประกัน 3</v>
          </cell>
        </row>
        <row r="4">
          <cell r="A4" t="str">
            <v>ไพบูลย์  ผกาสิทธิ์</v>
          </cell>
          <cell r="B4" t="str">
            <v>ฟาร์มบริษัท</v>
          </cell>
        </row>
        <row r="5">
          <cell r="A5" t="str">
            <v>ไมตรี  มณีวร</v>
          </cell>
          <cell r="B5" t="str">
            <v>ไก่ประกัน 1</v>
          </cell>
        </row>
        <row r="6">
          <cell r="A6" t="str">
            <v>ชัยรัตน์  จงดี</v>
          </cell>
          <cell r="B6" t="str">
            <v>ไก่ประกัน 3</v>
          </cell>
        </row>
        <row r="7">
          <cell r="A7" t="str">
            <v>ชาญวิทย์  รังกระโทก</v>
          </cell>
          <cell r="B7" t="str">
            <v>ฟาร์มบริษัท</v>
          </cell>
        </row>
        <row r="8">
          <cell r="A8" t="str">
            <v>ชูชาติ  สีโน</v>
          </cell>
          <cell r="B8" t="str">
            <v>ไก่ประกัน 2</v>
          </cell>
        </row>
        <row r="9">
          <cell r="A9" t="str">
            <v>ประกิจ  จารุณาคร</v>
          </cell>
          <cell r="B9" t="str">
            <v>ไก่ประกัน 2</v>
          </cell>
        </row>
        <row r="10">
          <cell r="A10" t="str">
            <v>นิมิต  เสนา</v>
          </cell>
          <cell r="B10" t="str">
            <v>ไก่ประกัน 3</v>
          </cell>
        </row>
        <row r="11">
          <cell r="A11" t="str">
            <v>พิเชษฐ  เย็นใจ</v>
          </cell>
          <cell r="B11" t="str">
            <v>ไก่ประกัน 2</v>
          </cell>
        </row>
        <row r="12">
          <cell r="A12" t="str">
            <v>ภานุวัฒน์  วิริยะจรรยา</v>
          </cell>
          <cell r="B12" t="str">
            <v>ไก่ประกัน 0</v>
          </cell>
        </row>
        <row r="13">
          <cell r="A13" t="str">
            <v>มงคล  เศษชมภู</v>
          </cell>
          <cell r="B13" t="str">
            <v>ไก่ประกัน 2</v>
          </cell>
        </row>
        <row r="14">
          <cell r="A14" t="str">
            <v>รัฐวีร์  โรจนพล</v>
          </cell>
          <cell r="B14" t="str">
            <v>ไก่ประกัน 2</v>
          </cell>
        </row>
        <row r="15">
          <cell r="A15" t="str">
            <v>วรวัฒน์  ไหลรุ่งเรืองสกุล</v>
          </cell>
          <cell r="B15" t="str">
            <v>ไก่ประกัน 0</v>
          </cell>
        </row>
        <row r="16">
          <cell r="A16" t="str">
            <v>วัชระ  พงษ์วัชรารักษ์</v>
          </cell>
          <cell r="B16" t="str">
            <v>ไก่ประกัน 1</v>
          </cell>
        </row>
        <row r="17">
          <cell r="A17" t="str">
            <v>วิชิต  วงษ์ราชา</v>
          </cell>
          <cell r="B17" t="str">
            <v>ไก่ประกัน 0</v>
          </cell>
        </row>
        <row r="18">
          <cell r="A18" t="str">
            <v>วีระกร  อัมพวา</v>
          </cell>
          <cell r="B18" t="str">
            <v>ไก่ประกัน 0</v>
          </cell>
        </row>
        <row r="19">
          <cell r="A19" t="str">
            <v>สมัคร  กิ่งสักกลาง</v>
          </cell>
          <cell r="B19" t="str">
            <v>ไก่ประกัน 1</v>
          </cell>
        </row>
        <row r="20">
          <cell r="A20" t="str">
            <v>จักรพงษ์  พันธุรักษ์</v>
          </cell>
          <cell r="B20" t="str">
            <v>ไก่ประกัน 3</v>
          </cell>
        </row>
        <row r="21">
          <cell r="A21" t="str">
            <v>สำราญ  มูลโคตร</v>
          </cell>
          <cell r="B21" t="str">
            <v>ไก่ประกัน 1</v>
          </cell>
        </row>
        <row r="22">
          <cell r="A22" t="str">
            <v>สิทธิพร  เจริญผล</v>
          </cell>
          <cell r="B22" t="str">
            <v>ไก่ประกัน 2</v>
          </cell>
        </row>
        <row r="23">
          <cell r="A23" t="str">
            <v>สุธี  ภูมาตย์</v>
          </cell>
          <cell r="B23" t="str">
            <v>ไก่ประกัน 0</v>
          </cell>
        </row>
        <row r="24">
          <cell r="A24" t="str">
            <v>สุบิน  โพธิ์นา</v>
          </cell>
          <cell r="B24" t="str">
            <v>ไก่ประกัน 0</v>
          </cell>
        </row>
        <row r="25">
          <cell r="A25" t="str">
            <v>สุรสิทธิ์  ฤทธิ์อนันต์ชัย</v>
          </cell>
          <cell r="B25" t="str">
            <v>ไก่ประกัน 0</v>
          </cell>
        </row>
        <row r="26">
          <cell r="A26" t="str">
            <v>อนิรุทธ์  หมื่นโฮ้ง</v>
          </cell>
          <cell r="B26" t="str">
            <v>ไก่ประกัน 1</v>
          </cell>
        </row>
        <row r="27">
          <cell r="A27" t="str">
            <v>อนุรักษ์  อุ่นใจ</v>
          </cell>
          <cell r="B27" t="str">
            <v>ไก่ประกัน 3</v>
          </cell>
        </row>
        <row r="28">
          <cell r="A28" t="str">
            <v>อรรถวิทย์  ยุธยศ</v>
          </cell>
          <cell r="B28" t="str">
            <v>ไก่ประกัน 1</v>
          </cell>
        </row>
        <row r="29">
          <cell r="A29" t="str">
            <v>อุสาห์  หอมทวนลม</v>
          </cell>
          <cell r="B29" t="str">
            <v>ฟาร์มบริษัท</v>
          </cell>
        </row>
        <row r="30">
          <cell r="A30" t="str">
            <v>วิญญู  สีดามาตย์</v>
          </cell>
          <cell r="B30" t="str">
            <v>ไก่ประกัน 2</v>
          </cell>
        </row>
        <row r="31">
          <cell r="A31" t="str">
            <v>วันชัย  หอมอ่อน</v>
          </cell>
          <cell r="B31" t="str">
            <v>ไก่ประกัน 1</v>
          </cell>
        </row>
        <row r="32">
          <cell r="A32" t="str">
            <v>ถาวร  จันทะแสง</v>
          </cell>
          <cell r="B32" t="str">
            <v>ไก่ประกัน 3</v>
          </cell>
        </row>
        <row r="33">
          <cell r="A33" t="str">
            <v>นิมิต  เสนา</v>
          </cell>
          <cell r="B33" t="str">
            <v>ไก่ประกัน 3</v>
          </cell>
        </row>
        <row r="34">
          <cell r="A34" t="str">
            <v>คฑา  ปราบณรงค์</v>
          </cell>
          <cell r="B34" t="str">
            <v>ไก่ประกัน 2</v>
          </cell>
        </row>
        <row r="35">
          <cell r="A35" t="str">
            <v>ชัชวาล  สิงห์พรหมสาร</v>
          </cell>
          <cell r="B35" t="str">
            <v>ไก่ประกัน 3</v>
          </cell>
        </row>
        <row r="36">
          <cell r="A36" t="str">
            <v>เอกสิทธิ์  ธนาทรัพย์ไพบูลย์</v>
          </cell>
          <cell r="B36" t="str">
            <v>ไก่ประกัน 3</v>
          </cell>
        </row>
        <row r="37">
          <cell r="A37" t="str">
            <v>พนักงานใหม่</v>
          </cell>
          <cell r="B37" t="str">
            <v>ไก่ประกัน 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Conciliacion anterior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SP09TP"/>
      <sheetName val="rate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PM"/>
      <sheetName val="Budget_ปี_2560"/>
      <sheetName val="BaseCostSCr"/>
      <sheetName val="BaseCostEur"/>
      <sheetName val="BaseUsage"/>
      <sheetName val="February-17"/>
      <sheetName val="Defer_ร่วม"/>
      <sheetName val="FF-3"/>
      <sheetName val="Bang gia tong hop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Expense Summary"/>
      <sheetName val="FF_6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bang tien luong"/>
      <sheetName val="TEN_DV"/>
      <sheetName val="Conso Volume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_Sheet"/>
      <sheetName val="Notes"/>
      <sheetName val="P&amp;L"/>
      <sheetName val="TBal"/>
      <sheetName val="สรุป"/>
      <sheetName val="Cum.91-93"/>
      <sheetName val="Dec 94"/>
      <sheetName val="AFA"/>
      <sheetName val="CA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C-PL4"/>
      <sheetName val="CIPA"/>
      <sheetName val="Retrieve in KLOC HC - Copy val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AN M4_25 FE CM3 P2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Base Case CM Version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0000000"/>
      <sheetName val="IDR Output"/>
      <sheetName val="IDR Scenarios"/>
      <sheetName val="IDR Synergies"/>
      <sheetName val="Sample Layout"/>
    </sheetNames>
    <sheetDataSet>
      <sheetData sheetId="0"/>
      <sheetData sheetId="1" refreshError="1">
        <row r="5">
          <cell r="B5">
            <v>35993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TB1208"/>
      <sheetName val="???"/>
      <sheetName val="Trial Balance"/>
      <sheetName val="InvoiceList"/>
      <sheetName val="xlSVH_T"/>
      <sheetName val="BS Last Period"/>
      <sheetName val="E001 Lead"/>
      <sheetName val="E100 Subledger with GL"/>
      <sheetName val="AAT-98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ummary"/>
      <sheetName val="OEAT"/>
      <sheetName val="Sum_Det"/>
      <sheetName val="Marketing"/>
      <sheetName val="Lubricants"/>
      <sheetName val="RefSply"/>
      <sheetName val="FAMM"/>
      <sheetName val="NBDJVs"/>
      <sheetName val="AMEAHQSrv"/>
      <sheetName val="CorpFunc"/>
      <sheetName val="Interco_Input"/>
      <sheetName val="Definitions"/>
      <sheetName val="BUInfo"/>
      <sheetName val="ENTLIST"/>
      <sheetName val="IntercoAccounts"/>
      <sheetName val="CT900Exp"/>
      <sheetName val="FinExp"/>
      <sheetName val="OEATExport"/>
      <sheetName val="ReferenceSheet"/>
      <sheetName val="Journal Vouch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1</v>
          </cell>
          <cell r="B2" t="str">
            <v>Marketing</v>
          </cell>
          <cell r="C2" t="str">
            <v>MBUElim</v>
          </cell>
        </row>
        <row r="3">
          <cell r="A3" t="str">
            <v>2</v>
          </cell>
          <cell r="B3" t="str">
            <v>Lubricants</v>
          </cell>
          <cell r="C3" t="str">
            <v>LBUElim</v>
          </cell>
          <cell r="E3" t="str">
            <v>101</v>
          </cell>
          <cell r="F3" t="str">
            <v>Retail Ops</v>
          </cell>
          <cell r="G3" t="str">
            <v>Retail</v>
          </cell>
          <cell r="H3" t="str">
            <v>Retail Ops</v>
          </cell>
          <cell r="I3" t="str">
            <v>Marketing</v>
          </cell>
          <cell r="J3" t="str">
            <v>BU</v>
          </cell>
        </row>
        <row r="4">
          <cell r="A4" t="str">
            <v>5</v>
          </cell>
          <cell r="B4" t="str">
            <v>Ref/Supply</v>
          </cell>
          <cell r="C4" t="str">
            <v>MSTElim</v>
          </cell>
          <cell r="E4" t="str">
            <v>102</v>
          </cell>
          <cell r="F4" t="str">
            <v>Retail Dvlp</v>
          </cell>
          <cell r="G4" t="str">
            <v>NonFuels</v>
          </cell>
          <cell r="H4" t="str">
            <v>Retail Dvlp</v>
          </cell>
          <cell r="I4" t="str">
            <v>Marketing</v>
          </cell>
          <cell r="J4" t="str">
            <v>BU</v>
          </cell>
        </row>
        <row r="5">
          <cell r="A5" t="str">
            <v>6</v>
          </cell>
          <cell r="B5" t="str">
            <v>AMEA HQ Services</v>
          </cell>
          <cell r="C5" t="str">
            <v>BSGElim</v>
          </cell>
          <cell r="E5" t="str">
            <v>117</v>
          </cell>
          <cell r="F5" t="str">
            <v>Brand Whole</v>
          </cell>
          <cell r="G5" t="str">
            <v>BrandWhole</v>
          </cell>
          <cell r="H5" t="str">
            <v>Brand Whole</v>
          </cell>
          <cell r="I5" t="str">
            <v>Marketing</v>
          </cell>
          <cell r="J5" t="str">
            <v>BU</v>
          </cell>
        </row>
        <row r="6">
          <cell r="A6" t="str">
            <v>7</v>
          </cell>
          <cell r="B6" t="str">
            <v>NBDJVs</v>
          </cell>
          <cell r="C6" t="str">
            <v>NBDElim</v>
          </cell>
          <cell r="E6" t="str">
            <v>107</v>
          </cell>
          <cell r="F6" t="str">
            <v>LPGas Marketing</v>
          </cell>
          <cell r="G6" t="str">
            <v>LPG</v>
          </cell>
          <cell r="H6" t="str">
            <v>LPGas Marketing</v>
          </cell>
          <cell r="I6" t="str">
            <v>Marketing</v>
          </cell>
          <cell r="J6" t="str">
            <v>BU</v>
          </cell>
        </row>
        <row r="7">
          <cell r="A7" t="str">
            <v>8</v>
          </cell>
          <cell r="B7" t="str">
            <v>Corporate Functions</v>
          </cell>
          <cell r="C7" t="str">
            <v>CoreElim</v>
          </cell>
          <cell r="E7" t="str">
            <v>103</v>
          </cell>
          <cell r="F7" t="str">
            <v>Commerc. Fuels</v>
          </cell>
          <cell r="G7" t="str">
            <v>Commercial</v>
          </cell>
          <cell r="H7" t="str">
            <v>Commerc. Fuels</v>
          </cell>
          <cell r="I7" t="str">
            <v>Marketing</v>
          </cell>
          <cell r="J7" t="str">
            <v>BU</v>
          </cell>
        </row>
        <row r="8">
          <cell r="A8" t="str">
            <v>9</v>
          </cell>
          <cell r="B8" t="str">
            <v>Others</v>
          </cell>
          <cell r="C8" t="str">
            <v>LegalElim</v>
          </cell>
          <cell r="E8" t="str">
            <v>109</v>
          </cell>
          <cell r="F8" t="str">
            <v>Marine</v>
          </cell>
          <cell r="G8" t="str">
            <v>Marine</v>
          </cell>
          <cell r="H8" t="str">
            <v>Marine</v>
          </cell>
          <cell r="I8" t="str">
            <v>Marketing</v>
          </cell>
          <cell r="J8" t="str">
            <v>BU</v>
          </cell>
        </row>
        <row r="9">
          <cell r="A9" t="str">
            <v>0</v>
          </cell>
          <cell r="B9" t="str">
            <v>Reserved</v>
          </cell>
          <cell r="C9">
            <v>0</v>
          </cell>
          <cell r="E9" t="str">
            <v>108</v>
          </cell>
          <cell r="F9" t="str">
            <v>Asphalt - Specialty</v>
          </cell>
          <cell r="G9" t="str">
            <v>Asphalt</v>
          </cell>
          <cell r="H9" t="str">
            <v>Asphalt - Specialty</v>
          </cell>
          <cell r="I9" t="str">
            <v>Marketing</v>
          </cell>
          <cell r="J9" t="str">
            <v>BU</v>
          </cell>
        </row>
        <row r="10">
          <cell r="E10" t="str">
            <v>104</v>
          </cell>
          <cell r="F10" t="str">
            <v>Brand</v>
          </cell>
          <cell r="G10" t="str">
            <v>MBUBrand</v>
          </cell>
          <cell r="H10" t="str">
            <v>Brand</v>
          </cell>
          <cell r="I10" t="str">
            <v>Marketing</v>
          </cell>
          <cell r="J10" t="str">
            <v>BU</v>
          </cell>
        </row>
        <row r="11">
          <cell r="E11" t="str">
            <v>116</v>
          </cell>
          <cell r="F11" t="str">
            <v>Aviation</v>
          </cell>
          <cell r="G11" t="str">
            <v>Aviation</v>
          </cell>
          <cell r="H11" t="str">
            <v>Aviation</v>
          </cell>
          <cell r="I11" t="str">
            <v>Sum_Det</v>
          </cell>
          <cell r="J11" t="str">
            <v>BU</v>
          </cell>
        </row>
        <row r="12">
          <cell r="E12" t="str">
            <v>105</v>
          </cell>
          <cell r="F12" t="str">
            <v>Dist.</v>
          </cell>
          <cell r="G12" t="str">
            <v>MBUDistribution</v>
          </cell>
          <cell r="H12" t="str">
            <v>Dist.</v>
          </cell>
          <cell r="I12" t="str">
            <v>Marketing</v>
          </cell>
          <cell r="J12" t="str">
            <v>BU</v>
          </cell>
        </row>
        <row r="13">
          <cell r="E13" t="str">
            <v>106</v>
          </cell>
          <cell r="F13" t="str">
            <v>Ass Mgt &amp; Site Dvlp</v>
          </cell>
          <cell r="G13" t="str">
            <v>AssetMgmt</v>
          </cell>
          <cell r="H13" t="str">
            <v>Ass Mgt &amp; Site Dvlp</v>
          </cell>
          <cell r="I13" t="str">
            <v>Marketing</v>
          </cell>
          <cell r="J13" t="str">
            <v>BU</v>
          </cell>
        </row>
        <row r="14">
          <cell r="E14" t="str">
            <v>110</v>
          </cell>
          <cell r="F14" t="str">
            <v>Retail Auto.</v>
          </cell>
          <cell r="G14" t="str">
            <v>RetailAuto</v>
          </cell>
          <cell r="H14" t="str">
            <v>Retail Auto.</v>
          </cell>
          <cell r="I14" t="str">
            <v>Marketing</v>
          </cell>
          <cell r="J14" t="str">
            <v>BU</v>
          </cell>
        </row>
        <row r="15">
          <cell r="E15" t="str">
            <v>111</v>
          </cell>
          <cell r="F15" t="str">
            <v>Card Mkting</v>
          </cell>
          <cell r="G15" t="str">
            <v>CardMkt</v>
          </cell>
          <cell r="H15" t="str">
            <v>Card Mkting</v>
          </cell>
          <cell r="I15" t="str">
            <v>Marketing</v>
          </cell>
          <cell r="J15" t="str">
            <v>BU</v>
          </cell>
        </row>
        <row r="16">
          <cell r="E16" t="str">
            <v>112</v>
          </cell>
          <cell r="F16" t="str">
            <v>Pric,Plan,Fin</v>
          </cell>
          <cell r="G16" t="str">
            <v>Pricing</v>
          </cell>
          <cell r="H16" t="str">
            <v>Pric,Plan,Fin</v>
          </cell>
          <cell r="I16" t="str">
            <v>Marketing</v>
          </cell>
          <cell r="J16" t="str">
            <v>BU</v>
          </cell>
        </row>
        <row r="17">
          <cell r="E17" t="str">
            <v>114</v>
          </cell>
          <cell r="F17" t="str">
            <v>Cust. Srv</v>
          </cell>
          <cell r="G17" t="str">
            <v>CustSrv</v>
          </cell>
          <cell r="H17" t="str">
            <v>Cust. Srv</v>
          </cell>
          <cell r="I17" t="str">
            <v>Marketing</v>
          </cell>
          <cell r="J17" t="str">
            <v>BU</v>
          </cell>
        </row>
        <row r="18">
          <cell r="E18" t="str">
            <v>115</v>
          </cell>
          <cell r="F18" t="str">
            <v>Product Eng</v>
          </cell>
          <cell r="G18" t="str">
            <v>ProdEng</v>
          </cell>
          <cell r="H18" t="str">
            <v>Product Eng</v>
          </cell>
          <cell r="I18" t="str">
            <v>Marketing</v>
          </cell>
          <cell r="J18" t="str">
            <v>BU</v>
          </cell>
        </row>
        <row r="19">
          <cell r="E19" t="str">
            <v>119</v>
          </cell>
          <cell r="F19" t="str">
            <v>Mkt Admin</v>
          </cell>
          <cell r="G19" t="str">
            <v>MBUAdmin</v>
          </cell>
          <cell r="H19" t="str">
            <v>Mkt Admin</v>
          </cell>
          <cell r="I19" t="str">
            <v>Marketing</v>
          </cell>
          <cell r="J19" t="str">
            <v>BU</v>
          </cell>
        </row>
        <row r="20">
          <cell r="E20" t="str">
            <v>221</v>
          </cell>
          <cell r="F20" t="str">
            <v>Mfg &amp; Sply</v>
          </cell>
          <cell r="G20" t="str">
            <v>LBUMnfutring</v>
          </cell>
          <cell r="H20" t="str">
            <v>Mfg &amp; Sply</v>
          </cell>
          <cell r="I20" t="str">
            <v>Lubricants</v>
          </cell>
          <cell r="J20" t="str">
            <v>BU</v>
          </cell>
        </row>
        <row r="21">
          <cell r="E21" t="str">
            <v>222</v>
          </cell>
          <cell r="F21" t="str">
            <v>Dist.</v>
          </cell>
          <cell r="G21" t="str">
            <v>LBUDistribution</v>
          </cell>
          <cell r="H21" t="str">
            <v>Dist.</v>
          </cell>
          <cell r="I21" t="str">
            <v>Lubricants</v>
          </cell>
          <cell r="J21" t="str">
            <v>BU</v>
          </cell>
        </row>
        <row r="22">
          <cell r="E22" t="str">
            <v>224</v>
          </cell>
          <cell r="F22" t="str">
            <v>Sales &amp; Mkting</v>
          </cell>
          <cell r="G22" t="str">
            <v>LBUSalesMkting</v>
          </cell>
          <cell r="H22" t="str">
            <v>Sales &amp; Mkting</v>
          </cell>
          <cell r="I22" t="str">
            <v>Lubricants</v>
          </cell>
          <cell r="J22" t="str">
            <v>BU</v>
          </cell>
        </row>
        <row r="23">
          <cell r="E23" t="str">
            <v>225</v>
          </cell>
          <cell r="F23" t="str">
            <v>Tech</v>
          </cell>
          <cell r="G23" t="str">
            <v>LBUTechnology</v>
          </cell>
          <cell r="H23" t="str">
            <v>Tech</v>
          </cell>
          <cell r="I23" t="str">
            <v>Lubricants</v>
          </cell>
          <cell r="J23" t="str">
            <v>BU</v>
          </cell>
        </row>
        <row r="24">
          <cell r="E24" t="str">
            <v>226</v>
          </cell>
          <cell r="F24" t="str">
            <v>Export</v>
          </cell>
          <cell r="G24" t="str">
            <v>LBUExport</v>
          </cell>
          <cell r="H24" t="str">
            <v>Export</v>
          </cell>
          <cell r="I24" t="str">
            <v>Lubricants</v>
          </cell>
          <cell r="J24" t="str">
            <v>BU</v>
          </cell>
        </row>
        <row r="25">
          <cell r="E25" t="str">
            <v>227</v>
          </cell>
          <cell r="F25" t="str">
            <v>Oper Exc</v>
          </cell>
          <cell r="G25" t="str">
            <v>LBUTrain</v>
          </cell>
          <cell r="H25" t="str">
            <v>Oper Exc</v>
          </cell>
          <cell r="I25" t="str">
            <v>Lubricants</v>
          </cell>
          <cell r="J25" t="str">
            <v>BU</v>
          </cell>
        </row>
        <row r="26">
          <cell r="E26" t="str">
            <v>228</v>
          </cell>
          <cell r="F26" t="str">
            <v>Bus. Sprt &amp; Planning</v>
          </cell>
          <cell r="G26" t="str">
            <v>LBUPlanning</v>
          </cell>
          <cell r="H26" t="str">
            <v>Bus. Sprt &amp; Planning</v>
          </cell>
          <cell r="I26" t="str">
            <v>Lubricants</v>
          </cell>
          <cell r="J26" t="str">
            <v>BU</v>
          </cell>
        </row>
        <row r="27">
          <cell r="E27" t="str">
            <v>229</v>
          </cell>
          <cell r="F27" t="str">
            <v>Toll Blend</v>
          </cell>
          <cell r="G27" t="str">
            <v>LBUBlend</v>
          </cell>
          <cell r="H27" t="str">
            <v>Toll Blend</v>
          </cell>
          <cell r="I27" t="str">
            <v>Lubricants</v>
          </cell>
          <cell r="J27" t="str">
            <v>BU</v>
          </cell>
        </row>
        <row r="28">
          <cell r="E28" t="str">
            <v>230</v>
          </cell>
          <cell r="F28" t="str">
            <v>Base Oil Supply</v>
          </cell>
          <cell r="G28" t="str">
            <v>LBUBase</v>
          </cell>
          <cell r="H28" t="str">
            <v>Base Oil Supply</v>
          </cell>
          <cell r="I28" t="str">
            <v>Lubricants</v>
          </cell>
          <cell r="J28" t="str">
            <v>BU</v>
          </cell>
        </row>
        <row r="29">
          <cell r="E29" t="str">
            <v>231</v>
          </cell>
          <cell r="F29" t="str">
            <v>LBU Brand &amp; Mkting</v>
          </cell>
          <cell r="G29" t="str">
            <v>LBUPlanBr</v>
          </cell>
          <cell r="H29" t="str">
            <v>LBU Brand &amp; Mkting</v>
          </cell>
          <cell r="I29" t="str">
            <v>Lubricants</v>
          </cell>
          <cell r="J29" t="str">
            <v>BU</v>
          </cell>
        </row>
        <row r="30">
          <cell r="E30" t="str">
            <v>232</v>
          </cell>
          <cell r="F30" t="str">
            <v>Global Acc &amp; OEM</v>
          </cell>
          <cell r="G30" t="str">
            <v>LBUOEM</v>
          </cell>
          <cell r="H30" t="str">
            <v>Global Acc &amp; OEM</v>
          </cell>
          <cell r="I30" t="str">
            <v>Lubricants</v>
          </cell>
          <cell r="J30" t="str">
            <v>BU</v>
          </cell>
        </row>
        <row r="31">
          <cell r="E31" t="str">
            <v>233</v>
          </cell>
          <cell r="F31" t="str">
            <v>Supply Chain Mgmt</v>
          </cell>
          <cell r="G31" t="str">
            <v>LBUSupply</v>
          </cell>
          <cell r="H31" t="str">
            <v>Supply Chain Mgmt</v>
          </cell>
          <cell r="I31" t="str">
            <v>Lubricants</v>
          </cell>
          <cell r="J31" t="str">
            <v>BU</v>
          </cell>
        </row>
        <row r="32">
          <cell r="E32" t="str">
            <v>234</v>
          </cell>
          <cell r="F32" t="str">
            <v>E-Business</v>
          </cell>
          <cell r="G32" t="str">
            <v>LBUEBus</v>
          </cell>
          <cell r="H32" t="str">
            <v>E-Business</v>
          </cell>
          <cell r="I32" t="str">
            <v>Lubricants</v>
          </cell>
          <cell r="J32" t="str">
            <v>BU</v>
          </cell>
        </row>
        <row r="33">
          <cell r="E33" t="str">
            <v>235</v>
          </cell>
          <cell r="F33" t="str">
            <v>Int. Sol. &amp; Bus. Dev.</v>
          </cell>
          <cell r="G33" t="str">
            <v>LBUSolution</v>
          </cell>
          <cell r="H33" t="str">
            <v>Int. Sol. &amp; Bus. Dev.</v>
          </cell>
          <cell r="I33" t="str">
            <v>Lubricants</v>
          </cell>
          <cell r="J33" t="str">
            <v>BU</v>
          </cell>
        </row>
        <row r="34">
          <cell r="E34" t="str">
            <v>239</v>
          </cell>
          <cell r="F34" t="str">
            <v>LBU Admin</v>
          </cell>
          <cell r="G34" t="str">
            <v>LBUAdmin</v>
          </cell>
          <cell r="H34" t="str">
            <v>LBU Admin</v>
          </cell>
          <cell r="I34" t="str">
            <v>Lubricants</v>
          </cell>
          <cell r="J34" t="str">
            <v>BU</v>
          </cell>
        </row>
        <row r="35">
          <cell r="E35" t="str">
            <v>500</v>
          </cell>
          <cell r="F35" t="str">
            <v>Refining</v>
          </cell>
          <cell r="G35" t="str">
            <v>Manufacturing</v>
          </cell>
          <cell r="H35" t="str">
            <v>Refining</v>
          </cell>
          <cell r="I35" t="str">
            <v>RefSply</v>
          </cell>
          <cell r="J35" t="str">
            <v>BU</v>
          </cell>
        </row>
        <row r="36">
          <cell r="E36" t="str">
            <v>350</v>
          </cell>
          <cell r="F36" t="str">
            <v>Supply</v>
          </cell>
          <cell r="G36" t="str">
            <v>Supply</v>
          </cell>
          <cell r="H36" t="str">
            <v>Supply</v>
          </cell>
          <cell r="I36" t="str">
            <v>RefSply</v>
          </cell>
          <cell r="J36" t="str">
            <v>BU</v>
          </cell>
        </row>
        <row r="37">
          <cell r="E37" t="str">
            <v>300</v>
          </cell>
          <cell r="F37" t="str">
            <v>Trading</v>
          </cell>
          <cell r="G37" t="str">
            <v>Trading</v>
          </cell>
          <cell r="H37" t="str">
            <v>Trading</v>
          </cell>
          <cell r="I37" t="str">
            <v>Sum_Det</v>
          </cell>
          <cell r="J37" t="str">
            <v>BU</v>
          </cell>
        </row>
        <row r="38">
          <cell r="E38" t="str">
            <v>301</v>
          </cell>
          <cell r="F38" t="str">
            <v>FAMM- Black Oil</v>
          </cell>
          <cell r="G38" t="str">
            <v>FAMMFuels</v>
          </cell>
          <cell r="H38" t="str">
            <v>FAMM- Black Oil</v>
          </cell>
          <cell r="I38" t="str">
            <v>FAMM</v>
          </cell>
          <cell r="J38" t="str">
            <v>BU</v>
          </cell>
        </row>
        <row r="39">
          <cell r="E39" t="str">
            <v>302</v>
          </cell>
          <cell r="F39" t="str">
            <v>FAMM- Lubricants</v>
          </cell>
          <cell r="G39" t="str">
            <v>FAMMLubes</v>
          </cell>
          <cell r="H39" t="str">
            <v>FAMM- Lubricants</v>
          </cell>
          <cell r="I39" t="str">
            <v>FAMM</v>
          </cell>
          <cell r="J39" t="str">
            <v>BU</v>
          </cell>
        </row>
        <row r="40">
          <cell r="E40" t="str">
            <v>304</v>
          </cell>
          <cell r="F40" t="str">
            <v>FAMM- Terminalling</v>
          </cell>
          <cell r="G40" t="str">
            <v>FAMMTerm</v>
          </cell>
          <cell r="H40" t="str">
            <v>FAMM- Terminalling</v>
          </cell>
          <cell r="I40" t="str">
            <v>FAMM</v>
          </cell>
          <cell r="J40" t="str">
            <v>BU</v>
          </cell>
        </row>
        <row r="41">
          <cell r="E41" t="str">
            <v>307</v>
          </cell>
          <cell r="F41" t="str">
            <v>FAMM- Distribution</v>
          </cell>
          <cell r="G41" t="str">
            <v>FAMMDist</v>
          </cell>
          <cell r="H41" t="str">
            <v>FAMM- Distribution</v>
          </cell>
          <cell r="I41" t="str">
            <v>FAMM</v>
          </cell>
          <cell r="J41" t="str">
            <v>BU</v>
          </cell>
        </row>
        <row r="42">
          <cell r="E42" t="str">
            <v>308</v>
          </cell>
          <cell r="F42" t="str">
            <v>FAMM- Business Services</v>
          </cell>
          <cell r="G42" t="str">
            <v>FAMMSprt</v>
          </cell>
          <cell r="H42" t="str">
            <v>FAMM- Business Services</v>
          </cell>
          <cell r="I42" t="str">
            <v>FAMM</v>
          </cell>
          <cell r="J42" t="str">
            <v>BU</v>
          </cell>
        </row>
        <row r="43">
          <cell r="E43" t="str">
            <v>309</v>
          </cell>
          <cell r="F43" t="str">
            <v>FAMM- OEH</v>
          </cell>
          <cell r="G43" t="str">
            <v>FAMMOEH</v>
          </cell>
          <cell r="H43" t="str">
            <v>FAMM- OEH</v>
          </cell>
          <cell r="I43" t="str">
            <v>FAMM</v>
          </cell>
          <cell r="J43" t="str">
            <v>BU</v>
          </cell>
        </row>
        <row r="44">
          <cell r="E44" t="str">
            <v>310</v>
          </cell>
          <cell r="F44" t="str">
            <v>FAMM- Feedstock</v>
          </cell>
          <cell r="G44" t="str">
            <v>FAMMFdStk</v>
          </cell>
          <cell r="H44" t="str">
            <v>FAMM- Feedstock</v>
          </cell>
          <cell r="I44" t="str">
            <v>FAMM</v>
          </cell>
          <cell r="J44" t="str">
            <v>BU</v>
          </cell>
        </row>
        <row r="45">
          <cell r="E45" t="str">
            <v>311</v>
          </cell>
          <cell r="F45" t="str">
            <v>FAMM- China (CSL)</v>
          </cell>
          <cell r="G45" t="str">
            <v>FAMMChn</v>
          </cell>
          <cell r="H45" t="str">
            <v>FAMM- China (CSL)</v>
          </cell>
          <cell r="I45" t="str">
            <v>FAMM</v>
          </cell>
          <cell r="J45" t="str">
            <v>BU</v>
          </cell>
        </row>
        <row r="46">
          <cell r="E46" t="str">
            <v>312</v>
          </cell>
          <cell r="F46" t="str">
            <v>FAMM- Operational Support</v>
          </cell>
          <cell r="G46" t="str">
            <v>FAMMOpSp</v>
          </cell>
          <cell r="H46" t="str">
            <v>FAMM- Operational Support</v>
          </cell>
          <cell r="I46" t="str">
            <v>FAMM</v>
          </cell>
          <cell r="J46" t="str">
            <v>BU</v>
          </cell>
        </row>
        <row r="47">
          <cell r="E47" t="str">
            <v>303</v>
          </cell>
          <cell r="F47" t="str">
            <v>Shipping</v>
          </cell>
          <cell r="G47" t="str">
            <v>Shipping</v>
          </cell>
          <cell r="H47" t="str">
            <v>Shipping</v>
          </cell>
          <cell r="I47" t="str">
            <v>Sum_Det</v>
          </cell>
          <cell r="J47" t="str">
            <v>BU</v>
          </cell>
        </row>
        <row r="48">
          <cell r="E48" t="str">
            <v>750</v>
          </cell>
          <cell r="F48" t="str">
            <v>JV</v>
          </cell>
          <cell r="G48" t="str">
            <v>NBDJV</v>
          </cell>
          <cell r="H48" t="str">
            <v>JV</v>
          </cell>
          <cell r="I48" t="str">
            <v>NBDJVs</v>
          </cell>
          <cell r="J48" t="str">
            <v>BU</v>
          </cell>
        </row>
        <row r="49">
          <cell r="E49" t="str">
            <v>745</v>
          </cell>
          <cell r="F49" t="str">
            <v>Strat Growth &amp; Init</v>
          </cell>
          <cell r="G49" t="str">
            <v>NBDStratGrwth</v>
          </cell>
          <cell r="H49" t="str">
            <v>Strat Growth &amp; Init</v>
          </cell>
          <cell r="I49" t="str">
            <v>NBDJVs</v>
          </cell>
          <cell r="J49" t="str">
            <v>BU</v>
          </cell>
        </row>
        <row r="50">
          <cell r="E50" t="str">
            <v>749</v>
          </cell>
          <cell r="F50" t="str">
            <v>NBD - Cntry NBD</v>
          </cell>
          <cell r="G50" t="str">
            <v>NBDCntry</v>
          </cell>
          <cell r="H50" t="str">
            <v>NBD - Cntry NBD</v>
          </cell>
          <cell r="I50" t="str">
            <v>NBDJVs</v>
          </cell>
          <cell r="J50" t="str">
            <v>BU</v>
          </cell>
        </row>
        <row r="51">
          <cell r="E51" t="str">
            <v>999</v>
          </cell>
          <cell r="F51" t="str">
            <v>HQ Others</v>
          </cell>
          <cell r="G51" t="str">
            <v>Others</v>
          </cell>
          <cell r="H51" t="str">
            <v>HQ Others</v>
          </cell>
          <cell r="I51" t="str">
            <v>Sum_Det</v>
          </cell>
          <cell r="J51" t="str">
            <v>BU</v>
          </cell>
        </row>
        <row r="52">
          <cell r="E52" t="str">
            <v>601</v>
          </cell>
          <cell r="F52" t="str">
            <v>Finance</v>
          </cell>
          <cell r="G52" t="str">
            <v>Fiscal</v>
          </cell>
          <cell r="H52" t="str">
            <v>Finance</v>
          </cell>
          <cell r="I52" t="str">
            <v>AMEAHQSrv</v>
          </cell>
          <cell r="J52" t="str">
            <v>HQSrv</v>
          </cell>
        </row>
        <row r="53">
          <cell r="E53" t="str">
            <v>602</v>
          </cell>
          <cell r="F53" t="str">
            <v>DSR</v>
          </cell>
          <cell r="G53" t="str">
            <v>DSR</v>
          </cell>
          <cell r="H53" t="str">
            <v>DSR</v>
          </cell>
          <cell r="I53" t="str">
            <v>AMEAHQSrv</v>
          </cell>
          <cell r="J53" t="str">
            <v>HQSrv</v>
          </cell>
        </row>
        <row r="54">
          <cell r="E54" t="str">
            <v>603</v>
          </cell>
          <cell r="F54" t="str">
            <v>IT Mgmt</v>
          </cell>
          <cell r="G54" t="str">
            <v>ITMgmt</v>
          </cell>
          <cell r="H54" t="str">
            <v>IT Mgmt</v>
          </cell>
          <cell r="I54" t="str">
            <v>AMEAHQSrv</v>
          </cell>
          <cell r="J54" t="str">
            <v>HQSrv</v>
          </cell>
        </row>
        <row r="55">
          <cell r="E55" t="str">
            <v>605</v>
          </cell>
          <cell r="F55" t="str">
            <v>HES</v>
          </cell>
          <cell r="G55" t="str">
            <v>EHS</v>
          </cell>
          <cell r="H55" t="str">
            <v>HES</v>
          </cell>
          <cell r="I55" t="str">
            <v>AMEAHQSrv</v>
          </cell>
          <cell r="J55" t="str">
            <v>HQSrv</v>
          </cell>
        </row>
        <row r="56">
          <cell r="E56" t="str">
            <v>606</v>
          </cell>
          <cell r="F56" t="str">
            <v>HR Sprt Srv</v>
          </cell>
          <cell r="G56" t="str">
            <v>HR</v>
          </cell>
          <cell r="H56" t="str">
            <v>HR Sprt Srv</v>
          </cell>
          <cell r="I56" t="str">
            <v>AMEAHQSrv</v>
          </cell>
          <cell r="J56" t="str">
            <v>HQSrv</v>
          </cell>
        </row>
        <row r="57">
          <cell r="E57" t="str">
            <v>613</v>
          </cell>
          <cell r="F57" t="str">
            <v>HR Off Srv</v>
          </cell>
          <cell r="G57" t="str">
            <v>HROS</v>
          </cell>
          <cell r="H57" t="str">
            <v>HR Off Srv</v>
          </cell>
          <cell r="I57" t="str">
            <v>AMEAHQSrv</v>
          </cell>
          <cell r="J57" t="str">
            <v>HQSrv</v>
          </cell>
        </row>
        <row r="58">
          <cell r="E58" t="str">
            <v>607</v>
          </cell>
          <cell r="F58" t="str">
            <v>Procure.</v>
          </cell>
          <cell r="G58" t="str">
            <v>Procurement</v>
          </cell>
          <cell r="H58" t="str">
            <v>Procure.</v>
          </cell>
          <cell r="I58" t="str">
            <v>AMEAHQSrv</v>
          </cell>
          <cell r="J58" t="str">
            <v>HQSrv</v>
          </cell>
        </row>
        <row r="59">
          <cell r="E59" t="str">
            <v>608</v>
          </cell>
          <cell r="F59" t="str">
            <v>E-Procurement</v>
          </cell>
          <cell r="G59" t="str">
            <v>EProcurement</v>
          </cell>
          <cell r="H59" t="str">
            <v>E-Procurement</v>
          </cell>
          <cell r="I59" t="str">
            <v>AMEAHQSrv</v>
          </cell>
          <cell r="J59" t="str">
            <v>HQSrv</v>
          </cell>
        </row>
        <row r="60">
          <cell r="E60" t="str">
            <v>610</v>
          </cell>
          <cell r="F60" t="str">
            <v>Strategic Sourcing</v>
          </cell>
          <cell r="G60" t="str">
            <v>StratSourc</v>
          </cell>
          <cell r="H60" t="str">
            <v>Strategic Sourcing</v>
          </cell>
          <cell r="I60" t="str">
            <v>AMEAHQSrv</v>
          </cell>
          <cell r="J60" t="str">
            <v>HQSrv</v>
          </cell>
        </row>
        <row r="61">
          <cell r="E61" t="str">
            <v>609</v>
          </cell>
          <cell r="F61" t="str">
            <v>Legal Srv</v>
          </cell>
          <cell r="G61" t="str">
            <v>Legal</v>
          </cell>
          <cell r="H61" t="str">
            <v>Legal Srv</v>
          </cell>
          <cell r="I61" t="str">
            <v>AMEAHQSrv</v>
          </cell>
          <cell r="J61" t="str">
            <v>HQSrv</v>
          </cell>
        </row>
        <row r="62">
          <cell r="E62" t="str">
            <v>611</v>
          </cell>
          <cell r="F62" t="str">
            <v>IT Projects</v>
          </cell>
          <cell r="G62" t="str">
            <v>IT_Projects</v>
          </cell>
          <cell r="H62" t="str">
            <v>IT Projects</v>
          </cell>
          <cell r="I62" t="str">
            <v>AMEAHQSrv</v>
          </cell>
          <cell r="J62" t="str">
            <v>HQSrv</v>
          </cell>
        </row>
        <row r="63">
          <cell r="E63" t="str">
            <v>612</v>
          </cell>
          <cell r="F63" t="str">
            <v>IT Services</v>
          </cell>
          <cell r="G63" t="str">
            <v>ITService</v>
          </cell>
          <cell r="H63" t="str">
            <v>IT Services</v>
          </cell>
          <cell r="I63" t="str">
            <v>AMEAHQSrv</v>
          </cell>
          <cell r="J63" t="str">
            <v>HQSrv</v>
          </cell>
        </row>
        <row r="64">
          <cell r="E64" t="str">
            <v>614</v>
          </cell>
          <cell r="F64" t="str">
            <v>Cntry Chair</v>
          </cell>
          <cell r="G64" t="str">
            <v>CntryChair</v>
          </cell>
          <cell r="H64" t="str">
            <v>Cntry Chair</v>
          </cell>
          <cell r="I64" t="str">
            <v>AMEAHQSrv</v>
          </cell>
          <cell r="J64" t="str">
            <v>HQSrv</v>
          </cell>
        </row>
        <row r="65">
          <cell r="E65" t="str">
            <v>803</v>
          </cell>
          <cell r="F65" t="str">
            <v>Corp Legal</v>
          </cell>
          <cell r="G65" t="str">
            <v>CoreLegal</v>
          </cell>
          <cell r="H65" t="str">
            <v>Corp Legal</v>
          </cell>
          <cell r="I65" t="str">
            <v>AMEAHQSrv</v>
          </cell>
          <cell r="J65" t="str">
            <v>Core</v>
          </cell>
        </row>
        <row r="66">
          <cell r="E66" t="str">
            <v>801</v>
          </cell>
          <cell r="F66" t="str">
            <v>DSR-Ext Reprting</v>
          </cell>
          <cell r="G66" t="str">
            <v>CoreComp</v>
          </cell>
          <cell r="H66" t="str">
            <v>DSR-Ext Reprting</v>
          </cell>
          <cell r="I66" t="str">
            <v>AMEAHQSrv</v>
          </cell>
          <cell r="J66" t="str">
            <v>Core</v>
          </cell>
        </row>
        <row r="67">
          <cell r="E67" t="str">
            <v>802</v>
          </cell>
          <cell r="F67" t="str">
            <v>Corp HR</v>
          </cell>
          <cell r="G67" t="str">
            <v>CoreHR</v>
          </cell>
          <cell r="H67" t="str">
            <v>Corp HR</v>
          </cell>
          <cell r="I67" t="str">
            <v>AMEAHQSrv</v>
          </cell>
          <cell r="J67" t="str">
            <v>Core</v>
          </cell>
        </row>
        <row r="68">
          <cell r="E68" t="str">
            <v>805</v>
          </cell>
          <cell r="F68" t="str">
            <v>Pres &amp; Suprt</v>
          </cell>
          <cell r="G68" t="str">
            <v>CoreMgmt</v>
          </cell>
          <cell r="H68" t="str">
            <v>Pres &amp; Suprt</v>
          </cell>
          <cell r="I68" t="str">
            <v>AMEAHQSrv</v>
          </cell>
          <cell r="J68" t="str">
            <v>Core</v>
          </cell>
        </row>
        <row r="69">
          <cell r="E69" t="str">
            <v>806</v>
          </cell>
          <cell r="F69" t="str">
            <v>Core Plan &amp; Support</v>
          </cell>
          <cell r="G69" t="str">
            <v>CorePlan</v>
          </cell>
          <cell r="H69" t="str">
            <v>Core Plan &amp; Support</v>
          </cell>
          <cell r="I69" t="str">
            <v>AMEAHQSrv</v>
          </cell>
          <cell r="J69" t="str">
            <v>Core</v>
          </cell>
        </row>
        <row r="70">
          <cell r="E70" t="str">
            <v>808</v>
          </cell>
          <cell r="F70" t="str">
            <v>AMEA Comm</v>
          </cell>
          <cell r="G70" t="str">
            <v>AMEAComm</v>
          </cell>
          <cell r="H70" t="str">
            <v>AMEA Comm</v>
          </cell>
          <cell r="I70" t="str">
            <v>AMEAHQSrv</v>
          </cell>
          <cell r="J70" t="str">
            <v>Core</v>
          </cell>
        </row>
        <row r="71">
          <cell r="E71" t="str">
            <v>817</v>
          </cell>
          <cell r="F71" t="str">
            <v>E Commerce</v>
          </cell>
          <cell r="G71" t="str">
            <v>ECommerce</v>
          </cell>
          <cell r="H71" t="str">
            <v>E Commerce</v>
          </cell>
          <cell r="I71" t="str">
            <v>AMEAHQSrv</v>
          </cell>
          <cell r="J71" t="str">
            <v>Core</v>
          </cell>
        </row>
        <row r="72">
          <cell r="E72" t="str">
            <v>818</v>
          </cell>
          <cell r="F72" t="str">
            <v>Know. &amp; Comp. Mgmt</v>
          </cell>
          <cell r="G72" t="str">
            <v>KnowCompMgmt</v>
          </cell>
          <cell r="H72" t="str">
            <v>Know. &amp; Comp. Mgmt</v>
          </cell>
          <cell r="I72" t="str">
            <v>AMEAHQSrv</v>
          </cell>
          <cell r="J72" t="str">
            <v>Core</v>
          </cell>
        </row>
        <row r="73">
          <cell r="E73" t="str">
            <v>811</v>
          </cell>
          <cell r="F73" t="str">
            <v>VP Finance</v>
          </cell>
          <cell r="G73" t="str">
            <v>CoreCFOHQ</v>
          </cell>
          <cell r="H73" t="str">
            <v>VP Finance</v>
          </cell>
          <cell r="I73" t="str">
            <v>AMEAHQSrv</v>
          </cell>
          <cell r="J73" t="str">
            <v>Core</v>
          </cell>
        </row>
        <row r="74">
          <cell r="E74" t="str">
            <v>899</v>
          </cell>
          <cell r="F74" t="str">
            <v>Corp Others</v>
          </cell>
          <cell r="G74" t="str">
            <v>CoreOth</v>
          </cell>
          <cell r="H74" t="str">
            <v>Corp Others</v>
          </cell>
          <cell r="I74" t="str">
            <v>AMEAHQSrv</v>
          </cell>
          <cell r="J74" t="str">
            <v>Core</v>
          </cell>
        </row>
        <row r="75">
          <cell r="E75" t="str">
            <v>815</v>
          </cell>
          <cell r="F75" t="str">
            <v>Corp Comm</v>
          </cell>
          <cell r="G75" t="str">
            <v>CorpComm</v>
          </cell>
          <cell r="H75" t="str">
            <v>Corp Comm</v>
          </cell>
          <cell r="I75" t="str">
            <v>CorpFunc</v>
          </cell>
          <cell r="J75" t="str">
            <v>Core</v>
          </cell>
        </row>
        <row r="76">
          <cell r="E76" t="str">
            <v>816</v>
          </cell>
          <cell r="F76" t="str">
            <v>Oth US Func</v>
          </cell>
          <cell r="G76" t="str">
            <v>CoreOthUSFunc</v>
          </cell>
          <cell r="H76" t="str">
            <v>Oth US Func</v>
          </cell>
          <cell r="I76" t="str">
            <v>CorpFunc</v>
          </cell>
          <cell r="J76" t="str">
            <v>Core</v>
          </cell>
        </row>
        <row r="77">
          <cell r="E77" t="str">
            <v>813</v>
          </cell>
          <cell r="F77" t="str">
            <v>Regional HR</v>
          </cell>
          <cell r="G77" t="str">
            <v>CoreRegHR</v>
          </cell>
          <cell r="H77" t="str">
            <v>Regional HR</v>
          </cell>
          <cell r="I77" t="str">
            <v>CorpFunc</v>
          </cell>
          <cell r="J77" t="str">
            <v>Core</v>
          </cell>
        </row>
        <row r="78">
          <cell r="E78" t="str">
            <v>804</v>
          </cell>
          <cell r="F78" t="str">
            <v>Treas Opco Sprt</v>
          </cell>
          <cell r="G78" t="str">
            <v>CoreTreasury</v>
          </cell>
          <cell r="H78" t="str">
            <v>Treas Opco Sprt</v>
          </cell>
          <cell r="I78" t="str">
            <v>CorpFunc</v>
          </cell>
          <cell r="J78" t="str">
            <v>Core</v>
          </cell>
        </row>
        <row r="79">
          <cell r="E79" t="str">
            <v>807</v>
          </cell>
          <cell r="F79" t="str">
            <v>Risk Mgmt</v>
          </cell>
          <cell r="G79" t="str">
            <v>CoreRisk</v>
          </cell>
          <cell r="H79" t="str">
            <v>Risk Mgmt</v>
          </cell>
          <cell r="I79" t="str">
            <v>CorpFunc</v>
          </cell>
          <cell r="J79" t="str">
            <v>Core</v>
          </cell>
        </row>
        <row r="80">
          <cell r="E80" t="str">
            <v>809</v>
          </cell>
          <cell r="F80" t="str">
            <v>Gen Cnsl Tax</v>
          </cell>
          <cell r="G80" t="str">
            <v>CoreTax</v>
          </cell>
          <cell r="H80" t="str">
            <v>Gen Cnsl Tax</v>
          </cell>
          <cell r="I80" t="str">
            <v>CorpFunc</v>
          </cell>
          <cell r="J80" t="str">
            <v>Core</v>
          </cell>
        </row>
        <row r="81">
          <cell r="E81" t="str">
            <v>810</v>
          </cell>
          <cell r="F81" t="str">
            <v>Corp Audit</v>
          </cell>
          <cell r="G81" t="str">
            <v>CoreAudit</v>
          </cell>
          <cell r="H81" t="str">
            <v>Corp Audit</v>
          </cell>
          <cell r="I81" t="str">
            <v>CorpFunc</v>
          </cell>
          <cell r="J81" t="str">
            <v>Core</v>
          </cell>
        </row>
        <row r="82">
          <cell r="E82" t="str">
            <v>812</v>
          </cell>
          <cell r="F82" t="str">
            <v>Credit</v>
          </cell>
          <cell r="G82" t="str">
            <v>CoreCredit</v>
          </cell>
          <cell r="H82" t="str">
            <v>Credit</v>
          </cell>
          <cell r="I82" t="str">
            <v>CorpFunc</v>
          </cell>
          <cell r="J82" t="str">
            <v>Core</v>
          </cell>
        </row>
        <row r="83">
          <cell r="E83" t="str">
            <v>814</v>
          </cell>
          <cell r="F83" t="str">
            <v>Cash Mgmt</v>
          </cell>
          <cell r="G83" t="str">
            <v>CoreCash</v>
          </cell>
          <cell r="H83" t="str">
            <v>Cash Mgmt</v>
          </cell>
          <cell r="I83" t="str">
            <v>CorpFunc</v>
          </cell>
          <cell r="J83" t="str">
            <v>Core</v>
          </cell>
        </row>
        <row r="84">
          <cell r="E84" t="str">
            <v>000</v>
          </cell>
          <cell r="F84" t="str">
            <v>CT900-Supp</v>
          </cell>
          <cell r="G84" t="str">
            <v>CT900Supp</v>
          </cell>
          <cell r="H84" t="str">
            <v>CT900-Supp</v>
          </cell>
          <cell r="I84" t="str">
            <v>Sum_Det</v>
          </cell>
          <cell r="J84" t="str">
            <v>CT900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</sheetNames>
    <sheetDataSet>
      <sheetData sheetId="0"/>
      <sheetData sheetId="1"/>
      <sheetData sheetId="2"/>
      <sheetData sheetId="3"/>
      <sheetData sheetId="4"/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</sheetNames>
    <sheetDataSet>
      <sheetData sheetId="0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7"/>
      <sheetName val="costingc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Est"/>
      <sheetName val="macroB"/>
      <sheetName val="macroExpB"/>
      <sheetName val="FS_Summary"/>
      <sheetName val="epline1"/>
      <sheetName val="epline2"/>
      <sheetName val="ComPline"/>
      <sheetName val="SubPline"/>
      <sheetName val="pl"/>
      <sheetName val="pld"/>
      <sheetName val="bs"/>
      <sheetName val="bsm"/>
      <sheetName val="cf"/>
      <sheetName val="cfm"/>
      <sheetName val="cfmis"/>
      <sheetName val="cf-mis"/>
      <sheetName val="ratio"/>
      <sheetName val="ratiom"/>
      <sheetName val="exp"/>
    </sheetNames>
    <sheetDataSet>
      <sheetData sheetId="0" refreshError="1"/>
      <sheetData sheetId="1" refreshError="1">
        <row r="2">
          <cell r="D2" t="str">
            <v>BGC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B"/>
      <sheetName val="macroExpB"/>
      <sheetName val="macroRB"/>
      <sheetName val="macroExpRB"/>
      <sheetName val="macroA"/>
      <sheetName val="macroExpA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</sheetNames>
    <sheetDataSet>
      <sheetData sheetId="0" refreshError="1"/>
      <sheetData sheetId="1" refreshError="1">
        <row r="7">
          <cell r="D7">
            <v>2553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Gi.Com-Telecom Se"/>
      <sheetName val="BigRED-DSOM.KL"/>
      <sheetName val="New-earnie"/>
      <sheetName val="Valuations"/>
      <sheetName val="UserGuide"/>
      <sheetName val="Front Table"/>
      <sheetName val="FrontPage"/>
      <sheetName val="Output"/>
      <sheetName val="Quarterly"/>
      <sheetName val="2003 Qrterly"/>
      <sheetName val="PP&amp;E"/>
      <sheetName val="InterimsFinancials&amp;Estimates"/>
      <sheetName val="PPE &amp; Debt Annual"/>
      <sheetName val="Annual-assumptions"/>
      <sheetName val="AnnualFinancials"/>
      <sheetName val="DCF"/>
      <sheetName val="results-cover"/>
      <sheetName val="3G tables"/>
      <sheetName val="old-DCFValuation"/>
      <sheetName val="InterimsRatios"/>
      <sheetName val="AC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 t="str">
            <v>Line Item Name</v>
          </cell>
          <cell r="E2" t="str">
            <v>1H</v>
          </cell>
          <cell r="F2" t="str">
            <v>2H</v>
          </cell>
          <cell r="G2" t="str">
            <v>1H</v>
          </cell>
          <cell r="H2" t="str">
            <v>2H</v>
          </cell>
          <cell r="I2" t="str">
            <v>1H</v>
          </cell>
          <cell r="J2" t="str">
            <v>2H</v>
          </cell>
          <cell r="K2" t="str">
            <v>1H</v>
          </cell>
          <cell r="L2" t="str">
            <v>2H</v>
          </cell>
          <cell r="M2" t="str">
            <v>1H</v>
          </cell>
          <cell r="N2" t="str">
            <v>2H</v>
          </cell>
          <cell r="O2" t="str">
            <v>1H</v>
          </cell>
          <cell r="P2" t="str">
            <v>2H</v>
          </cell>
        </row>
        <row r="3">
          <cell r="E3">
            <v>1992</v>
          </cell>
          <cell r="F3">
            <v>1992</v>
          </cell>
          <cell r="G3">
            <v>1993</v>
          </cell>
          <cell r="H3">
            <v>1993</v>
          </cell>
          <cell r="I3">
            <v>1994</v>
          </cell>
          <cell r="J3">
            <v>1994</v>
          </cell>
          <cell r="K3">
            <v>1995</v>
          </cell>
          <cell r="L3">
            <v>1995</v>
          </cell>
          <cell r="M3">
            <v>1996</v>
          </cell>
          <cell r="N3">
            <v>1996</v>
          </cell>
          <cell r="O3">
            <v>1997</v>
          </cell>
          <cell r="P3">
            <v>1997</v>
          </cell>
        </row>
        <row r="5">
          <cell r="B5" t="str">
            <v>Financials</v>
          </cell>
        </row>
        <row r="6">
          <cell r="B6" t="str">
            <v>M$mil. Year end: Dec</v>
          </cell>
        </row>
        <row r="7">
          <cell r="B7" t="str">
            <v>Income Statement</v>
          </cell>
        </row>
        <row r="9">
          <cell r="B9" t="str">
            <v>Net Sales</v>
          </cell>
        </row>
        <row r="11">
          <cell r="B11" t="str">
            <v>Total Cost of Goods Sold</v>
          </cell>
        </row>
        <row r="12">
          <cell r="B12" t="str">
            <v>Cost of Goods Sold (excl. Depre)</v>
          </cell>
        </row>
        <row r="13">
          <cell r="B13" t="str">
            <v>Depreciation</v>
          </cell>
        </row>
        <row r="14">
          <cell r="B14" t="str">
            <v>Depreciation on PP&amp;E</v>
          </cell>
        </row>
        <row r="15">
          <cell r="B15" t="str">
            <v>Depreciation on Other Fixed Assets</v>
          </cell>
        </row>
        <row r="17">
          <cell r="B17" t="str">
            <v>Gross Profit</v>
          </cell>
        </row>
        <row r="18">
          <cell r="B18" t="str">
            <v>Gross Margin</v>
          </cell>
        </row>
        <row r="20">
          <cell r="B20" t="str">
            <v>Total Operating Expenses</v>
          </cell>
        </row>
        <row r="21">
          <cell r="B21" t="str">
            <v>SG&amp;A expenses</v>
          </cell>
        </row>
        <row r="22">
          <cell r="B22" t="str">
            <v>Research &amp; Development expense</v>
          </cell>
        </row>
        <row r="23">
          <cell r="B23" t="str">
            <v>Other Operating Expenses</v>
          </cell>
        </row>
        <row r="25">
          <cell r="B25" t="str">
            <v>Operating Profit (EBIT)</v>
          </cell>
        </row>
        <row r="26">
          <cell r="B26" t="str">
            <v>Operating Margin</v>
          </cell>
        </row>
        <row r="28">
          <cell r="B28" t="str">
            <v xml:space="preserve">Total Non-Operating Income (Expenses) </v>
          </cell>
        </row>
        <row r="29">
          <cell r="B29" t="str">
            <v xml:space="preserve">Interest Income </v>
          </cell>
        </row>
        <row r="30">
          <cell r="B30" t="str">
            <v>Interest Expense</v>
          </cell>
        </row>
        <row r="31">
          <cell r="B31" t="str">
            <v>Investment Income (loss)</v>
          </cell>
        </row>
        <row r="32">
          <cell r="B32" t="str">
            <v>Other Non-operating Income (expense)</v>
          </cell>
        </row>
        <row r="34">
          <cell r="B34" t="str">
            <v>Profit Before Taxes</v>
          </cell>
        </row>
        <row r="36">
          <cell r="B36" t="str">
            <v>Income Tax Expense (Gain)</v>
          </cell>
        </row>
        <row r="38">
          <cell r="B38" t="str">
            <v>Net Income Before Minority Interests</v>
          </cell>
        </row>
        <row r="40">
          <cell r="B40" t="str">
            <v>Minority interests</v>
          </cell>
        </row>
        <row r="42">
          <cell r="B42" t="str">
            <v>Net Income After Minority Interests</v>
          </cell>
        </row>
        <row r="44">
          <cell r="B44" t="str">
            <v>Dividened on Preferred Capital</v>
          </cell>
        </row>
        <row r="46">
          <cell r="B46" t="str">
            <v>Net income for Common Equity</v>
          </cell>
        </row>
        <row r="48">
          <cell r="B48" t="str">
            <v>Dividend on Common Equity</v>
          </cell>
        </row>
        <row r="50">
          <cell r="B50" t="str">
            <v>Retained Income</v>
          </cell>
        </row>
        <row r="51">
          <cell r="B51" t="str">
            <v>Dividend Payout</v>
          </cell>
        </row>
        <row r="54">
          <cell r="B54" t="str">
            <v>EPS</v>
          </cell>
        </row>
        <row r="57">
          <cell r="B57" t="str">
            <v>Balance Sheet</v>
          </cell>
        </row>
        <row r="59">
          <cell r="B59" t="str">
            <v>Cash and Cash Equivalents</v>
          </cell>
        </row>
        <row r="60">
          <cell r="B60" t="str">
            <v>Account Receivables</v>
          </cell>
        </row>
        <row r="61">
          <cell r="B61" t="str">
            <v>Inventory</v>
          </cell>
        </row>
        <row r="62">
          <cell r="B62" t="str">
            <v>Total Other Current Assets</v>
          </cell>
        </row>
        <row r="63">
          <cell r="B63" t="str">
            <v>Total Current Assets</v>
          </cell>
        </row>
        <row r="65">
          <cell r="B65" t="str">
            <v>Gross Fixed Assets</v>
          </cell>
        </row>
        <row r="66">
          <cell r="B66" t="str">
            <v>Land</v>
          </cell>
        </row>
        <row r="67">
          <cell r="B67" t="str">
            <v>Plant Property and Equipments</v>
          </cell>
        </row>
        <row r="68">
          <cell r="B68" t="str">
            <v>Other fixed Assets</v>
          </cell>
        </row>
        <row r="69">
          <cell r="B69" t="str">
            <v>Accumulated Depreciation</v>
          </cell>
        </row>
        <row r="70">
          <cell r="B70" t="str">
            <v>Plant Property and Equipments</v>
          </cell>
        </row>
        <row r="71">
          <cell r="B71" t="str">
            <v>Other fixed Assets</v>
          </cell>
        </row>
        <row r="72">
          <cell r="B72" t="str">
            <v>Construction in Progress</v>
          </cell>
        </row>
        <row r="73">
          <cell r="B73" t="str">
            <v>Acquisition/(Divestures)</v>
          </cell>
        </row>
        <row r="74">
          <cell r="B74" t="str">
            <v>Net Fixed Assets</v>
          </cell>
        </row>
        <row r="75">
          <cell r="B75" t="str">
            <v>Other Long Term Assets</v>
          </cell>
        </row>
        <row r="76">
          <cell r="B76" t="str">
            <v>Long Term Investments and Associates</v>
          </cell>
        </row>
        <row r="77">
          <cell r="B77" t="str">
            <v>Total Long Term Assets</v>
          </cell>
        </row>
        <row r="79">
          <cell r="B79" t="str">
            <v>Total Assets</v>
          </cell>
        </row>
        <row r="82">
          <cell r="B82" t="str">
            <v>ST Debt and Current Portion of LT Debt</v>
          </cell>
        </row>
        <row r="83">
          <cell r="B83" t="str">
            <v>Accounts Payable</v>
          </cell>
        </row>
        <row r="84">
          <cell r="B84" t="str">
            <v>Other Current Liabilities</v>
          </cell>
        </row>
        <row r="85">
          <cell r="B85" t="str">
            <v>Total Current Liabilities</v>
          </cell>
        </row>
        <row r="86">
          <cell r="B86" t="str">
            <v>Long Term Debt</v>
          </cell>
        </row>
        <row r="87">
          <cell r="B87" t="str">
            <v>Other Long Term Liabilities</v>
          </cell>
        </row>
        <row r="88">
          <cell r="B88" t="str">
            <v>Total Long Term Liabilities</v>
          </cell>
        </row>
        <row r="90">
          <cell r="B90" t="str">
            <v>Share Capital</v>
          </cell>
        </row>
        <row r="91">
          <cell r="B91" t="str">
            <v>Share Premium</v>
          </cell>
        </row>
        <row r="92">
          <cell r="B92" t="str">
            <v>Other Reserves</v>
          </cell>
        </row>
        <row r="93">
          <cell r="B93" t="str">
            <v>Retained Earnings</v>
          </cell>
        </row>
        <row r="94">
          <cell r="B94" t="str">
            <v>Preferred Stock</v>
          </cell>
        </row>
        <row r="95">
          <cell r="B95" t="str">
            <v>Total Equity</v>
          </cell>
        </row>
        <row r="97">
          <cell r="B97" t="str">
            <v>Total Liabilities and Equity</v>
          </cell>
        </row>
        <row r="99">
          <cell r="B99" t="str">
            <v>Check- this must be zero</v>
          </cell>
        </row>
        <row r="102">
          <cell r="B102" t="str">
            <v>Forecasts and Estimates</v>
          </cell>
        </row>
        <row r="104">
          <cell r="B104" t="str">
            <v>Net Sales</v>
          </cell>
        </row>
        <row r="105">
          <cell r="B105" t="str">
            <v>Prepaid</v>
          </cell>
        </row>
        <row r="106">
          <cell r="B106" t="str">
            <v>Postpaid</v>
          </cell>
        </row>
        <row r="107">
          <cell r="B107" t="str">
            <v>Net Sales Growth</v>
          </cell>
        </row>
        <row r="109">
          <cell r="B109" t="str">
            <v>Non depreciation COGS</v>
          </cell>
        </row>
        <row r="110">
          <cell r="B110" t="str">
            <v>Non depr COGS as % of sales</v>
          </cell>
        </row>
        <row r="113">
          <cell r="B113" t="str">
            <v>SG&amp;A expenses Forecast</v>
          </cell>
        </row>
        <row r="114">
          <cell r="B114" t="str">
            <v>SG&amp;A expenses</v>
          </cell>
        </row>
        <row r="115">
          <cell r="B115" t="str">
            <v>SG&amp;A expenses as % of Sales</v>
          </cell>
        </row>
        <row r="117">
          <cell r="B117" t="str">
            <v>R&amp;D expenses Forecast</v>
          </cell>
        </row>
        <row r="118">
          <cell r="B118" t="str">
            <v>R&amp;D expenses</v>
          </cell>
        </row>
        <row r="119">
          <cell r="B119" t="str">
            <v>R&amp;D expenses as % of Sales</v>
          </cell>
        </row>
        <row r="121">
          <cell r="B121" t="str">
            <v>Other Operating expenses Forecast</v>
          </cell>
        </row>
        <row r="122">
          <cell r="B122" t="str">
            <v>Other Operating expenses</v>
          </cell>
        </row>
        <row r="123">
          <cell r="B123" t="str">
            <v>Other Operating expenses as % of Sales</v>
          </cell>
        </row>
        <row r="125">
          <cell r="B125" t="str">
            <v>Interest Income Forecast</v>
          </cell>
        </row>
        <row r="126">
          <cell r="B126" t="str">
            <v>Interest Income</v>
          </cell>
        </row>
        <row r="127">
          <cell r="B127" t="str">
            <v>Annualized Int. Income as % of Op. Cash, ST investments</v>
          </cell>
        </row>
        <row r="129">
          <cell r="B129" t="str">
            <v>Interest Expense Forecast</v>
          </cell>
        </row>
        <row r="130">
          <cell r="B130" t="str">
            <v>Interest Expense</v>
          </cell>
        </row>
        <row r="131">
          <cell r="B131" t="str">
            <v>Annualized Int. Expense as % of Avg Total Debt</v>
          </cell>
        </row>
        <row r="133">
          <cell r="B133" t="str">
            <v>Investment Income Forecast</v>
          </cell>
        </row>
        <row r="134">
          <cell r="B134" t="str">
            <v>Total Investment Income</v>
          </cell>
        </row>
        <row r="135">
          <cell r="B135" t="str">
            <v>Investment income as % of Opening Balance</v>
          </cell>
        </row>
        <row r="137">
          <cell r="B137" t="str">
            <v>Other non operating Income (Expenses)</v>
          </cell>
        </row>
        <row r="138">
          <cell r="B138" t="str">
            <v>Other non operating Income (Expenses)</v>
          </cell>
        </row>
        <row r="139">
          <cell r="B139" t="str">
            <v>Other non operating Income (Expenses) as % of sales</v>
          </cell>
        </row>
        <row r="142">
          <cell r="B142" t="str">
            <v>Income Tax Expenses (Gain)</v>
          </cell>
        </row>
        <row r="143">
          <cell r="B143" t="str">
            <v xml:space="preserve">Income Tax Expense (Gain)  </v>
          </cell>
        </row>
        <row r="144">
          <cell r="B144" t="str">
            <v>Income Tax Expense (Gain) as % of Profit before tax</v>
          </cell>
        </row>
        <row r="146">
          <cell r="B146" t="str">
            <v>Minority interest</v>
          </cell>
        </row>
        <row r="147">
          <cell r="B147" t="str">
            <v>Preferred Dividends</v>
          </cell>
        </row>
        <row r="148">
          <cell r="B148" t="str">
            <v>Dividends on Common Equity</v>
          </cell>
        </row>
        <row r="149">
          <cell r="B149" t="str">
            <v>Dividend Payout</v>
          </cell>
        </row>
        <row r="152">
          <cell r="B152" t="str">
            <v>Non-Cash Working Capital Forecast</v>
          </cell>
        </row>
        <row r="154">
          <cell r="B154" t="str">
            <v>Non-Cash Working Capital</v>
          </cell>
        </row>
        <row r="155">
          <cell r="B155" t="str">
            <v>Annualized Sales/Non-Cash Working Capital</v>
          </cell>
        </row>
        <row r="157">
          <cell r="B157" t="str">
            <v>Input for working capital is done below</v>
          </cell>
        </row>
        <row r="159">
          <cell r="B159" t="str">
            <v>Accounts Receivables Forecast</v>
          </cell>
        </row>
        <row r="160">
          <cell r="B160" t="str">
            <v>Accounts Receivables</v>
          </cell>
        </row>
        <row r="161">
          <cell r="B161" t="str">
            <v>Accounts Receivables days</v>
          </cell>
        </row>
        <row r="163">
          <cell r="B163" t="str">
            <v>Inventory Forecast</v>
          </cell>
        </row>
        <row r="164">
          <cell r="B164" t="str">
            <v>Inventory</v>
          </cell>
        </row>
        <row r="165">
          <cell r="B165" t="str">
            <v>Inventory days</v>
          </cell>
        </row>
        <row r="167">
          <cell r="B167" t="str">
            <v>Other Current Assets Forecast</v>
          </cell>
        </row>
        <row r="168">
          <cell r="B168" t="str">
            <v>Other Current Assets</v>
          </cell>
        </row>
        <row r="169">
          <cell r="B169" t="str">
            <v>Other Current Assets turns</v>
          </cell>
        </row>
        <row r="171">
          <cell r="B171" t="str">
            <v>Accounts Payables Forecast</v>
          </cell>
        </row>
        <row r="172">
          <cell r="B172" t="str">
            <v>Accounts Payables</v>
          </cell>
        </row>
        <row r="173">
          <cell r="B173" t="str">
            <v>As % of sales</v>
          </cell>
        </row>
        <row r="175">
          <cell r="B175" t="str">
            <v>Other Current Liabilities Forecast</v>
          </cell>
        </row>
        <row r="176">
          <cell r="B176" t="str">
            <v>Other Current Liabilities</v>
          </cell>
        </row>
        <row r="177">
          <cell r="B177" t="str">
            <v>Other Current Liabilities turns</v>
          </cell>
        </row>
        <row r="179">
          <cell r="B179" t="str">
            <v>Fixed Assets Forecast</v>
          </cell>
        </row>
        <row r="181">
          <cell r="B181" t="str">
            <v>Land</v>
          </cell>
        </row>
        <row r="182">
          <cell r="B182" t="str">
            <v>Closing Balance</v>
          </cell>
        </row>
        <row r="183">
          <cell r="B183" t="str">
            <v>Net Addition (net of sales)</v>
          </cell>
        </row>
        <row r="185">
          <cell r="B185" t="str">
            <v>PP&amp;E</v>
          </cell>
        </row>
        <row r="186">
          <cell r="B186" t="str">
            <v>Gross PP&amp;E (closing balance)</v>
          </cell>
        </row>
        <row r="187">
          <cell r="B187" t="str">
            <v>Gross PP&amp;E as % of Annualized sales</v>
          </cell>
        </row>
        <row r="188">
          <cell r="B188" t="str">
            <v>Change in Gross Fixed assets (net of disposals)</v>
          </cell>
        </row>
        <row r="189">
          <cell r="B189" t="str">
            <v>Depreciation on PP&amp;E</v>
          </cell>
        </row>
        <row r="190">
          <cell r="B190" t="str">
            <v>Depreciation for the Quarter</v>
          </cell>
        </row>
        <row r="191">
          <cell r="B191" t="str">
            <v>Annualized depreciation as % of Op Gross PP&amp;E</v>
          </cell>
        </row>
        <row r="192">
          <cell r="B192" t="str">
            <v>Implied Average life of Plants  (years)</v>
          </cell>
        </row>
        <row r="193">
          <cell r="B193" t="str">
            <v>Accumulated Depreciation</v>
          </cell>
        </row>
        <row r="194">
          <cell r="B194" t="str">
            <v>Net PP&amp;E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</sheetNames>
    <sheetDataSet>
      <sheetData sheetId="0">
        <row r="9">
          <cell r="D9" t="str">
            <v>NMI Thailand</v>
          </cell>
        </row>
        <row r="10">
          <cell r="D10" t="str">
            <v>FY01-03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ธนชาติ"/>
      <sheetName val="???????????"/>
      <sheetName val="Code"/>
      <sheetName val="Account List"/>
      <sheetName val="Company codes"/>
      <sheetName val="ต__วเง_นร_บ"/>
      <sheetName val="OceMenuSheet"/>
      <sheetName val="Stock Aging"/>
      <sheetName val="NEW ZEALAND"/>
      <sheetName val="OUTLK%"/>
      <sheetName val="RANGES"/>
      <sheetName val="S-5"/>
      <sheetName val="Product Return Detail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MGC"/>
      <sheetName val="เงินกู้ MGC"/>
    </sheetNames>
    <sheetDataSet>
      <sheetData sheetId="0">
        <row r="2">
          <cell r="G2">
            <v>36525</v>
          </cell>
        </row>
      </sheetData>
      <sheetData sheetId="1"/>
      <sheetData sheetId="2">
        <row r="4">
          <cell r="B4">
            <v>8500000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MGC"/>
      <sheetName val="เงินกู้ MGC"/>
      <sheetName val="0-Basics"/>
    </sheetNames>
    <sheetDataSet>
      <sheetData sheetId="0">
        <row r="2">
          <cell r="G2">
            <v>36525</v>
          </cell>
        </row>
      </sheetData>
      <sheetData sheetId="1"/>
      <sheetData sheetId="2">
        <row r="4">
          <cell r="B4">
            <v>8500000</v>
          </cell>
        </row>
      </sheetData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data"/>
      <sheetName val="Menu"/>
      <sheetName val="ADJ - R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สรุปการประชุม"/>
      <sheetName val="Yield Rate Idea"/>
      <sheetName val="Sheet1"/>
      <sheetName val="สรุปสาเหตุ"/>
      <sheetName val="Noplan แยกเดือน"/>
      <sheetName val="WO"/>
      <sheetName val="สรุปประชุม BOM"/>
      <sheetName val="% Yield - % Reject "/>
      <sheetName val="ข้อมูลบัญชี -Sep-06"/>
      <sheetName val="Freeze"/>
      <sheetName val="Thaw"/>
      <sheetName val="summary Freeze Thaw"/>
      <sheetName val="Initiative Idea Farm"/>
      <sheetName val="Brainstrom 120906"/>
      <sheetName val="การคำนว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Sheet1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Valo DCF"/>
      <sheetName val="Depr"/>
      <sheetName val="LC"/>
      <sheetName val="MD&amp;A"/>
      <sheetName val="input data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DealerData"/>
      <sheetName val="Co. Code"/>
      <sheetName val="Bloomberg"/>
      <sheetName val="Asset41_42"/>
      <sheetName val="BUDGET"/>
      <sheetName val="NOV"/>
      <sheetName val="Incident  NP 2017"/>
      <sheetName val="Parameter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CA"/>
      <sheetName val="Sep"/>
      <sheetName val="J&amp;Q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Database"/>
      <sheetName val="BPR"/>
      <sheetName val="FF_3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ref"/>
      <sheetName val="選酋表"/>
      <sheetName val="FF_4"/>
      <sheetName val="___________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Setup"/>
      <sheetName val="DAY"/>
      <sheetName val="Sales"/>
      <sheetName val="TO - SP"/>
      <sheetName val="Company Info"/>
      <sheetName val="CA Comp"/>
      <sheetName val="Newspaper"/>
      <sheetName val="cost4-47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FS-YTD"/>
      <sheetName val="Record_CR"/>
      <sheetName val="ng_12"/>
      <sheetName val="Co__Code"/>
      <sheetName val="CAN_DOI_-_KET_QUA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Ass"/>
      <sheetName val="Wellhrs"/>
      <sheetName val="BudgetInput"/>
      <sheetName val="DISCOUNT (2)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1.9678000000000001E-2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 refreshError="1"/>
      <sheetData sheetId="862" refreshError="1"/>
      <sheetData sheetId="863" refreshError="1"/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 refreshError="1"/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3">
          <cell r="B3" t="str">
            <v>Total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iative Idea"/>
      <sheetName val="Brainstrom 120906"/>
      <sheetName val="Sheet2"/>
      <sheetName val="การคำนวณ"/>
    </sheetNames>
    <sheetDataSet>
      <sheetData sheetId="0" refreshError="1"/>
      <sheetData sheetId="1" refreshError="1"/>
      <sheetData sheetId="2" refreshError="1">
        <row r="2">
          <cell r="A2" t="str">
            <v>Easy</v>
          </cell>
        </row>
        <row r="3">
          <cell r="A3" t="str">
            <v>Medium</v>
          </cell>
        </row>
        <row r="4">
          <cell r="A4" t="str">
            <v>Difficult</v>
          </cell>
        </row>
      </sheetData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G-BS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final"/>
      <sheetName val="aug action on pl"/>
      <sheetName val="TB1"/>
      <sheetName val="TB2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"/>
      <sheetName val="สารบัญ"/>
      <sheetName val="สมมติฐาน"/>
      <sheetName val="Control Point"/>
      <sheetName val="menu"/>
      <sheetName val="Business Model"/>
      <sheetName val="macroA"/>
      <sheetName val="macroF"/>
      <sheetName val="macroค่าใช้จ่าย"/>
      <sheetName val="macroB"/>
      <sheetName val="macroBEGP"/>
      <sheetName val="data"/>
      <sheetName val="EPline1"/>
      <sheetName val="EPline2"/>
      <sheetName val="EPline3"/>
      <sheetName val="plm"/>
      <sheetName val="bsm"/>
      <sheetName val="PL"/>
      <sheetName val="BS"/>
      <sheetName val="CF-mis"/>
      <sheetName val="cfm"/>
      <sheetName val="ratiom"/>
      <sheetName val="exp_monthly"/>
      <sheetName val="exp_compare"/>
      <sheetName val="7 การคำนวณ"/>
      <sheetName val="9 การคำนวณ "/>
      <sheetName val="Amortization Table"/>
      <sheetName val="Control_Point"/>
      <sheetName val="Business_Model"/>
      <sheetName val="7_การคำนวณ"/>
      <sheetName val="9_การคำนวณ_"/>
      <sheetName val="GENERAL"/>
      <sheetName val="Saving - M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10"/>
      <sheetName val="acc.depre-report-old"/>
      <sheetName val="AP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ChickOrder"/>
      <sheetName val="Performance"/>
      <sheetName val="costchick"/>
      <sheetName val="Finance"/>
      <sheetName val="STD"/>
      <sheetName val="Expense"/>
      <sheetName val="Sanitize"/>
      <sheetName val="Vaccine"/>
      <sheetName val="SumMonthly"/>
      <sheetName val="SumWeekly"/>
      <sheetName val="SumDaily"/>
      <sheetName val="Calc"/>
      <sheetName val="ExpenseForm"/>
    </sheetNames>
    <sheetDataSet>
      <sheetData sheetId="0" refreshError="1"/>
      <sheetData sheetId="1" refreshError="1">
        <row r="6">
          <cell r="AB6" t="str">
            <v>12006</v>
          </cell>
          <cell r="AC6">
            <v>9250</v>
          </cell>
          <cell r="AD6">
            <v>9250</v>
          </cell>
          <cell r="AE6">
            <v>9250</v>
          </cell>
          <cell r="AF6">
            <v>9250</v>
          </cell>
        </row>
        <row r="7">
          <cell r="AB7" t="str">
            <v>22006</v>
          </cell>
          <cell r="AC7">
            <v>9250</v>
          </cell>
          <cell r="AD7">
            <v>9250</v>
          </cell>
          <cell r="AE7">
            <v>9250</v>
          </cell>
          <cell r="AF7">
            <v>9250</v>
          </cell>
        </row>
        <row r="8">
          <cell r="AB8" t="str">
            <v>32006</v>
          </cell>
          <cell r="AC8">
            <v>9250</v>
          </cell>
          <cell r="AD8">
            <v>9250</v>
          </cell>
          <cell r="AE8">
            <v>9250</v>
          </cell>
          <cell r="AF8">
            <v>9250</v>
          </cell>
        </row>
        <row r="9">
          <cell r="AB9" t="str">
            <v>42006</v>
          </cell>
          <cell r="AC9">
            <v>9250</v>
          </cell>
          <cell r="AD9">
            <v>9250</v>
          </cell>
          <cell r="AE9">
            <v>9250</v>
          </cell>
          <cell r="AF9">
            <v>9250</v>
          </cell>
        </row>
        <row r="10">
          <cell r="AB10" t="str">
            <v>52006</v>
          </cell>
          <cell r="AC10">
            <v>9250</v>
          </cell>
          <cell r="AD10">
            <v>9250</v>
          </cell>
          <cell r="AE10">
            <v>9250</v>
          </cell>
          <cell r="AF10">
            <v>9250</v>
          </cell>
        </row>
        <row r="11">
          <cell r="AB11" t="str">
            <v>62006</v>
          </cell>
          <cell r="AC11">
            <v>9250</v>
          </cell>
          <cell r="AD11">
            <v>9250</v>
          </cell>
          <cell r="AE11">
            <v>9250</v>
          </cell>
          <cell r="AF11">
            <v>9250</v>
          </cell>
        </row>
        <row r="12">
          <cell r="AB12" t="str">
            <v>72006</v>
          </cell>
          <cell r="AC12">
            <v>9250</v>
          </cell>
          <cell r="AD12">
            <v>9250</v>
          </cell>
          <cell r="AE12">
            <v>9250</v>
          </cell>
          <cell r="AF12">
            <v>9250</v>
          </cell>
        </row>
        <row r="13">
          <cell r="AB13" t="str">
            <v>82006</v>
          </cell>
          <cell r="AC13">
            <v>9250</v>
          </cell>
          <cell r="AD13">
            <v>9250</v>
          </cell>
          <cell r="AE13">
            <v>9250</v>
          </cell>
          <cell r="AF13">
            <v>9250</v>
          </cell>
        </row>
        <row r="14">
          <cell r="AB14" t="str">
            <v>92006</v>
          </cell>
          <cell r="AC14">
            <v>9250</v>
          </cell>
          <cell r="AD14">
            <v>9250</v>
          </cell>
          <cell r="AE14">
            <v>9250</v>
          </cell>
          <cell r="AF14">
            <v>9250</v>
          </cell>
        </row>
        <row r="15">
          <cell r="AB15" t="str">
            <v>102006</v>
          </cell>
          <cell r="AC15">
            <v>9250</v>
          </cell>
          <cell r="AD15">
            <v>9250</v>
          </cell>
          <cell r="AE15">
            <v>9250</v>
          </cell>
          <cell r="AF15">
            <v>9250</v>
          </cell>
        </row>
        <row r="16">
          <cell r="AB16" t="str">
            <v>112006</v>
          </cell>
          <cell r="AC16">
            <v>9250</v>
          </cell>
          <cell r="AD16">
            <v>9250</v>
          </cell>
          <cell r="AE16">
            <v>9250</v>
          </cell>
          <cell r="AF16">
            <v>9250</v>
          </cell>
        </row>
        <row r="17">
          <cell r="AB17" t="str">
            <v>122006</v>
          </cell>
          <cell r="AC17">
            <v>9250</v>
          </cell>
          <cell r="AD17">
            <v>9250</v>
          </cell>
          <cell r="AE17">
            <v>9250</v>
          </cell>
          <cell r="AF17">
            <v>9250</v>
          </cell>
        </row>
        <row r="18">
          <cell r="AB18" t="str">
            <v>12007</v>
          </cell>
          <cell r="AC18">
            <v>9280</v>
          </cell>
          <cell r="AD18">
            <v>9280</v>
          </cell>
          <cell r="AE18">
            <v>9280</v>
          </cell>
          <cell r="AF18">
            <v>9280</v>
          </cell>
        </row>
        <row r="19">
          <cell r="AB19" t="str">
            <v>22007</v>
          </cell>
          <cell r="AC19">
            <v>9280</v>
          </cell>
          <cell r="AD19">
            <v>9280</v>
          </cell>
          <cell r="AE19">
            <v>9280</v>
          </cell>
          <cell r="AF19">
            <v>9280</v>
          </cell>
        </row>
        <row r="20">
          <cell r="AB20" t="str">
            <v>32007</v>
          </cell>
          <cell r="AC20">
            <v>9280</v>
          </cell>
          <cell r="AD20">
            <v>9280</v>
          </cell>
          <cell r="AE20">
            <v>9280</v>
          </cell>
          <cell r="AF20">
            <v>9280</v>
          </cell>
        </row>
        <row r="21">
          <cell r="AB21" t="str">
            <v>42007</v>
          </cell>
          <cell r="AC21">
            <v>9400</v>
          </cell>
          <cell r="AD21">
            <v>9400</v>
          </cell>
          <cell r="AE21">
            <v>9400</v>
          </cell>
          <cell r="AF21">
            <v>9400</v>
          </cell>
        </row>
        <row r="22">
          <cell r="AB22" t="str">
            <v>52007</v>
          </cell>
          <cell r="AC22">
            <v>9400</v>
          </cell>
          <cell r="AD22">
            <v>9400</v>
          </cell>
          <cell r="AE22">
            <v>9400</v>
          </cell>
          <cell r="AF22">
            <v>9400</v>
          </cell>
        </row>
        <row r="23">
          <cell r="AB23" t="str">
            <v>62007</v>
          </cell>
          <cell r="AC23">
            <v>9400</v>
          </cell>
          <cell r="AD23">
            <v>9400</v>
          </cell>
          <cell r="AE23">
            <v>9400</v>
          </cell>
          <cell r="AF23">
            <v>9400</v>
          </cell>
        </row>
        <row r="24">
          <cell r="AB24" t="str">
            <v>72007</v>
          </cell>
          <cell r="AC24">
            <v>9080</v>
          </cell>
          <cell r="AD24">
            <v>9080</v>
          </cell>
          <cell r="AE24">
            <v>9080</v>
          </cell>
          <cell r="AF24">
            <v>9080</v>
          </cell>
        </row>
        <row r="25">
          <cell r="AB25" t="str">
            <v>82007</v>
          </cell>
          <cell r="AC25">
            <v>9080</v>
          </cell>
          <cell r="AD25">
            <v>9080</v>
          </cell>
          <cell r="AE25">
            <v>9080</v>
          </cell>
          <cell r="AF25">
            <v>9080</v>
          </cell>
        </row>
        <row r="26">
          <cell r="AB26" t="str">
            <v>92007</v>
          </cell>
          <cell r="AC26">
            <v>9080</v>
          </cell>
          <cell r="AD26">
            <v>9080</v>
          </cell>
          <cell r="AE26">
            <v>9080</v>
          </cell>
          <cell r="AF26">
            <v>9080</v>
          </cell>
        </row>
        <row r="27">
          <cell r="AB27" t="str">
            <v>102007</v>
          </cell>
          <cell r="AC27">
            <v>9290</v>
          </cell>
          <cell r="AD27">
            <v>9290</v>
          </cell>
          <cell r="AE27">
            <v>9290</v>
          </cell>
          <cell r="AF27">
            <v>9290</v>
          </cell>
        </row>
        <row r="28">
          <cell r="AB28" t="str">
            <v>112007</v>
          </cell>
          <cell r="AC28">
            <v>9290</v>
          </cell>
          <cell r="AD28">
            <v>9290</v>
          </cell>
          <cell r="AE28">
            <v>9290</v>
          </cell>
          <cell r="AF28">
            <v>9290</v>
          </cell>
        </row>
        <row r="29">
          <cell r="AB29" t="str">
            <v>122007</v>
          </cell>
          <cell r="AC29">
            <v>9290</v>
          </cell>
          <cell r="AD29">
            <v>9290</v>
          </cell>
          <cell r="AE29">
            <v>9290</v>
          </cell>
          <cell r="AF29">
            <v>9290</v>
          </cell>
        </row>
        <row r="30">
          <cell r="AB30" t="str">
            <v>12008</v>
          </cell>
          <cell r="AC30">
            <v>9290</v>
          </cell>
          <cell r="AD30">
            <v>9290</v>
          </cell>
          <cell r="AE30">
            <v>9290</v>
          </cell>
          <cell r="AF30">
            <v>9290</v>
          </cell>
        </row>
        <row r="31">
          <cell r="AB31" t="str">
            <v>22008</v>
          </cell>
          <cell r="AC31">
            <v>9290</v>
          </cell>
          <cell r="AD31">
            <v>9290</v>
          </cell>
          <cell r="AE31">
            <v>9290</v>
          </cell>
          <cell r="AF31">
            <v>9290</v>
          </cell>
        </row>
        <row r="32">
          <cell r="AB32" t="str">
            <v>32008</v>
          </cell>
          <cell r="AC32">
            <v>9290</v>
          </cell>
          <cell r="AD32">
            <v>9290</v>
          </cell>
          <cell r="AE32">
            <v>9290</v>
          </cell>
          <cell r="AF32">
            <v>9290</v>
          </cell>
        </row>
        <row r="33">
          <cell r="AC33">
            <v>163</v>
          </cell>
        </row>
        <row r="34">
          <cell r="AC34">
            <v>165</v>
          </cell>
        </row>
        <row r="35">
          <cell r="AC35">
            <v>165</v>
          </cell>
        </row>
        <row r="36">
          <cell r="AC36">
            <v>162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M5">
            <v>0</v>
          </cell>
          <cell r="N5">
            <v>15</v>
          </cell>
          <cell r="O5">
            <v>100</v>
          </cell>
          <cell r="P5">
            <v>100</v>
          </cell>
          <cell r="Y5">
            <v>27</v>
          </cell>
          <cell r="AA5">
            <v>24</v>
          </cell>
        </row>
        <row r="6">
          <cell r="M6">
            <v>1</v>
          </cell>
          <cell r="N6">
            <v>14.960869565217392</v>
          </cell>
          <cell r="O6">
            <v>99.739130434782609</v>
          </cell>
          <cell r="P6">
            <v>99.739130434782609</v>
          </cell>
          <cell r="Y6">
            <v>32</v>
          </cell>
          <cell r="AA6">
            <v>28</v>
          </cell>
          <cell r="AB6" t="str">
            <v>12006</v>
          </cell>
          <cell r="AC6">
            <v>9250</v>
          </cell>
          <cell r="AD6">
            <v>9250</v>
          </cell>
        </row>
        <row r="7">
          <cell r="M7">
            <v>2</v>
          </cell>
          <cell r="N7">
            <v>14.921739130434782</v>
          </cell>
          <cell r="O7">
            <v>99.478260869565219</v>
          </cell>
          <cell r="P7">
            <v>99.478260869565219</v>
          </cell>
          <cell r="Y7">
            <v>36</v>
          </cell>
          <cell r="AA7">
            <v>33</v>
          </cell>
          <cell r="AB7" t="str">
            <v>22006</v>
          </cell>
          <cell r="AC7">
            <v>9250</v>
          </cell>
          <cell r="AD7">
            <v>9250</v>
          </cell>
        </row>
        <row r="8">
          <cell r="M8">
            <v>3</v>
          </cell>
          <cell r="N8">
            <v>14.882608695652175</v>
          </cell>
          <cell r="O8">
            <v>99.217391304347828</v>
          </cell>
          <cell r="P8">
            <v>99.217391304347828</v>
          </cell>
          <cell r="Y8">
            <v>43</v>
          </cell>
          <cell r="AA8">
            <v>39</v>
          </cell>
          <cell r="AB8" t="str">
            <v>32006</v>
          </cell>
          <cell r="AC8">
            <v>9250</v>
          </cell>
          <cell r="AD8">
            <v>9250</v>
          </cell>
        </row>
        <row r="9">
          <cell r="M9">
            <v>4</v>
          </cell>
          <cell r="N9">
            <v>14.843478260869565</v>
          </cell>
          <cell r="O9">
            <v>98.956521739130437</v>
          </cell>
          <cell r="P9">
            <v>98.956521739130437</v>
          </cell>
          <cell r="Y9">
            <v>49</v>
          </cell>
          <cell r="AB9">
            <v>44</v>
          </cell>
          <cell r="AC9">
            <v>9250</v>
          </cell>
          <cell r="AD9">
            <v>9250</v>
          </cell>
        </row>
        <row r="10">
          <cell r="M10">
            <v>5</v>
          </cell>
          <cell r="N10">
            <v>13.817391304347828</v>
          </cell>
          <cell r="O10">
            <v>98.695652173913047</v>
          </cell>
          <cell r="P10">
            <v>98.695652173913047</v>
          </cell>
          <cell r="Y10">
            <v>54</v>
          </cell>
          <cell r="AB10">
            <v>47</v>
          </cell>
          <cell r="AC10">
            <v>9250</v>
          </cell>
          <cell r="AD10">
            <v>9250</v>
          </cell>
        </row>
        <row r="11">
          <cell r="M11">
            <v>6</v>
          </cell>
          <cell r="N11">
            <v>13.6011190926276</v>
          </cell>
          <cell r="O11">
            <v>98.434782608695656</v>
          </cell>
          <cell r="P11">
            <v>98.434782608695656</v>
          </cell>
          <cell r="Z11">
            <v>58</v>
          </cell>
          <cell r="AB11">
            <v>50</v>
          </cell>
          <cell r="AC11">
            <v>9250</v>
          </cell>
          <cell r="AD11">
            <v>9250</v>
          </cell>
        </row>
        <row r="12">
          <cell r="M12">
            <v>7</v>
          </cell>
          <cell r="N12">
            <v>13.565073724007563</v>
          </cell>
          <cell r="O12">
            <v>98.173913043478265</v>
          </cell>
          <cell r="P12">
            <v>98.173913043478265</v>
          </cell>
          <cell r="Z12">
            <v>63</v>
          </cell>
          <cell r="AB12">
            <v>53</v>
          </cell>
          <cell r="AC12">
            <v>9250</v>
          </cell>
          <cell r="AD12">
            <v>9250</v>
          </cell>
        </row>
        <row r="13">
          <cell r="M13">
            <v>8</v>
          </cell>
          <cell r="N13">
            <v>13.529028355387524</v>
          </cell>
          <cell r="O13">
            <v>97.913043478260875</v>
          </cell>
          <cell r="P13">
            <v>97.913043478260875</v>
          </cell>
          <cell r="Z13">
            <v>69</v>
          </cell>
          <cell r="AB13">
            <v>56</v>
          </cell>
          <cell r="AC13">
            <v>9250</v>
          </cell>
          <cell r="AD13">
            <v>9250</v>
          </cell>
        </row>
        <row r="14">
          <cell r="M14">
            <v>9</v>
          </cell>
          <cell r="N14">
            <v>13.492982986767489</v>
          </cell>
          <cell r="O14">
            <v>97.652173913043484</v>
          </cell>
          <cell r="P14">
            <v>97.652173913043484</v>
          </cell>
          <cell r="Z14">
            <v>75</v>
          </cell>
          <cell r="AB14">
            <v>59</v>
          </cell>
          <cell r="AC14">
            <v>9250</v>
          </cell>
          <cell r="AD14">
            <v>9250</v>
          </cell>
        </row>
        <row r="15">
          <cell r="M15">
            <v>10</v>
          </cell>
          <cell r="N15">
            <v>13.456937618147451</v>
          </cell>
          <cell r="O15">
            <v>97.391304347826093</v>
          </cell>
          <cell r="P15">
            <v>97.391304347826093</v>
          </cell>
          <cell r="Z15">
            <v>79</v>
          </cell>
          <cell r="AB15">
            <v>62</v>
          </cell>
          <cell r="AC15">
            <v>9250</v>
          </cell>
          <cell r="AD15">
            <v>9250</v>
          </cell>
        </row>
        <row r="16">
          <cell r="M16">
            <v>11</v>
          </cell>
          <cell r="N16">
            <v>12.626956521739132</v>
          </cell>
          <cell r="O16">
            <v>97.130434782608702</v>
          </cell>
          <cell r="P16">
            <v>97.130434782608702</v>
          </cell>
          <cell r="Z16">
            <v>82</v>
          </cell>
          <cell r="AB16">
            <v>65</v>
          </cell>
          <cell r="AC16">
            <v>9250</v>
          </cell>
          <cell r="AD16">
            <v>9250</v>
          </cell>
        </row>
        <row r="17">
          <cell r="M17">
            <v>12</v>
          </cell>
          <cell r="N17">
            <v>12.231677882797733</v>
          </cell>
          <cell r="O17">
            <v>96.869565217391312</v>
          </cell>
          <cell r="P17">
            <v>96.869565217391312</v>
          </cell>
          <cell r="Z17">
            <v>84</v>
          </cell>
          <cell r="AB17">
            <v>68</v>
          </cell>
          <cell r="AC17">
            <v>9250</v>
          </cell>
          <cell r="AD17">
            <v>9250</v>
          </cell>
        </row>
        <row r="18">
          <cell r="M18">
            <v>13</v>
          </cell>
          <cell r="N18">
            <v>12.198737996219284</v>
          </cell>
          <cell r="O18">
            <v>96.608695652173921</v>
          </cell>
          <cell r="P18">
            <v>96.608695652173921</v>
          </cell>
          <cell r="Z18">
            <v>86</v>
          </cell>
          <cell r="AB18">
            <v>71</v>
          </cell>
          <cell r="AC18">
            <v>9280</v>
          </cell>
          <cell r="AD18">
            <v>9280</v>
          </cell>
        </row>
        <row r="19">
          <cell r="M19">
            <v>14</v>
          </cell>
          <cell r="N19">
            <v>12.165798109640834</v>
          </cell>
          <cell r="O19">
            <v>96.34782608695653</v>
          </cell>
          <cell r="P19">
            <v>96.34782608695653</v>
          </cell>
          <cell r="T19">
            <v>0</v>
          </cell>
          <cell r="Z19">
            <v>88</v>
          </cell>
          <cell r="AB19">
            <v>74</v>
          </cell>
          <cell r="AC19">
            <v>9280</v>
          </cell>
          <cell r="AD19">
            <v>9280</v>
          </cell>
        </row>
        <row r="20">
          <cell r="M20">
            <v>15</v>
          </cell>
          <cell r="N20">
            <v>12.132858223062385</v>
          </cell>
          <cell r="O20">
            <v>96.08695652173914</v>
          </cell>
          <cell r="P20">
            <v>96.08695652173914</v>
          </cell>
          <cell r="T20">
            <v>0</v>
          </cell>
          <cell r="Z20">
            <v>91</v>
          </cell>
          <cell r="AB20">
            <v>77</v>
          </cell>
          <cell r="AC20">
            <v>9280</v>
          </cell>
          <cell r="AD20">
            <v>9280</v>
          </cell>
        </row>
        <row r="21">
          <cell r="M21">
            <v>16</v>
          </cell>
          <cell r="N21">
            <v>12.099918336483933</v>
          </cell>
          <cell r="O21">
            <v>95.826086956521749</v>
          </cell>
          <cell r="P21">
            <v>95.826086956521749</v>
          </cell>
          <cell r="T21">
            <v>0</v>
          </cell>
          <cell r="Z21">
            <v>94</v>
          </cell>
          <cell r="AB21">
            <v>81</v>
          </cell>
          <cell r="AC21">
            <v>9400</v>
          </cell>
          <cell r="AD21">
            <v>9400</v>
          </cell>
        </row>
        <row r="22">
          <cell r="M22">
            <v>17</v>
          </cell>
          <cell r="N22">
            <v>11.467826086956523</v>
          </cell>
          <cell r="O22">
            <v>95.565217391304358</v>
          </cell>
          <cell r="P22">
            <v>95.565217391304358</v>
          </cell>
          <cell r="T22">
            <v>0</v>
          </cell>
          <cell r="Z22">
            <v>99</v>
          </cell>
          <cell r="AB22">
            <v>82</v>
          </cell>
          <cell r="AC22">
            <v>9400</v>
          </cell>
          <cell r="AD22">
            <v>9400</v>
          </cell>
        </row>
        <row r="23">
          <cell r="M23">
            <v>18</v>
          </cell>
          <cell r="N23">
            <v>10.929336862003783</v>
          </cell>
          <cell r="O23">
            <v>95.304347826086968</v>
          </cell>
          <cell r="P23">
            <v>95.304347826086968</v>
          </cell>
          <cell r="T23">
            <v>0</v>
          </cell>
          <cell r="Z23">
            <v>104</v>
          </cell>
          <cell r="AB23">
            <v>87</v>
          </cell>
          <cell r="AC23">
            <v>9400</v>
          </cell>
          <cell r="AD23">
            <v>9400</v>
          </cell>
        </row>
        <row r="24">
          <cell r="M24">
            <v>19</v>
          </cell>
          <cell r="N24">
            <v>10.899420793950853</v>
          </cell>
          <cell r="O24">
            <v>95.043478260869577</v>
          </cell>
          <cell r="P24">
            <v>95.043478260869577</v>
          </cell>
          <cell r="T24">
            <v>0</v>
          </cell>
          <cell r="Z24">
            <v>109</v>
          </cell>
          <cell r="AB24">
            <v>92</v>
          </cell>
          <cell r="AC24">
            <v>9080</v>
          </cell>
          <cell r="AD24">
            <v>9080</v>
          </cell>
        </row>
        <row r="25">
          <cell r="M25">
            <v>20</v>
          </cell>
          <cell r="N25">
            <v>10.869504725897922</v>
          </cell>
          <cell r="O25">
            <v>94.782608695652186</v>
          </cell>
          <cell r="P25">
            <v>94.782608695652186</v>
          </cell>
          <cell r="T25">
            <v>0</v>
          </cell>
          <cell r="Z25">
            <v>114</v>
          </cell>
          <cell r="AB25">
            <v>97</v>
          </cell>
          <cell r="AC25">
            <v>9080</v>
          </cell>
          <cell r="AD25">
            <v>9080</v>
          </cell>
        </row>
        <row r="26">
          <cell r="M26">
            <v>21</v>
          </cell>
          <cell r="N26">
            <v>10.839588657844992</v>
          </cell>
          <cell r="O26">
            <v>94.521739130434796</v>
          </cell>
          <cell r="P26">
            <v>94.521739130434796</v>
          </cell>
          <cell r="T26">
            <v>0</v>
          </cell>
          <cell r="Z26">
            <v>119</v>
          </cell>
          <cell r="AB26">
            <v>103</v>
          </cell>
          <cell r="AC26">
            <v>9080</v>
          </cell>
          <cell r="AD26">
            <v>9080</v>
          </cell>
        </row>
        <row r="27">
          <cell r="M27">
            <v>22</v>
          </cell>
          <cell r="N27">
            <v>10.809672589792063</v>
          </cell>
          <cell r="O27">
            <v>94.260869565217405</v>
          </cell>
          <cell r="P27">
            <v>94.260869565217405</v>
          </cell>
          <cell r="T27">
            <v>0</v>
          </cell>
          <cell r="Z27">
            <v>124</v>
          </cell>
          <cell r="AB27">
            <v>109</v>
          </cell>
          <cell r="AC27">
            <v>9290</v>
          </cell>
          <cell r="AD27">
            <v>9290</v>
          </cell>
        </row>
        <row r="28">
          <cell r="M28">
            <v>23</v>
          </cell>
          <cell r="N28">
            <v>10.340000000000002</v>
          </cell>
          <cell r="O28">
            <v>94.000000000000014</v>
          </cell>
          <cell r="P28">
            <v>94.000000000000014</v>
          </cell>
          <cell r="T28">
            <v>0</v>
          </cell>
          <cell r="Z28">
            <v>130</v>
          </cell>
          <cell r="AB28">
            <v>115</v>
          </cell>
          <cell r="AC28">
            <v>9290</v>
          </cell>
          <cell r="AD28">
            <v>9290</v>
          </cell>
        </row>
        <row r="29">
          <cell r="M29">
            <v>24</v>
          </cell>
          <cell r="N29">
            <v>9.6826714285714317</v>
          </cell>
          <cell r="O29">
            <v>93.642857142857153</v>
          </cell>
          <cell r="P29">
            <v>99.642857142857139</v>
          </cell>
          <cell r="T29">
            <v>0</v>
          </cell>
          <cell r="Z29">
            <v>130</v>
          </cell>
          <cell r="AB29" t="str">
            <v>122007</v>
          </cell>
          <cell r="AC29">
            <v>117</v>
          </cell>
          <cell r="AD29">
            <v>9290</v>
          </cell>
        </row>
        <row r="30">
          <cell r="M30">
            <v>25</v>
          </cell>
          <cell r="N30">
            <v>9.6457428571428583</v>
          </cell>
          <cell r="O30">
            <v>93.285714285714292</v>
          </cell>
          <cell r="P30">
            <v>99.285714285714278</v>
          </cell>
          <cell r="Q30">
            <v>5</v>
          </cell>
          <cell r="T30">
            <v>0</v>
          </cell>
          <cell r="Z30">
            <v>130</v>
          </cell>
          <cell r="AB30" t="str">
            <v>12008</v>
          </cell>
          <cell r="AC30">
            <v>127</v>
          </cell>
          <cell r="AD30">
            <v>9290</v>
          </cell>
        </row>
        <row r="31">
          <cell r="M31">
            <v>26</v>
          </cell>
          <cell r="N31">
            <v>9.6088142857142866</v>
          </cell>
          <cell r="O31">
            <v>92.928571428571431</v>
          </cell>
          <cell r="P31">
            <v>98.928571428571416</v>
          </cell>
          <cell r="Q31">
            <v>28.4</v>
          </cell>
          <cell r="R31">
            <v>72</v>
          </cell>
          <cell r="S31">
            <v>41</v>
          </cell>
          <cell r="T31">
            <v>50.7</v>
          </cell>
          <cell r="U31">
            <v>0.4</v>
          </cell>
          <cell r="V31">
            <v>0.4</v>
          </cell>
          <cell r="W31">
            <v>5.5</v>
          </cell>
          <cell r="X31">
            <v>2</v>
          </cell>
          <cell r="Z31">
            <v>130</v>
          </cell>
          <cell r="AB31" t="str">
            <v>22008</v>
          </cell>
          <cell r="AC31">
            <v>139</v>
          </cell>
          <cell r="AD31">
            <v>9290</v>
          </cell>
        </row>
        <row r="32">
          <cell r="M32">
            <v>27</v>
          </cell>
          <cell r="N32">
            <v>9.571885714285715</v>
          </cell>
          <cell r="O32">
            <v>92.571428571428569</v>
          </cell>
          <cell r="P32">
            <v>98.571428571428555</v>
          </cell>
          <cell r="Q32">
            <v>58.4</v>
          </cell>
          <cell r="R32">
            <v>94</v>
          </cell>
          <cell r="S32">
            <v>64</v>
          </cell>
          <cell r="T32">
            <v>28.200000000000003</v>
          </cell>
          <cell r="U32">
            <v>0.4</v>
          </cell>
          <cell r="V32">
            <v>0.4</v>
          </cell>
          <cell r="W32">
            <v>5</v>
          </cell>
          <cell r="X32">
            <v>2</v>
          </cell>
          <cell r="Z32">
            <v>131</v>
          </cell>
          <cell r="AB32" t="str">
            <v>32008</v>
          </cell>
          <cell r="AC32">
            <v>159</v>
          </cell>
          <cell r="AD32">
            <v>9290</v>
          </cell>
        </row>
        <row r="33">
          <cell r="M33">
            <v>28</v>
          </cell>
          <cell r="N33">
            <v>9.5349571428571434</v>
          </cell>
          <cell r="O33">
            <v>92.214285714285708</v>
          </cell>
          <cell r="P33">
            <v>98.214285714285694</v>
          </cell>
          <cell r="Q33">
            <v>75.400000000000006</v>
          </cell>
          <cell r="R33">
            <v>95</v>
          </cell>
          <cell r="S33">
            <v>74</v>
          </cell>
          <cell r="T33">
            <v>18.700000000000003</v>
          </cell>
          <cell r="U33">
            <v>0.4</v>
          </cell>
          <cell r="V33">
            <v>0.4</v>
          </cell>
          <cell r="W33">
            <v>4.5</v>
          </cell>
          <cell r="X33">
            <v>2</v>
          </cell>
          <cell r="Z33">
            <v>131</v>
          </cell>
          <cell r="AC33">
            <v>163</v>
          </cell>
        </row>
        <row r="34">
          <cell r="M34">
            <v>29</v>
          </cell>
          <cell r="N34">
            <v>9.4980285714285717</v>
          </cell>
          <cell r="O34">
            <v>91.857142857142847</v>
          </cell>
          <cell r="P34">
            <v>97.857142857142833</v>
          </cell>
          <cell r="Q34">
            <v>83.4</v>
          </cell>
          <cell r="R34">
            <v>95</v>
          </cell>
          <cell r="S34">
            <v>81</v>
          </cell>
          <cell r="T34">
            <v>12.100000000000001</v>
          </cell>
          <cell r="U34">
            <v>0.5</v>
          </cell>
          <cell r="V34">
            <v>0.4</v>
          </cell>
          <cell r="W34">
            <v>4</v>
          </cell>
          <cell r="X34">
            <v>2</v>
          </cell>
          <cell r="Z34">
            <v>131</v>
          </cell>
          <cell r="AC34">
            <v>165</v>
          </cell>
        </row>
        <row r="35">
          <cell r="M35">
            <v>30</v>
          </cell>
          <cell r="N35">
            <v>9.4611000000000001</v>
          </cell>
          <cell r="O35">
            <v>91.499999999999986</v>
          </cell>
          <cell r="P35">
            <v>97.499999999999972</v>
          </cell>
          <cell r="Q35">
            <v>83.9</v>
          </cell>
          <cell r="R35">
            <v>96</v>
          </cell>
          <cell r="S35">
            <v>82</v>
          </cell>
          <cell r="T35">
            <v>11.600000000000001</v>
          </cell>
          <cell r="U35">
            <v>0.5</v>
          </cell>
          <cell r="V35">
            <v>0.4</v>
          </cell>
          <cell r="W35">
            <v>3.5</v>
          </cell>
          <cell r="X35">
            <v>2</v>
          </cell>
          <cell r="Z35">
            <v>131</v>
          </cell>
          <cell r="AC35">
            <v>165</v>
          </cell>
        </row>
        <row r="36">
          <cell r="M36">
            <v>31</v>
          </cell>
          <cell r="N36">
            <v>9.4241714285714284</v>
          </cell>
          <cell r="O36">
            <v>91.142857142857125</v>
          </cell>
          <cell r="P36">
            <v>97.14285714285711</v>
          </cell>
          <cell r="Q36">
            <v>83.9</v>
          </cell>
          <cell r="R36">
            <v>97</v>
          </cell>
          <cell r="S36">
            <v>83</v>
          </cell>
          <cell r="T36">
            <v>10.399999999999999</v>
          </cell>
          <cell r="U36">
            <v>0.6</v>
          </cell>
          <cell r="V36">
            <v>0.5</v>
          </cell>
          <cell r="W36">
            <v>3.5</v>
          </cell>
          <cell r="X36">
            <v>2</v>
          </cell>
          <cell r="Z36">
            <v>132</v>
          </cell>
          <cell r="AC36">
            <v>162</v>
          </cell>
        </row>
        <row r="37">
          <cell r="M37">
            <v>32</v>
          </cell>
          <cell r="N37">
            <v>9.3872428571428568</v>
          </cell>
          <cell r="O37">
            <v>90.785714285714263</v>
          </cell>
          <cell r="P37">
            <v>96.785714285714249</v>
          </cell>
          <cell r="Q37">
            <v>83.9</v>
          </cell>
          <cell r="R37">
            <v>97</v>
          </cell>
          <cell r="S37">
            <v>84</v>
          </cell>
          <cell r="T37">
            <v>9.4</v>
          </cell>
          <cell r="U37">
            <v>0.6</v>
          </cell>
          <cell r="V37">
            <v>0.5</v>
          </cell>
          <cell r="W37">
            <v>3.5</v>
          </cell>
          <cell r="X37">
            <v>2</v>
          </cell>
          <cell r="Z37">
            <v>132</v>
          </cell>
          <cell r="AC37">
            <v>161</v>
          </cell>
        </row>
        <row r="38">
          <cell r="M38">
            <v>33</v>
          </cell>
          <cell r="N38">
            <v>9.3503142857142851</v>
          </cell>
          <cell r="O38">
            <v>90.428571428571402</v>
          </cell>
          <cell r="P38">
            <v>96.428571428571388</v>
          </cell>
          <cell r="Q38">
            <v>82.9</v>
          </cell>
          <cell r="R38">
            <v>97</v>
          </cell>
          <cell r="S38">
            <v>85</v>
          </cell>
          <cell r="T38">
            <v>8.3000000000000007</v>
          </cell>
          <cell r="U38">
            <v>0.7</v>
          </cell>
          <cell r="V38">
            <v>0.5</v>
          </cell>
          <cell r="W38">
            <v>3.5</v>
          </cell>
          <cell r="X38">
            <v>2</v>
          </cell>
          <cell r="Z38">
            <v>132</v>
          </cell>
          <cell r="AC38">
            <v>160</v>
          </cell>
        </row>
        <row r="39">
          <cell r="M39">
            <v>34</v>
          </cell>
          <cell r="N39">
            <v>9.3133857142857135</v>
          </cell>
          <cell r="O39">
            <v>90.071428571428541</v>
          </cell>
          <cell r="P39">
            <v>96.071428571428527</v>
          </cell>
          <cell r="Q39">
            <v>81.900000000000006</v>
          </cell>
          <cell r="R39">
            <v>97.499809726767637</v>
          </cell>
          <cell r="S39">
            <v>85</v>
          </cell>
          <cell r="T39">
            <v>8.3000000000000007</v>
          </cell>
          <cell r="U39">
            <v>0.7</v>
          </cell>
          <cell r="V39">
            <v>0.5</v>
          </cell>
          <cell r="W39">
            <v>3.5</v>
          </cell>
          <cell r="X39">
            <v>2</v>
          </cell>
          <cell r="Z39">
            <v>132</v>
          </cell>
          <cell r="AC39">
            <v>160</v>
          </cell>
        </row>
        <row r="40">
          <cell r="M40">
            <v>35</v>
          </cell>
          <cell r="N40">
            <v>9.2764571428571418</v>
          </cell>
          <cell r="O40">
            <v>89.71428571428568</v>
          </cell>
          <cell r="P40">
            <v>95.714285714285666</v>
          </cell>
          <cell r="Q40">
            <v>80.400000000000006</v>
          </cell>
          <cell r="R40">
            <v>98</v>
          </cell>
          <cell r="S40">
            <v>86</v>
          </cell>
          <cell r="T40">
            <v>7.3000000000000007</v>
          </cell>
          <cell r="U40">
            <v>0.7</v>
          </cell>
          <cell r="V40">
            <v>0.5</v>
          </cell>
          <cell r="W40">
            <v>3.5</v>
          </cell>
          <cell r="X40">
            <v>2</v>
          </cell>
          <cell r="Z40">
            <v>133</v>
          </cell>
          <cell r="AC40">
            <v>159.5</v>
          </cell>
        </row>
        <row r="41">
          <cell r="M41">
            <v>36</v>
          </cell>
          <cell r="N41">
            <v>9.2395285714285702</v>
          </cell>
          <cell r="O41">
            <v>89.357142857142819</v>
          </cell>
          <cell r="P41">
            <v>95.357142857142804</v>
          </cell>
          <cell r="Q41">
            <v>79.400000000000006</v>
          </cell>
          <cell r="R41">
            <v>98</v>
          </cell>
          <cell r="S41">
            <v>86</v>
          </cell>
          <cell r="T41">
            <v>7.3000000000000007</v>
          </cell>
          <cell r="U41">
            <v>0.7</v>
          </cell>
          <cell r="V41">
            <v>0.5</v>
          </cell>
          <cell r="W41">
            <v>3.5</v>
          </cell>
          <cell r="X41">
            <v>2</v>
          </cell>
          <cell r="Z41">
            <v>133</v>
          </cell>
          <cell r="AC41">
            <v>159</v>
          </cell>
        </row>
        <row r="42">
          <cell r="M42">
            <v>37</v>
          </cell>
          <cell r="N42">
            <v>9.2025999999999968</v>
          </cell>
          <cell r="O42">
            <v>88.999999999999957</v>
          </cell>
          <cell r="P42">
            <v>94.999999999999943</v>
          </cell>
          <cell r="Q42">
            <v>78.400000000000006</v>
          </cell>
          <cell r="R42">
            <v>98</v>
          </cell>
          <cell r="S42">
            <v>85.75</v>
          </cell>
          <cell r="T42">
            <v>7.5500000000000007</v>
          </cell>
          <cell r="U42">
            <v>0.7</v>
          </cell>
          <cell r="V42">
            <v>0.5</v>
          </cell>
          <cell r="W42">
            <v>3.5</v>
          </cell>
          <cell r="X42">
            <v>2</v>
          </cell>
          <cell r="Z42">
            <v>133</v>
          </cell>
          <cell r="AC42">
            <v>158.5</v>
          </cell>
        </row>
        <row r="43">
          <cell r="M43">
            <v>38</v>
          </cell>
          <cell r="N43">
            <v>9.1656714285714251</v>
          </cell>
          <cell r="O43">
            <v>88.642857142857096</v>
          </cell>
          <cell r="P43">
            <v>94.642857142857082</v>
          </cell>
          <cell r="Q43">
            <v>77.400000000000006</v>
          </cell>
          <cell r="R43">
            <v>98</v>
          </cell>
          <cell r="S43">
            <v>85.5</v>
          </cell>
          <cell r="T43">
            <v>7.8000000000000007</v>
          </cell>
          <cell r="U43">
            <v>0.7</v>
          </cell>
          <cell r="V43">
            <v>0.5</v>
          </cell>
          <cell r="W43">
            <v>3.5</v>
          </cell>
          <cell r="X43">
            <v>2</v>
          </cell>
          <cell r="Z43">
            <v>133</v>
          </cell>
          <cell r="AC43">
            <v>158</v>
          </cell>
        </row>
        <row r="44">
          <cell r="M44">
            <v>39</v>
          </cell>
          <cell r="N44">
            <v>9.1287428571428535</v>
          </cell>
          <cell r="O44">
            <v>88.285714285714235</v>
          </cell>
          <cell r="P44">
            <v>94.285714285714221</v>
          </cell>
          <cell r="Q44">
            <v>76.400000000000006</v>
          </cell>
          <cell r="R44">
            <v>98</v>
          </cell>
          <cell r="S44">
            <v>84.25</v>
          </cell>
          <cell r="T44">
            <v>8.4499999999999993</v>
          </cell>
          <cell r="U44">
            <v>0.8</v>
          </cell>
          <cell r="V44">
            <v>0.5</v>
          </cell>
          <cell r="W44">
            <v>4</v>
          </cell>
          <cell r="X44">
            <v>2</v>
          </cell>
          <cell r="Z44">
            <v>134</v>
          </cell>
          <cell r="AC44">
            <v>157.5</v>
          </cell>
        </row>
        <row r="45">
          <cell r="M45">
            <v>40</v>
          </cell>
          <cell r="N45">
            <v>9.0918142857142819</v>
          </cell>
          <cell r="O45">
            <v>87.928571428571374</v>
          </cell>
          <cell r="P45">
            <v>93.92857142857136</v>
          </cell>
          <cell r="Q45">
            <v>75.400000000000006</v>
          </cell>
          <cell r="R45">
            <v>98</v>
          </cell>
          <cell r="S45">
            <v>84</v>
          </cell>
          <cell r="T45">
            <v>8.6999999999999993</v>
          </cell>
          <cell r="U45">
            <v>0.8</v>
          </cell>
          <cell r="V45">
            <v>0.5</v>
          </cell>
          <cell r="W45">
            <v>4</v>
          </cell>
          <cell r="X45">
            <v>2</v>
          </cell>
          <cell r="Z45">
            <v>134</v>
          </cell>
          <cell r="AC45">
            <v>157</v>
          </cell>
        </row>
        <row r="46">
          <cell r="M46">
            <v>41</v>
          </cell>
          <cell r="N46">
            <v>9.0548857142857102</v>
          </cell>
          <cell r="O46">
            <v>87.571428571428513</v>
          </cell>
          <cell r="P46">
            <v>93.571428571428498</v>
          </cell>
          <cell r="Q46">
            <v>74.400000000000006</v>
          </cell>
          <cell r="R46">
            <v>98</v>
          </cell>
          <cell r="S46">
            <v>83.75</v>
          </cell>
          <cell r="T46">
            <v>8.9499999999999993</v>
          </cell>
          <cell r="U46">
            <v>0.8</v>
          </cell>
          <cell r="V46">
            <v>0.5</v>
          </cell>
          <cell r="W46">
            <v>4</v>
          </cell>
          <cell r="X46">
            <v>2</v>
          </cell>
          <cell r="Z46">
            <v>134</v>
          </cell>
          <cell r="AC46">
            <v>156.5</v>
          </cell>
        </row>
        <row r="47">
          <cell r="M47">
            <v>42</v>
          </cell>
          <cell r="N47">
            <v>9.0179571428571368</v>
          </cell>
          <cell r="O47">
            <v>87.214285714285651</v>
          </cell>
          <cell r="P47">
            <v>93.214285714285637</v>
          </cell>
          <cell r="Q47">
            <v>73.400000000000006</v>
          </cell>
          <cell r="R47">
            <v>98</v>
          </cell>
          <cell r="S47">
            <v>83.25</v>
          </cell>
          <cell r="T47">
            <v>9.4499999999999993</v>
          </cell>
          <cell r="U47">
            <v>0.8</v>
          </cell>
          <cell r="V47">
            <v>0.5</v>
          </cell>
          <cell r="W47">
            <v>4</v>
          </cell>
          <cell r="X47">
            <v>2</v>
          </cell>
          <cell r="Z47">
            <v>134</v>
          </cell>
          <cell r="AC47">
            <v>156</v>
          </cell>
        </row>
        <row r="48">
          <cell r="M48">
            <v>43</v>
          </cell>
          <cell r="N48">
            <v>8.9810285714285651</v>
          </cell>
          <cell r="O48">
            <v>86.85714285714279</v>
          </cell>
          <cell r="P48">
            <v>92.857142857142776</v>
          </cell>
          <cell r="Q48">
            <v>72.400000000000006</v>
          </cell>
          <cell r="R48">
            <v>98</v>
          </cell>
          <cell r="S48">
            <v>82.75</v>
          </cell>
          <cell r="T48">
            <v>9.9499999999999993</v>
          </cell>
          <cell r="U48">
            <v>0.8</v>
          </cell>
          <cell r="V48">
            <v>0.5</v>
          </cell>
          <cell r="W48">
            <v>4</v>
          </cell>
          <cell r="X48">
            <v>2</v>
          </cell>
          <cell r="Z48">
            <v>135</v>
          </cell>
          <cell r="AC48">
            <v>155.5</v>
          </cell>
        </row>
        <row r="49">
          <cell r="M49">
            <v>44</v>
          </cell>
          <cell r="N49">
            <v>8.9440999999999935</v>
          </cell>
          <cell r="O49">
            <v>86.499999999999929</v>
          </cell>
          <cell r="P49">
            <v>92.499999999999915</v>
          </cell>
          <cell r="Q49">
            <v>71.400000000000006</v>
          </cell>
          <cell r="R49">
            <v>98</v>
          </cell>
          <cell r="S49">
            <v>82.5</v>
          </cell>
          <cell r="T49">
            <v>9.8000000000000007</v>
          </cell>
          <cell r="U49">
            <v>1</v>
          </cell>
          <cell r="V49">
            <v>0.7</v>
          </cell>
          <cell r="W49">
            <v>4</v>
          </cell>
          <cell r="X49">
            <v>2</v>
          </cell>
          <cell r="Z49">
            <v>135</v>
          </cell>
          <cell r="AC49">
            <v>155</v>
          </cell>
        </row>
        <row r="50">
          <cell r="M50">
            <v>45</v>
          </cell>
          <cell r="N50">
            <v>8.9071714285714219</v>
          </cell>
          <cell r="O50">
            <v>86.142857142857068</v>
          </cell>
          <cell r="P50">
            <v>92.142857142857054</v>
          </cell>
          <cell r="Q50">
            <v>70.400000000000006</v>
          </cell>
          <cell r="R50">
            <v>98</v>
          </cell>
          <cell r="S50">
            <v>82.25</v>
          </cell>
          <cell r="T50">
            <v>9.5500000000000007</v>
          </cell>
          <cell r="U50">
            <v>1</v>
          </cell>
          <cell r="V50">
            <v>0.7</v>
          </cell>
          <cell r="W50">
            <v>4.5</v>
          </cell>
          <cell r="X50">
            <v>2</v>
          </cell>
          <cell r="Z50">
            <v>135</v>
          </cell>
          <cell r="AD50">
            <v>151.5</v>
          </cell>
        </row>
        <row r="51">
          <cell r="M51">
            <v>46</v>
          </cell>
          <cell r="N51">
            <v>8.8702428571428502</v>
          </cell>
          <cell r="O51">
            <v>85.785714285714207</v>
          </cell>
          <cell r="P51">
            <v>91.785714285714192</v>
          </cell>
          <cell r="Q51">
            <v>69.400000000000006</v>
          </cell>
          <cell r="R51">
            <v>98</v>
          </cell>
          <cell r="S51">
            <v>82</v>
          </cell>
          <cell r="T51">
            <v>9.8000000000000007</v>
          </cell>
          <cell r="U51">
            <v>1</v>
          </cell>
          <cell r="V51">
            <v>0.7</v>
          </cell>
          <cell r="W51">
            <v>4.5</v>
          </cell>
          <cell r="X51">
            <v>2</v>
          </cell>
          <cell r="Z51">
            <v>135</v>
          </cell>
          <cell r="AD51">
            <v>151</v>
          </cell>
        </row>
        <row r="52">
          <cell r="M52">
            <v>47</v>
          </cell>
          <cell r="N52">
            <v>8.8333142857142786</v>
          </cell>
          <cell r="O52">
            <v>85.428571428571345</v>
          </cell>
          <cell r="P52">
            <v>91.428571428571331</v>
          </cell>
          <cell r="Q52">
            <v>68.400000000000006</v>
          </cell>
          <cell r="R52">
            <v>98</v>
          </cell>
          <cell r="S52">
            <v>81.75</v>
          </cell>
          <cell r="T52">
            <v>9.5500000000000007</v>
          </cell>
          <cell r="U52">
            <v>1.2</v>
          </cell>
          <cell r="V52">
            <v>1</v>
          </cell>
          <cell r="W52">
            <v>4.5</v>
          </cell>
          <cell r="X52">
            <v>2</v>
          </cell>
          <cell r="Z52">
            <v>136</v>
          </cell>
          <cell r="AD52">
            <v>150.5</v>
          </cell>
        </row>
        <row r="53">
          <cell r="M53">
            <v>48</v>
          </cell>
          <cell r="N53">
            <v>8.7963857142857069</v>
          </cell>
          <cell r="O53">
            <v>85.071428571428484</v>
          </cell>
          <cell r="P53">
            <v>91.07142857142847</v>
          </cell>
          <cell r="Q53">
            <v>67.400000000000006</v>
          </cell>
          <cell r="R53">
            <v>98</v>
          </cell>
          <cell r="S53">
            <v>81.5</v>
          </cell>
          <cell r="T53">
            <v>9.8000000000000007</v>
          </cell>
          <cell r="U53">
            <v>1.2</v>
          </cell>
          <cell r="V53">
            <v>1</v>
          </cell>
          <cell r="W53">
            <v>4.5</v>
          </cell>
          <cell r="X53">
            <v>2</v>
          </cell>
          <cell r="Z53">
            <v>136</v>
          </cell>
          <cell r="AD53">
            <v>150</v>
          </cell>
        </row>
        <row r="54">
          <cell r="M54">
            <v>49</v>
          </cell>
          <cell r="N54">
            <v>8.7594571428571353</v>
          </cell>
          <cell r="O54">
            <v>84.714285714285623</v>
          </cell>
          <cell r="P54">
            <v>90.714285714285609</v>
          </cell>
          <cell r="Q54">
            <v>66.400000000000006</v>
          </cell>
          <cell r="R54">
            <v>98</v>
          </cell>
          <cell r="S54">
            <v>81.25</v>
          </cell>
          <cell r="T54">
            <v>9.5500000000000007</v>
          </cell>
          <cell r="U54">
            <v>1.2</v>
          </cell>
          <cell r="V54">
            <v>1</v>
          </cell>
          <cell r="W54">
            <v>4.5</v>
          </cell>
          <cell r="X54">
            <v>2.5</v>
          </cell>
          <cell r="Z54">
            <v>136</v>
          </cell>
          <cell r="AD54">
            <v>149.5</v>
          </cell>
        </row>
        <row r="55">
          <cell r="M55">
            <v>50</v>
          </cell>
          <cell r="N55">
            <v>8.7225285714285636</v>
          </cell>
          <cell r="O55">
            <v>84.357142857142762</v>
          </cell>
          <cell r="P55">
            <v>90.357142857142748</v>
          </cell>
          <cell r="Q55">
            <v>65.400000000000006</v>
          </cell>
          <cell r="R55">
            <v>98</v>
          </cell>
          <cell r="S55">
            <v>81</v>
          </cell>
          <cell r="T55">
            <v>9.3000000000000007</v>
          </cell>
          <cell r="U55">
            <v>1.2</v>
          </cell>
          <cell r="V55">
            <v>1</v>
          </cell>
          <cell r="W55">
            <v>5</v>
          </cell>
          <cell r="X55">
            <v>2.5</v>
          </cell>
          <cell r="Z55">
            <v>136</v>
          </cell>
          <cell r="AD55">
            <v>149</v>
          </cell>
        </row>
        <row r="56">
          <cell r="M56">
            <v>51</v>
          </cell>
          <cell r="N56">
            <v>8.685599999999992</v>
          </cell>
          <cell r="O56">
            <v>83.999999999999901</v>
          </cell>
          <cell r="P56">
            <v>89.999999999999886</v>
          </cell>
          <cell r="Q56">
            <v>64.400000000000006</v>
          </cell>
          <cell r="R56">
            <v>98</v>
          </cell>
          <cell r="S56">
            <v>80.5</v>
          </cell>
          <cell r="T56">
            <v>9.8000000000000007</v>
          </cell>
          <cell r="U56">
            <v>1.2</v>
          </cell>
          <cell r="V56">
            <v>1</v>
          </cell>
          <cell r="W56">
            <v>5</v>
          </cell>
          <cell r="X56">
            <v>2.5</v>
          </cell>
          <cell r="Z56">
            <v>137</v>
          </cell>
          <cell r="AD56">
            <v>148.5</v>
          </cell>
        </row>
        <row r="57">
          <cell r="M57">
            <v>52</v>
          </cell>
          <cell r="N57">
            <v>8.6486714285714203</v>
          </cell>
          <cell r="O57">
            <v>83.642857142857039</v>
          </cell>
          <cell r="P57">
            <v>89.642857142857025</v>
          </cell>
          <cell r="Q57">
            <v>63.4</v>
          </cell>
          <cell r="R57">
            <v>98</v>
          </cell>
          <cell r="S57">
            <v>80</v>
          </cell>
          <cell r="T57">
            <v>10.3</v>
          </cell>
          <cell r="U57">
            <v>1.2</v>
          </cell>
          <cell r="V57">
            <v>1</v>
          </cell>
          <cell r="W57">
            <v>5</v>
          </cell>
          <cell r="X57">
            <v>2.5</v>
          </cell>
          <cell r="Z57">
            <v>137</v>
          </cell>
          <cell r="AD57">
            <v>148</v>
          </cell>
        </row>
        <row r="58">
          <cell r="M58">
            <v>53</v>
          </cell>
          <cell r="N58">
            <v>8.6117428571428487</v>
          </cell>
          <cell r="O58">
            <v>83.285714285714178</v>
          </cell>
          <cell r="P58">
            <v>89.285714285714164</v>
          </cell>
          <cell r="Q58">
            <v>62.4</v>
          </cell>
          <cell r="R58">
            <v>98</v>
          </cell>
          <cell r="S58">
            <v>79.5</v>
          </cell>
          <cell r="T58">
            <v>10.8</v>
          </cell>
          <cell r="U58">
            <v>1.2</v>
          </cell>
          <cell r="V58">
            <v>1</v>
          </cell>
          <cell r="W58">
            <v>5</v>
          </cell>
          <cell r="X58">
            <v>2.5</v>
          </cell>
          <cell r="Z58">
            <v>137</v>
          </cell>
          <cell r="AD58">
            <v>147.5</v>
          </cell>
        </row>
        <row r="59">
          <cell r="M59">
            <v>54</v>
          </cell>
          <cell r="N59">
            <v>8.5748142857142753</v>
          </cell>
          <cell r="O59">
            <v>82.928571428571317</v>
          </cell>
          <cell r="P59">
            <v>88.928571428571303</v>
          </cell>
          <cell r="Q59">
            <v>61.4</v>
          </cell>
          <cell r="R59">
            <v>98</v>
          </cell>
          <cell r="S59">
            <v>78.5</v>
          </cell>
          <cell r="T59">
            <v>11.8</v>
          </cell>
          <cell r="U59">
            <v>1.2</v>
          </cell>
          <cell r="V59">
            <v>1</v>
          </cell>
          <cell r="W59">
            <v>5</v>
          </cell>
          <cell r="X59">
            <v>2.5</v>
          </cell>
          <cell r="Z59">
            <v>137</v>
          </cell>
          <cell r="AD59">
            <v>147</v>
          </cell>
        </row>
        <row r="60">
          <cell r="M60">
            <v>55</v>
          </cell>
          <cell r="N60">
            <v>8.5378857142857036</v>
          </cell>
          <cell r="O60">
            <v>82.571428571428456</v>
          </cell>
          <cell r="P60">
            <v>88.571428571428442</v>
          </cell>
          <cell r="Q60">
            <v>60.4</v>
          </cell>
          <cell r="R60">
            <v>98</v>
          </cell>
          <cell r="S60">
            <v>78</v>
          </cell>
          <cell r="T60">
            <v>12</v>
          </cell>
          <cell r="U60">
            <v>1.5</v>
          </cell>
          <cell r="V60">
            <v>1</v>
          </cell>
          <cell r="W60">
            <v>5</v>
          </cell>
          <cell r="X60">
            <v>2.5</v>
          </cell>
          <cell r="Z60">
            <v>138</v>
          </cell>
          <cell r="AD60">
            <v>146.5</v>
          </cell>
        </row>
        <row r="61">
          <cell r="M61">
            <v>56</v>
          </cell>
          <cell r="N61">
            <v>8.500957142857132</v>
          </cell>
          <cell r="O61">
            <v>82.214285714285595</v>
          </cell>
          <cell r="P61">
            <v>88.21428571428558</v>
          </cell>
          <cell r="Q61">
            <v>59.4</v>
          </cell>
          <cell r="R61">
            <v>98</v>
          </cell>
          <cell r="S61">
            <v>77.5</v>
          </cell>
          <cell r="T61">
            <v>12.5</v>
          </cell>
          <cell r="U61">
            <v>1.5</v>
          </cell>
          <cell r="V61">
            <v>1</v>
          </cell>
          <cell r="W61">
            <v>5</v>
          </cell>
          <cell r="X61">
            <v>2.5</v>
          </cell>
          <cell r="Z61">
            <v>138</v>
          </cell>
          <cell r="AD61">
            <v>146</v>
          </cell>
        </row>
        <row r="62">
          <cell r="M62">
            <v>57</v>
          </cell>
          <cell r="N62">
            <v>8.4640285714285604</v>
          </cell>
          <cell r="O62">
            <v>81.857142857142733</v>
          </cell>
          <cell r="P62">
            <v>87.857142857142719</v>
          </cell>
          <cell r="Q62">
            <v>56.85</v>
          </cell>
          <cell r="R62">
            <v>98</v>
          </cell>
          <cell r="S62">
            <v>77</v>
          </cell>
          <cell r="T62">
            <v>13</v>
          </cell>
          <cell r="U62">
            <v>1.5</v>
          </cell>
          <cell r="V62">
            <v>1</v>
          </cell>
          <cell r="W62">
            <v>5</v>
          </cell>
          <cell r="X62">
            <v>2.5</v>
          </cell>
          <cell r="Z62">
            <v>138</v>
          </cell>
          <cell r="AD62">
            <v>145.5</v>
          </cell>
        </row>
        <row r="63">
          <cell r="M63">
            <v>58</v>
          </cell>
          <cell r="N63">
            <v>8.4270999999999887</v>
          </cell>
          <cell r="O63">
            <v>81.499999999999872</v>
          </cell>
          <cell r="P63">
            <v>87.499999999999858</v>
          </cell>
          <cell r="Q63">
            <v>54.3</v>
          </cell>
          <cell r="R63">
            <v>98</v>
          </cell>
          <cell r="S63">
            <v>76.5</v>
          </cell>
          <cell r="T63">
            <v>13.5</v>
          </cell>
          <cell r="U63">
            <v>1.5</v>
          </cell>
          <cell r="V63">
            <v>1</v>
          </cell>
          <cell r="W63">
            <v>5</v>
          </cell>
          <cell r="X63">
            <v>2.5</v>
          </cell>
          <cell r="Z63">
            <v>138</v>
          </cell>
          <cell r="AD63">
            <v>145</v>
          </cell>
        </row>
        <row r="64">
          <cell r="M64">
            <v>59</v>
          </cell>
          <cell r="N64">
            <v>8.3901714285714153</v>
          </cell>
          <cell r="O64">
            <v>81.142857142857011</v>
          </cell>
          <cell r="P64">
            <v>87.142857142856997</v>
          </cell>
          <cell r="Q64">
            <v>51.75</v>
          </cell>
          <cell r="R64">
            <v>98</v>
          </cell>
          <cell r="S64">
            <v>76</v>
          </cell>
          <cell r="T64">
            <v>14</v>
          </cell>
          <cell r="U64">
            <v>1.5</v>
          </cell>
          <cell r="V64">
            <v>1</v>
          </cell>
          <cell r="W64">
            <v>5</v>
          </cell>
          <cell r="X64">
            <v>2.5</v>
          </cell>
          <cell r="Z64">
            <v>139</v>
          </cell>
          <cell r="AD64">
            <v>144.5</v>
          </cell>
        </row>
        <row r="65">
          <cell r="M65">
            <v>60</v>
          </cell>
          <cell r="N65">
            <v>8.3532428571428436</v>
          </cell>
          <cell r="O65">
            <v>80.78571428571415</v>
          </cell>
          <cell r="P65">
            <v>86.785714285714135</v>
          </cell>
          <cell r="Q65">
            <v>49.2</v>
          </cell>
          <cell r="R65">
            <v>98</v>
          </cell>
          <cell r="S65">
            <v>75.5</v>
          </cell>
          <cell r="T65">
            <v>14</v>
          </cell>
          <cell r="U65">
            <v>1.5</v>
          </cell>
          <cell r="V65">
            <v>1</v>
          </cell>
          <cell r="W65">
            <v>5.5</v>
          </cell>
          <cell r="X65">
            <v>2.5</v>
          </cell>
          <cell r="Z65">
            <v>139</v>
          </cell>
          <cell r="AD65">
            <v>144</v>
          </cell>
        </row>
        <row r="66">
          <cell r="M66">
            <v>61</v>
          </cell>
          <cell r="N66">
            <v>8.316314285714272</v>
          </cell>
          <cell r="O66">
            <v>80.428571428571288</v>
          </cell>
          <cell r="P66">
            <v>86.428571428571274</v>
          </cell>
          <cell r="Q66">
            <v>46.65</v>
          </cell>
          <cell r="R66">
            <v>98</v>
          </cell>
          <cell r="S66">
            <v>75</v>
          </cell>
          <cell r="T66">
            <v>14.5</v>
          </cell>
          <cell r="U66">
            <v>1.5</v>
          </cell>
          <cell r="V66">
            <v>1</v>
          </cell>
          <cell r="W66">
            <v>5.5</v>
          </cell>
          <cell r="X66">
            <v>2.5</v>
          </cell>
          <cell r="Z66">
            <v>139</v>
          </cell>
          <cell r="AD66">
            <v>143.5</v>
          </cell>
        </row>
        <row r="67">
          <cell r="M67">
            <v>62</v>
          </cell>
          <cell r="N67">
            <v>8.2793857142857004</v>
          </cell>
          <cell r="O67">
            <v>80.071428571428427</v>
          </cell>
          <cell r="P67">
            <v>86.071428571428413</v>
          </cell>
          <cell r="Q67">
            <v>44.1</v>
          </cell>
          <cell r="R67">
            <v>97</v>
          </cell>
          <cell r="S67">
            <v>74.5</v>
          </cell>
          <cell r="T67">
            <v>15</v>
          </cell>
          <cell r="U67">
            <v>1.5</v>
          </cell>
          <cell r="V67">
            <v>1</v>
          </cell>
          <cell r="W67">
            <v>5.5</v>
          </cell>
          <cell r="X67">
            <v>2.5</v>
          </cell>
          <cell r="Z67">
            <v>139</v>
          </cell>
          <cell r="AD67">
            <v>143</v>
          </cell>
        </row>
        <row r="68">
          <cell r="M68">
            <v>63</v>
          </cell>
          <cell r="N68">
            <v>8.2424571428571287</v>
          </cell>
          <cell r="O68">
            <v>79.714285714285566</v>
          </cell>
          <cell r="P68">
            <v>85.714285714285552</v>
          </cell>
          <cell r="Q68">
            <v>41.55</v>
          </cell>
          <cell r="R68">
            <v>97</v>
          </cell>
          <cell r="S68">
            <v>74</v>
          </cell>
          <cell r="T68">
            <v>15.5</v>
          </cell>
          <cell r="U68">
            <v>1.5</v>
          </cell>
          <cell r="V68">
            <v>1</v>
          </cell>
          <cell r="W68">
            <v>5.5</v>
          </cell>
          <cell r="X68">
            <v>2.5</v>
          </cell>
          <cell r="Z68">
            <v>140</v>
          </cell>
          <cell r="AD68">
            <v>145</v>
          </cell>
        </row>
        <row r="69">
          <cell r="M69">
            <v>64</v>
          </cell>
          <cell r="N69">
            <v>8.2055285714285571</v>
          </cell>
          <cell r="O69">
            <v>79.357142857142705</v>
          </cell>
          <cell r="P69">
            <v>85.357142857142691</v>
          </cell>
          <cell r="Q69">
            <v>39</v>
          </cell>
          <cell r="R69">
            <v>97</v>
          </cell>
          <cell r="S69">
            <v>73.5</v>
          </cell>
          <cell r="T69">
            <v>16</v>
          </cell>
          <cell r="U69">
            <v>1.5</v>
          </cell>
          <cell r="V69">
            <v>1</v>
          </cell>
          <cell r="W69">
            <v>5.5</v>
          </cell>
          <cell r="X69">
            <v>2.5</v>
          </cell>
          <cell r="Z69">
            <v>140</v>
          </cell>
          <cell r="AD69">
            <v>144</v>
          </cell>
        </row>
        <row r="70">
          <cell r="M70">
            <v>65</v>
          </cell>
          <cell r="N70">
            <v>8.1685999999999854</v>
          </cell>
          <cell r="O70">
            <v>78.999999999999844</v>
          </cell>
          <cell r="P70">
            <v>84.999999999999829</v>
          </cell>
          <cell r="Q70">
            <v>36.450000000000003</v>
          </cell>
          <cell r="R70">
            <v>97</v>
          </cell>
          <cell r="S70">
            <v>73</v>
          </cell>
          <cell r="T70">
            <v>16.5</v>
          </cell>
          <cell r="U70">
            <v>1.5</v>
          </cell>
          <cell r="V70">
            <v>1</v>
          </cell>
          <cell r="W70">
            <v>5.5</v>
          </cell>
          <cell r="X70">
            <v>2.5</v>
          </cell>
          <cell r="Z70">
            <v>140</v>
          </cell>
          <cell r="AD70">
            <v>143</v>
          </cell>
        </row>
        <row r="71">
          <cell r="M71">
            <v>66</v>
          </cell>
          <cell r="N71">
            <v>8.1316714285714138</v>
          </cell>
          <cell r="O71">
            <v>78.642857142856982</v>
          </cell>
          <cell r="P71">
            <v>84.642857142856968</v>
          </cell>
          <cell r="Q71">
            <v>33.9</v>
          </cell>
          <cell r="R71">
            <v>97</v>
          </cell>
          <cell r="S71">
            <v>72.5</v>
          </cell>
          <cell r="T71">
            <v>17</v>
          </cell>
          <cell r="U71">
            <v>1.5</v>
          </cell>
          <cell r="V71">
            <v>1</v>
          </cell>
          <cell r="W71">
            <v>5.5</v>
          </cell>
          <cell r="X71">
            <v>2.5</v>
          </cell>
          <cell r="Z71">
            <v>140</v>
          </cell>
          <cell r="AD71">
            <v>143</v>
          </cell>
        </row>
        <row r="72">
          <cell r="M72">
            <v>67</v>
          </cell>
          <cell r="N72">
            <v>8.0947428571428421</v>
          </cell>
          <cell r="O72">
            <v>78.285714285714121</v>
          </cell>
          <cell r="P72">
            <v>84.285714285714107</v>
          </cell>
          <cell r="Q72">
            <v>30.9</v>
          </cell>
          <cell r="R72">
            <v>97</v>
          </cell>
          <cell r="S72">
            <v>72.5</v>
          </cell>
          <cell r="T72">
            <v>17</v>
          </cell>
          <cell r="U72">
            <v>1.5</v>
          </cell>
          <cell r="V72">
            <v>1</v>
          </cell>
          <cell r="W72">
            <v>5.5</v>
          </cell>
          <cell r="X72">
            <v>2.5</v>
          </cell>
          <cell r="Z72">
            <v>140</v>
          </cell>
          <cell r="AD72">
            <v>143</v>
          </cell>
        </row>
        <row r="73">
          <cell r="M73">
            <v>68</v>
          </cell>
          <cell r="N73">
            <v>8.0578142857142705</v>
          </cell>
          <cell r="O73">
            <v>77.92857142857126</v>
          </cell>
          <cell r="P73">
            <v>83.928571428571246</v>
          </cell>
          <cell r="Q73">
            <v>27.9</v>
          </cell>
          <cell r="R73">
            <v>97</v>
          </cell>
          <cell r="S73">
            <v>72.5</v>
          </cell>
          <cell r="T73">
            <v>17</v>
          </cell>
          <cell r="U73">
            <v>1.5</v>
          </cell>
          <cell r="V73">
            <v>1</v>
          </cell>
          <cell r="W73">
            <v>5.5</v>
          </cell>
          <cell r="X73">
            <v>2.5</v>
          </cell>
          <cell r="Z73">
            <v>140</v>
          </cell>
          <cell r="AD73">
            <v>143</v>
          </cell>
        </row>
        <row r="74">
          <cell r="M74">
            <v>69</v>
          </cell>
          <cell r="N74">
            <v>8.0208857142856989</v>
          </cell>
          <cell r="O74">
            <v>77.571428571428399</v>
          </cell>
          <cell r="P74">
            <v>83.571428571428385</v>
          </cell>
          <cell r="Q74">
            <v>24.9</v>
          </cell>
          <cell r="R74">
            <v>97</v>
          </cell>
          <cell r="S74">
            <v>72.5</v>
          </cell>
          <cell r="T74">
            <v>17</v>
          </cell>
          <cell r="U74">
            <v>1.5</v>
          </cell>
          <cell r="V74">
            <v>1</v>
          </cell>
          <cell r="W74">
            <v>5.5</v>
          </cell>
          <cell r="X74">
            <v>2.5</v>
          </cell>
          <cell r="Z74">
            <v>140</v>
          </cell>
          <cell r="AD74">
            <v>143</v>
          </cell>
        </row>
        <row r="75">
          <cell r="M75">
            <v>70</v>
          </cell>
          <cell r="N75">
            <v>7.9839571428571254</v>
          </cell>
          <cell r="O75">
            <v>77.214285714285538</v>
          </cell>
          <cell r="P75">
            <v>83.214285714285523</v>
          </cell>
          <cell r="Q75">
            <v>21.9</v>
          </cell>
          <cell r="R75">
            <v>97</v>
          </cell>
          <cell r="S75">
            <v>72.5</v>
          </cell>
          <cell r="T75">
            <v>17</v>
          </cell>
          <cell r="U75">
            <v>1.5</v>
          </cell>
          <cell r="V75">
            <v>1</v>
          </cell>
          <cell r="W75">
            <v>5.5</v>
          </cell>
          <cell r="X75">
            <v>2.5</v>
          </cell>
          <cell r="Z75">
            <v>140</v>
          </cell>
          <cell r="AD75">
            <v>143</v>
          </cell>
        </row>
        <row r="76">
          <cell r="M76">
            <v>71</v>
          </cell>
          <cell r="N76">
            <v>7.9470285714285538</v>
          </cell>
          <cell r="O76">
            <v>76.857142857142676</v>
          </cell>
          <cell r="P76">
            <v>82.857142857142662</v>
          </cell>
          <cell r="Q76">
            <v>18.899999999999999</v>
          </cell>
          <cell r="R76">
            <v>97</v>
          </cell>
          <cell r="S76">
            <v>72.5</v>
          </cell>
          <cell r="T76">
            <v>17</v>
          </cell>
          <cell r="U76">
            <v>1.5</v>
          </cell>
          <cell r="V76">
            <v>1</v>
          </cell>
          <cell r="W76">
            <v>5.5</v>
          </cell>
          <cell r="X76">
            <v>2.5</v>
          </cell>
          <cell r="Z76">
            <v>140</v>
          </cell>
          <cell r="AD76">
            <v>143</v>
          </cell>
        </row>
        <row r="77">
          <cell r="M77">
            <v>72</v>
          </cell>
          <cell r="N77">
            <v>7.9100999999999821</v>
          </cell>
          <cell r="O77">
            <v>76.499999999999815</v>
          </cell>
          <cell r="P77">
            <v>82.499999999999801</v>
          </cell>
          <cell r="Z77">
            <v>140</v>
          </cell>
          <cell r="AD77">
            <v>143</v>
          </cell>
        </row>
        <row r="78">
          <cell r="M78">
            <v>73</v>
          </cell>
        </row>
        <row r="79">
          <cell r="M79">
            <v>74</v>
          </cell>
        </row>
        <row r="80">
          <cell r="M80">
            <v>75</v>
          </cell>
        </row>
        <row r="81">
          <cell r="M81">
            <v>76</v>
          </cell>
        </row>
        <row r="82">
          <cell r="M82">
            <v>77</v>
          </cell>
        </row>
        <row r="83">
          <cell r="M83">
            <v>78</v>
          </cell>
        </row>
        <row r="84">
          <cell r="M84">
            <v>79</v>
          </cell>
        </row>
        <row r="85">
          <cell r="M85">
            <v>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B"/>
      <sheetName val="macroExpB"/>
      <sheetName val="macroRB"/>
      <sheetName val="macroExpRB"/>
      <sheetName val="eplineQ(RB1)"/>
      <sheetName val="eplineQ(RB3)"/>
      <sheetName val="eplineQ(RB2)"/>
      <sheetName val="eplineYear"/>
      <sheetName val="pl"/>
      <sheetName val="pld"/>
      <sheetName val="bs"/>
      <sheetName val="bsm"/>
      <sheetName val="cf"/>
      <sheetName val="cfm"/>
      <sheetName val="cf-mis"/>
      <sheetName val="cfmis"/>
      <sheetName val="ratio"/>
      <sheetName val="ratiom"/>
    </sheetNames>
    <sheetDataSet>
      <sheetData sheetId="0" refreshError="1"/>
      <sheetData sheetId="1" refreshError="1">
        <row r="8">
          <cell r="D8" t="str">
            <v>Revise Budget ครั้งที่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  <sheetName val="1"/>
      <sheetName val="TrialBalance Q3-2002"/>
      <sheetName val="table"/>
      <sheetName val="7251-06540"/>
      <sheetName val="AP"/>
      <sheetName val="Freight"/>
      <sheetName val="Input Price"/>
      <sheetName val="PA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CNLT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  <sheetName val="BS-Q1'04"/>
      <sheetName val="TB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Val_Ind"/>
      <sheetName val="21 Ocl"/>
      <sheetName val="3Manege-Statement_1045HKL_refin"/>
      <sheetName val="TB Data base"/>
      <sheetName val="E-1D"/>
      <sheetName val="DATABASE -sumifTB"/>
      <sheetName val="CFP-BK2"/>
      <sheetName val="dec'04"/>
      <sheetName val="Front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Investment Database"/>
      <sheetName val="Detail-Sep"/>
      <sheetName val="คชจ.ดำเนินงาน6-43"/>
      <sheetName val="_2_ส่งข้อมูลต้นทุนฉีดให้บัญชี"/>
      <sheetName val="ตั๋วเงินรับ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Detail-Sep"/>
      <sheetName val="_2_ส่งข้อมูลต้นทุนฉีดให้บัญชี"/>
      <sheetName val="legal_h"/>
      <sheetName val="A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TB Data base"/>
      <sheetName val="_0510"/>
      <sheetName val="oresreqsum"/>
      <sheetName val="BSLA"/>
      <sheetName val="เงินกู้_MGC"/>
      <sheetName val="TrialBalance_Q3-2002"/>
      <sheetName val="7Long_term_liabilities"/>
      <sheetName val="Master_table"/>
      <sheetName val="Appendix_E"/>
      <sheetName val="Trial_Balance"/>
      <sheetName val="SAP_COMPANY_CODES"/>
      <sheetName val="???????_MGC"/>
      <sheetName val="เงินกู้_MGC1"/>
      <sheetName val="TrialBalance_Q3-20021"/>
      <sheetName val="7Long_term_liabilities1"/>
      <sheetName val="cover"/>
      <sheetName val="INSTR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G2">
            <v>36525</v>
          </cell>
        </row>
      </sheetData>
      <sheetData sheetId="24">
        <row r="2">
          <cell r="G2">
            <v>36525</v>
          </cell>
        </row>
      </sheetData>
      <sheetData sheetId="25"/>
      <sheetData sheetId="26"/>
      <sheetData sheetId="27"/>
      <sheetData sheetId="28">
        <row r="2">
          <cell r="G2">
            <v>36525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>
        <row r="4">
          <cell r="B4" t="str">
            <v>กรุงเทพฯ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">
          <cell r="B4" t="str">
            <v>กรุงเทพฯ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">
          <cell r="A3" t="str">
            <v>CLIENT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detail_profit&amp;loss"/>
      <sheetName val="ตั๋วเงินรับ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  <sheetName val="Links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Instructions"/>
      <sheetName val="Control"/>
      <sheetName val="Projects"/>
      <sheetName val="Org"/>
      <sheetName val="Dashboard"/>
      <sheetName val="Key"/>
      <sheetName val="ProjectTimeLine"/>
      <sheetName val="EntitySummary"/>
      <sheetName val="ProjectAnalyser"/>
      <sheetName val="Ratios"/>
      <sheetName val="Conso"/>
      <sheetName val="Elimination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ADC&gt;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ADC"/>
      <sheetName val="Subsidiary Template"/>
      <sheetName val="&lt;"/>
      <sheetName val="ADC"/>
      <sheetName val="ADC Group Model"/>
    </sheetNames>
    <sheetDataSet>
      <sheetData sheetId="0"/>
      <sheetData sheetId="1"/>
      <sheetData sheetId="2"/>
      <sheetData sheetId="3">
        <row r="9">
          <cell r="F9" t="str">
            <v>ADC GROUP MODEL</v>
          </cell>
        </row>
      </sheetData>
      <sheetData sheetId="4">
        <row r="8">
          <cell r="B8" t="str">
            <v>Project No.</v>
          </cell>
        </row>
      </sheetData>
      <sheetData sheetId="5">
        <row r="10">
          <cell r="C10" t="str">
            <v>ADC</v>
          </cell>
        </row>
        <row r="35">
          <cell r="C35" t="str">
            <v>AD2</v>
          </cell>
          <cell r="D35" t="str">
            <v>Ananda Development 2</v>
          </cell>
        </row>
        <row r="36">
          <cell r="C36" t="str">
            <v>AD3</v>
          </cell>
          <cell r="D36" t="str">
            <v>Ananda Development 3</v>
          </cell>
        </row>
        <row r="37">
          <cell r="C37" t="str">
            <v>ADO</v>
          </cell>
          <cell r="D37" t="str">
            <v>Ananda Development One</v>
          </cell>
        </row>
        <row r="38">
          <cell r="C38" t="str">
            <v>Subsidiary</v>
          </cell>
          <cell r="D38" t="str">
            <v>Subsidiary</v>
          </cell>
        </row>
        <row r="39">
          <cell r="C39" t="str">
            <v>JV</v>
          </cell>
          <cell r="D39" t="str">
            <v>Joint Venture</v>
          </cell>
        </row>
        <row r="40">
          <cell r="C40" t="str">
            <v>AD14</v>
          </cell>
          <cell r="D40" t="str">
            <v>Ananda Development FY 2014</v>
          </cell>
        </row>
        <row r="41">
          <cell r="C41" t="str">
            <v>AD15</v>
          </cell>
          <cell r="D41" t="str">
            <v>Ananda Development FY 2015</v>
          </cell>
        </row>
        <row r="42">
          <cell r="C42" t="str">
            <v>AD16</v>
          </cell>
          <cell r="D42" t="str">
            <v>Ananda Development FY 2016</v>
          </cell>
        </row>
        <row r="43">
          <cell r="C43" t="str">
            <v>AD17</v>
          </cell>
          <cell r="D43" t="str">
            <v>Ananda Development FY 2017</v>
          </cell>
        </row>
        <row r="44">
          <cell r="C44" t="str">
            <v>AD18</v>
          </cell>
          <cell r="D44" t="str">
            <v>Ananda Development FY 2018</v>
          </cell>
        </row>
        <row r="45">
          <cell r="C45" t="str">
            <v>AD19</v>
          </cell>
          <cell r="D45" t="str">
            <v>Ananda Development FY 2019</v>
          </cell>
        </row>
        <row r="46">
          <cell r="C46" t="str">
            <v>AD20</v>
          </cell>
          <cell r="D46" t="str">
            <v>Ananda Development FY 2020</v>
          </cell>
        </row>
        <row r="47">
          <cell r="C47" t="str">
            <v>AD21</v>
          </cell>
          <cell r="D47" t="str">
            <v>Ananda Development FY 2021</v>
          </cell>
        </row>
        <row r="48">
          <cell r="C48" t="str">
            <v>AD22</v>
          </cell>
          <cell r="D48" t="str">
            <v>Ananda Development FY 2022</v>
          </cell>
        </row>
        <row r="49">
          <cell r="C49" t="str">
            <v>AD23</v>
          </cell>
          <cell r="D49" t="str">
            <v>Ananda Development FY 2023</v>
          </cell>
        </row>
        <row r="50">
          <cell r="C50">
            <v>0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0</v>
          </cell>
          <cell r="D53">
            <v>0</v>
          </cell>
        </row>
        <row r="54">
          <cell r="C54">
            <v>0</v>
          </cell>
          <cell r="D54">
            <v>0</v>
          </cell>
        </row>
      </sheetData>
      <sheetData sheetId="6"/>
      <sheetData sheetId="7">
        <row r="98">
          <cell r="D98" t="str">
            <v>AD2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Exp"/>
      <sheetName val="Addition_AUC"/>
      <sheetName val="노무비"/>
      <sheetName val="oresreqsum"/>
      <sheetName val="ตั๋วเงินรับ"/>
      <sheetName val="Sheet1"/>
      <sheetName val="98FORECAST (1)"/>
      <sheetName val="DOMESTIC"/>
      <sheetName val="?????????????"/>
      <sheetName val="AP"/>
      <sheetName val="Dates"/>
      <sheetName val="???????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EXP"/>
      <sheetName val="costalloc"/>
      <sheetName val="Dialog1"/>
      <sheetName val="inputSUM"/>
      <sheetName val="inputUW"/>
      <sheetName val="inputINV"/>
      <sheetName val="inputBalSheet"/>
      <sheetName val="inputTax"/>
      <sheetName val="inputCashFlow"/>
      <sheetName val="ClimeDAT"/>
      <sheetName val="Clime"/>
      <sheetName val="Formula"/>
      <sheetName val="Module1"/>
      <sheetName val="Module2"/>
      <sheetName val="ADJ - RATE"/>
    </sheetNames>
    <sheetDataSet>
      <sheetData sheetId="0" refreshError="1">
        <row r="5">
          <cell r="M5" t="str">
            <v>Feb 2000</v>
          </cell>
        </row>
        <row r="7">
          <cell r="M7" t="str">
            <v>CGU Thailand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収益予実"/>
      <sheetName val="Content"/>
      <sheetName val="공사개요"/>
      <sheetName val="재무가정"/>
      <sheetName val="DATA SHEET"/>
      <sheetName val="Inputs"/>
      <sheetName val="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BS-Q1'04"/>
      <sheetName val="เงินกู้ MGC"/>
      <sheetName val="2002"/>
      <sheetName val="AP-FAsb"/>
      <sheetName val="ตั๋วเงินรับ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TB SAP"/>
      <sheetName val="Lead"/>
      <sheetName val="Sheet1"/>
      <sheetName val="LeadQ3_2002"/>
      <sheetName val="no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  <sheetName val="Master"/>
      <sheetName val="7 Jan 02"/>
      <sheetName val="BS-Q1'04"/>
      <sheetName val="TB-2001-Apr'01"/>
      <sheetName val="เงินกู้ MGC"/>
      <sheetName val="anaysis_shee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BS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  <sheetName val="Trial Balance"/>
      <sheetName val="3.6.08 Lookup"/>
      <sheetName val="Master"/>
      <sheetName val="TB-2001-Apr'01"/>
      <sheetName val="97B_RET.XLS"/>
      <sheetName val="Retail 1291 Press on 1010"/>
      <sheetName val="K-10"/>
      <sheetName val="INPUT DATA"/>
      <sheetName val="MATERIAL JUNE 2008"/>
      <sheetName val="INDIRECT JUNE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Q302"/>
      <sheetName val="PLQ402"/>
      <sheetName val="PLQ303"/>
      <sheetName val="PL11M"/>
      <sheetName val="PL12M"/>
      <sheetName val="PL12M(New)"/>
      <sheetName val="U-1"/>
      <sheetName val="U-2"/>
      <sheetName val="U-3"/>
      <sheetName val="U-4"/>
      <sheetName val="U-5"/>
      <sheetName val="U-6"/>
      <sheetName val="U-7"/>
      <sheetName val="U-8"/>
      <sheetName val="U-9"/>
      <sheetName val="U-9.1"/>
      <sheetName val="U-9.2"/>
      <sheetName val="U-9.3"/>
      <sheetName val="U-9.4"/>
      <sheetName val="U-9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ACCTGL</v>
          </cell>
          <cell r="B1" t="str">
            <v>CURBAL</v>
          </cell>
          <cell r="C1" t="str">
            <v>MTD JAN 03</v>
          </cell>
          <cell r="D1" t="str">
            <v>MTD FEB 03</v>
          </cell>
          <cell r="E1" t="str">
            <v>MTD MAR 03</v>
          </cell>
          <cell r="F1" t="str">
            <v>MTD APR 03</v>
          </cell>
          <cell r="G1" t="str">
            <v>MTD MAY 03</v>
          </cell>
          <cell r="H1" t="str">
            <v>MTD JUNE 03</v>
          </cell>
          <cell r="I1" t="str">
            <v>MTD JULY 03</v>
          </cell>
          <cell r="J1" t="str">
            <v>MTD AUG 03</v>
          </cell>
          <cell r="K1" t="str">
            <v>MTD SEP 03</v>
          </cell>
          <cell r="L1" t="str">
            <v>MTD OCT 03</v>
          </cell>
          <cell r="M1" t="str">
            <v>MTD NOV 03</v>
          </cell>
          <cell r="N1" t="str">
            <v>MTD DEC 03</v>
          </cell>
          <cell r="O1" t="str">
            <v>YTD DEC 03</v>
          </cell>
          <cell r="P1" t="str">
            <v>EY 6.1.04</v>
          </cell>
          <cell r="R1" t="str">
            <v xml:space="preserve"> EY New 7.1.04</v>
          </cell>
          <cell r="T1" t="str">
            <v xml:space="preserve"> EY New 8.1.04</v>
          </cell>
        </row>
        <row r="2">
          <cell r="A2" t="str">
            <v>4010101010</v>
          </cell>
          <cell r="B2" t="str">
            <v>INT.RECEIVED ON OVERDRAFTS</v>
          </cell>
          <cell r="C2">
            <v>-8111523.7800000003</v>
          </cell>
          <cell r="D2">
            <v>-6947995.0200000005</v>
          </cell>
          <cell r="E2">
            <v>-7811591.1699999981</v>
          </cell>
          <cell r="F2">
            <v>-7217658.4700000025</v>
          </cell>
          <cell r="G2">
            <v>-7337841.2499999963</v>
          </cell>
          <cell r="H2">
            <v>-7188722.2400000021</v>
          </cell>
          <cell r="I2">
            <v>-5989124.4299999997</v>
          </cell>
          <cell r="J2">
            <v>-6989863.2200000007</v>
          </cell>
          <cell r="K2">
            <v>-6602456.1899999995</v>
          </cell>
          <cell r="L2">
            <v>-6569657.1900000013</v>
          </cell>
          <cell r="M2">
            <v>-6343582.5700000003</v>
          </cell>
          <cell r="N2">
            <v>-6890676.8700000001</v>
          </cell>
          <cell r="O2">
            <v>-84000692.400000006</v>
          </cell>
          <cell r="P2">
            <v>84000692.400000006</v>
          </cell>
          <cell r="Q2">
            <v>-1</v>
          </cell>
          <cell r="R2">
            <v>84000692.400000006</v>
          </cell>
          <cell r="S2">
            <v>0</v>
          </cell>
          <cell r="T2">
            <v>84000692.400000006</v>
          </cell>
        </row>
        <row r="3">
          <cell r="A3" t="str">
            <v>4010101020</v>
          </cell>
          <cell r="B3" t="str">
            <v>INT.RECEIVED ON CLEAN OVERDRAFT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</row>
        <row r="4">
          <cell r="A4" t="str">
            <v>4010102010</v>
          </cell>
          <cell r="B4" t="str">
            <v>INT.RECEIVED ON FIXED LOANS</v>
          </cell>
          <cell r="C4">
            <v>-25029767.530000001</v>
          </cell>
          <cell r="D4">
            <v>-22731240.229999997</v>
          </cell>
          <cell r="E4">
            <v>-24452700.170000009</v>
          </cell>
          <cell r="F4">
            <v>-22728736.269999996</v>
          </cell>
          <cell r="G4">
            <v>-24016940.789999992</v>
          </cell>
          <cell r="H4">
            <v>-21560983.950000003</v>
          </cell>
          <cell r="I4">
            <v>-22515462.66</v>
          </cell>
          <cell r="J4">
            <v>-21159839.970000003</v>
          </cell>
          <cell r="K4">
            <v>-19974260.32</v>
          </cell>
          <cell r="L4">
            <v>-19763458.50999999</v>
          </cell>
          <cell r="M4">
            <v>-20389841.949999999</v>
          </cell>
          <cell r="N4">
            <v>-22066428.059999999</v>
          </cell>
          <cell r="O4">
            <v>-266389660.40999997</v>
          </cell>
          <cell r="P4">
            <v>266389660.40999997</v>
          </cell>
          <cell r="R4">
            <v>266389660.40999997</v>
          </cell>
          <cell r="S4">
            <v>0</v>
          </cell>
          <cell r="T4">
            <v>266389660.41</v>
          </cell>
        </row>
        <row r="5">
          <cell r="A5" t="str">
            <v>4010102020</v>
          </cell>
          <cell r="B5" t="str">
            <v>INT.RECEIVED ON HOUSING LOANS</v>
          </cell>
          <cell r="C5">
            <v>-46243242.840000004</v>
          </cell>
          <cell r="D5">
            <v>-42037167.36999999</v>
          </cell>
          <cell r="E5">
            <v>-47638507.090000018</v>
          </cell>
          <cell r="F5">
            <v>-46533358.219999999</v>
          </cell>
          <cell r="G5">
            <v>-49146887.219999999</v>
          </cell>
          <cell r="H5">
            <v>-48993408.610000014</v>
          </cell>
          <cell r="I5">
            <v>-51443267.740000002</v>
          </cell>
          <cell r="J5">
            <v>-47600945.119999997</v>
          </cell>
          <cell r="K5">
            <v>-47318785.36999999</v>
          </cell>
          <cell r="L5">
            <v>-49734383.99000001</v>
          </cell>
          <cell r="M5">
            <v>-48573921.869999997</v>
          </cell>
          <cell r="N5">
            <v>-52208986.799999997</v>
          </cell>
          <cell r="O5">
            <v>-577472862.24000001</v>
          </cell>
          <cell r="P5">
            <v>577472862.24000001</v>
          </cell>
          <cell r="R5">
            <v>577472862.24000001</v>
          </cell>
          <cell r="S5">
            <v>0</v>
          </cell>
          <cell r="T5">
            <v>577472862.24000001</v>
          </cell>
        </row>
        <row r="6">
          <cell r="A6" t="str">
            <v>4010102030</v>
          </cell>
          <cell r="B6" t="str">
            <v>INT.RECEIVED ON STAFF LOANS</v>
          </cell>
          <cell r="C6">
            <v>-302731.46999999997</v>
          </cell>
          <cell r="D6">
            <v>-253810.27</v>
          </cell>
          <cell r="E6">
            <v>-289768.46000000002</v>
          </cell>
          <cell r="F6">
            <v>-281911.65000000002</v>
          </cell>
          <cell r="G6">
            <v>-289638.71000000002</v>
          </cell>
          <cell r="H6">
            <v>-284075.59000000003</v>
          </cell>
          <cell r="I6">
            <v>-299412.08</v>
          </cell>
          <cell r="J6">
            <v>-299942.02</v>
          </cell>
          <cell r="K6">
            <v>-291552.36</v>
          </cell>
          <cell r="L6">
            <v>-301805.05</v>
          </cell>
          <cell r="M6">
            <v>-299967.05</v>
          </cell>
          <cell r="N6">
            <v>-319522.24</v>
          </cell>
          <cell r="O6">
            <v>-3514136.9499999993</v>
          </cell>
          <cell r="P6">
            <v>3514136.9499999993</v>
          </cell>
          <cell r="R6">
            <v>3514136.95</v>
          </cell>
          <cell r="S6">
            <v>0</v>
          </cell>
          <cell r="T6">
            <v>3514136.95</v>
          </cell>
        </row>
        <row r="7">
          <cell r="A7" t="str">
            <v>4010102090</v>
          </cell>
          <cell r="B7" t="str">
            <v>INTEREST RECEIVED ON TDR</v>
          </cell>
          <cell r="C7">
            <v>0</v>
          </cell>
          <cell r="D7">
            <v>0</v>
          </cell>
          <cell r="E7">
            <v>-784.79</v>
          </cell>
          <cell r="F7">
            <v>-216.44</v>
          </cell>
          <cell r="G7">
            <v>-686.45</v>
          </cell>
          <cell r="H7">
            <v>-448.87</v>
          </cell>
          <cell r="I7">
            <v>-540.62</v>
          </cell>
          <cell r="J7">
            <v>-617.37</v>
          </cell>
          <cell r="K7">
            <v>-671.79</v>
          </cell>
          <cell r="L7">
            <v>-770.52</v>
          </cell>
          <cell r="M7">
            <v>-819.84</v>
          </cell>
          <cell r="N7">
            <v>-3545.95</v>
          </cell>
          <cell r="O7">
            <v>-9102.64</v>
          </cell>
          <cell r="P7">
            <v>9102.64</v>
          </cell>
          <cell r="R7">
            <v>9102.64</v>
          </cell>
          <cell r="S7">
            <v>0</v>
          </cell>
          <cell r="T7">
            <v>9102.64</v>
          </cell>
        </row>
        <row r="8">
          <cell r="A8" t="str">
            <v>4010103010</v>
          </cell>
          <cell r="B8" t="str">
            <v>INT.RECEIVED ON P/N-CALL</v>
          </cell>
          <cell r="C8">
            <v>-100821.17</v>
          </cell>
          <cell r="D8">
            <v>-142575.32</v>
          </cell>
          <cell r="E8">
            <v>-170013.68</v>
          </cell>
          <cell r="F8">
            <v>-59589.04</v>
          </cell>
          <cell r="G8">
            <v>-122921.88</v>
          </cell>
          <cell r="H8">
            <v>0</v>
          </cell>
          <cell r="I8">
            <v>-16553.41</v>
          </cell>
          <cell r="J8">
            <v>-18102.73</v>
          </cell>
          <cell r="K8">
            <v>-95238.34</v>
          </cell>
          <cell r="L8">
            <v>-45583.28</v>
          </cell>
          <cell r="M8">
            <v>-179171.22</v>
          </cell>
          <cell r="N8">
            <v>-405109.27</v>
          </cell>
          <cell r="O8">
            <v>-1355679.3399999999</v>
          </cell>
          <cell r="P8">
            <v>1355679.3399999999</v>
          </cell>
          <cell r="R8">
            <v>1355679.34</v>
          </cell>
          <cell r="S8">
            <v>0</v>
          </cell>
          <cell r="T8">
            <v>1355679.34</v>
          </cell>
        </row>
        <row r="9">
          <cell r="A9" t="str">
            <v>4010103020</v>
          </cell>
          <cell r="B9" t="str">
            <v>INT.RECEIVED ON P/N-TIME</v>
          </cell>
          <cell r="C9">
            <v>-10597404.359999999</v>
          </cell>
          <cell r="D9">
            <v>-12417628.609999999</v>
          </cell>
          <cell r="E9">
            <v>-15691857.109999999</v>
          </cell>
          <cell r="F9">
            <v>-14414332.93</v>
          </cell>
          <cell r="G9">
            <v>-13751158.469999999</v>
          </cell>
          <cell r="H9">
            <v>-10668843.860000007</v>
          </cell>
          <cell r="I9">
            <v>-10352831.75</v>
          </cell>
          <cell r="J9">
            <v>-12294151.670000002</v>
          </cell>
          <cell r="K9">
            <v>-12342316.189999998</v>
          </cell>
          <cell r="L9">
            <v>-13639236.68</v>
          </cell>
          <cell r="M9">
            <v>-11478042.85</v>
          </cell>
          <cell r="N9">
            <v>-10377515.199999999</v>
          </cell>
          <cell r="O9">
            <v>-148025319.67999998</v>
          </cell>
          <cell r="P9">
            <v>148025319.67999998</v>
          </cell>
          <cell r="R9">
            <v>148025319.67999998</v>
          </cell>
          <cell r="S9">
            <v>0</v>
          </cell>
          <cell r="T9">
            <v>148025319.68000001</v>
          </cell>
        </row>
        <row r="10">
          <cell r="A10" t="str">
            <v>4010103030</v>
          </cell>
          <cell r="B10" t="str">
            <v>INT.RECEIVED  P/N TIME RAMC</v>
          </cell>
          <cell r="C10">
            <v>-12975748.35</v>
          </cell>
          <cell r="D10">
            <v>-11720030.770000001</v>
          </cell>
          <cell r="E10">
            <v>-12975748.349999998</v>
          </cell>
          <cell r="F10">
            <v>-12557175.840000004</v>
          </cell>
          <cell r="G10">
            <v>-12458688.169999994</v>
          </cell>
          <cell r="H10">
            <v>-7386574.0200000033</v>
          </cell>
          <cell r="I10">
            <v>-7632793.1500000004</v>
          </cell>
          <cell r="J10">
            <v>-7632793.1500000004</v>
          </cell>
          <cell r="K10">
            <v>-7386574.0099999979</v>
          </cell>
          <cell r="L10">
            <v>-7632793.1500000022</v>
          </cell>
          <cell r="M10">
            <v>-7263286.3499999996</v>
          </cell>
          <cell r="N10">
            <v>-504375.2</v>
          </cell>
          <cell r="O10">
            <v>-108126580.51000001</v>
          </cell>
          <cell r="P10">
            <v>108126580.51000001</v>
          </cell>
          <cell r="Q10" t="str">
            <v>.</v>
          </cell>
          <cell r="R10">
            <v>108126580.51000001</v>
          </cell>
          <cell r="S10">
            <v>0</v>
          </cell>
          <cell r="T10">
            <v>108126580.51000001</v>
          </cell>
        </row>
        <row r="11">
          <cell r="A11" t="str">
            <v>4010103040</v>
          </cell>
          <cell r="B11" t="str">
            <v>INT.RECEIVED ON P/N DISCOUNT</v>
          </cell>
          <cell r="C11">
            <v>-415321.92</v>
          </cell>
          <cell r="D11">
            <v>-240352.73</v>
          </cell>
          <cell r="E11">
            <v>-326618.51</v>
          </cell>
          <cell r="F11">
            <v>-290899.3</v>
          </cell>
          <cell r="G11">
            <v>-234213.7</v>
          </cell>
          <cell r="H11">
            <v>-228519.17</v>
          </cell>
          <cell r="I11">
            <v>-151677.39000000001</v>
          </cell>
          <cell r="J11">
            <v>-146985.62</v>
          </cell>
          <cell r="K11">
            <v>-256797.97</v>
          </cell>
          <cell r="L11">
            <v>-285650.65000000002</v>
          </cell>
          <cell r="M11">
            <v>-241643.83</v>
          </cell>
          <cell r="N11">
            <v>-277397.3</v>
          </cell>
          <cell r="O11">
            <v>-3096078.09</v>
          </cell>
          <cell r="P11">
            <v>3096078.09</v>
          </cell>
          <cell r="R11">
            <v>3096078.09</v>
          </cell>
          <cell r="S11">
            <v>0</v>
          </cell>
          <cell r="T11">
            <v>3096078.09</v>
          </cell>
        </row>
        <row r="12">
          <cell r="A12" t="str">
            <v>4010103050</v>
          </cell>
          <cell r="B12" t="str">
            <v>INT.RECEIVED ON P/N-SME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 t="str">
            <v>4010103140</v>
          </cell>
          <cell r="B13" t="str">
            <v>INT.RECEIVED ON P/D P/N - DISCOUNT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-230.13</v>
          </cell>
          <cell r="K13">
            <v>-513.69000000000005</v>
          </cell>
          <cell r="L13">
            <v>0</v>
          </cell>
          <cell r="M13">
            <v>0</v>
          </cell>
          <cell r="N13">
            <v>0</v>
          </cell>
          <cell r="O13">
            <v>-743.82</v>
          </cell>
          <cell r="P13">
            <v>743.82</v>
          </cell>
          <cell r="R13">
            <v>743.82</v>
          </cell>
          <cell r="S13">
            <v>0</v>
          </cell>
          <cell r="T13">
            <v>743.82</v>
          </cell>
        </row>
        <row r="14">
          <cell r="A14" t="str">
            <v>4010104010</v>
          </cell>
          <cell r="B14" t="str">
            <v>INT.RECEIVED ON CHQ &amp; BILL DISCOUNTED</v>
          </cell>
          <cell r="C14">
            <v>-125094.15</v>
          </cell>
          <cell r="D14">
            <v>-88427.09</v>
          </cell>
          <cell r="E14">
            <v>-159270.75</v>
          </cell>
          <cell r="F14">
            <v>-183900.32</v>
          </cell>
          <cell r="G14">
            <v>-114467.2</v>
          </cell>
          <cell r="H14">
            <v>-334082.88</v>
          </cell>
          <cell r="I14">
            <v>-118533.29</v>
          </cell>
          <cell r="J14">
            <v>-139867.09</v>
          </cell>
          <cell r="K14">
            <v>-132485.79</v>
          </cell>
          <cell r="L14">
            <v>-173548</v>
          </cell>
          <cell r="M14">
            <v>-665937.37</v>
          </cell>
          <cell r="N14">
            <v>-672160.51</v>
          </cell>
          <cell r="O14">
            <v>-2907774.4400000004</v>
          </cell>
          <cell r="P14">
            <v>2907774.4400000004</v>
          </cell>
          <cell r="R14">
            <v>2907774.44</v>
          </cell>
          <cell r="S14">
            <v>0</v>
          </cell>
          <cell r="T14">
            <v>2907774.44</v>
          </cell>
        </row>
        <row r="15">
          <cell r="A15" t="str">
            <v>4010104011</v>
          </cell>
          <cell r="B15" t="str">
            <v>GAIN OR LOSS ON SALE OF BILLS</v>
          </cell>
          <cell r="C15">
            <v>-1847114.77</v>
          </cell>
          <cell r="D15">
            <v>-3191809.77</v>
          </cell>
          <cell r="E15">
            <v>-1037740.01</v>
          </cell>
          <cell r="F15">
            <v>-2148491.7400000002</v>
          </cell>
          <cell r="G15">
            <v>-3075141.81</v>
          </cell>
          <cell r="H15">
            <v>-2832001.89</v>
          </cell>
          <cell r="I15">
            <v>-2124515.87</v>
          </cell>
          <cell r="J15">
            <v>-770536.36</v>
          </cell>
          <cell r="K15">
            <v>-798418.81</v>
          </cell>
          <cell r="L15">
            <v>-1390926.15</v>
          </cell>
          <cell r="M15">
            <v>-803438.12</v>
          </cell>
          <cell r="N15">
            <v>-1029334.72</v>
          </cell>
          <cell r="O15">
            <v>-21049470.019999996</v>
          </cell>
          <cell r="P15">
            <v>21049470.019999996</v>
          </cell>
          <cell r="R15">
            <v>21049470.019999996</v>
          </cell>
          <cell r="S15">
            <v>0</v>
          </cell>
          <cell r="T15">
            <v>21049470.02</v>
          </cell>
        </row>
        <row r="16">
          <cell r="A16" t="str">
            <v>4010104020</v>
          </cell>
          <cell r="B16" t="str">
            <v>INT.REC. ON BILLS DISCOUNT  LIQUID ASSET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 t="str">
            <v>4010104021</v>
          </cell>
          <cell r="B17" t="str">
            <v>G/L ON BILLS DISCOUNT LIQUID ASSET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 t="str">
            <v>4010104030</v>
          </cell>
          <cell r="B18" t="str">
            <v>INT.REC ON TRADE BILL- UOBR AVAL/ACCEPT.</v>
          </cell>
          <cell r="C18">
            <v>-37740.269999999997</v>
          </cell>
          <cell r="D18">
            <v>-77680.34</v>
          </cell>
          <cell r="E18">
            <v>-225167.57</v>
          </cell>
          <cell r="F18">
            <v>-161615.85</v>
          </cell>
          <cell r="G18">
            <v>-166840.51</v>
          </cell>
          <cell r="H18">
            <v>-104258.42</v>
          </cell>
          <cell r="I18">
            <v>-72277.42</v>
          </cell>
          <cell r="J18">
            <v>-91987.66</v>
          </cell>
          <cell r="K18">
            <v>-51066.22</v>
          </cell>
          <cell r="L18">
            <v>-35829.61</v>
          </cell>
          <cell r="M18">
            <v>-28903.13</v>
          </cell>
          <cell r="N18">
            <v>-9108.68</v>
          </cell>
          <cell r="O18">
            <v>-1062475.68</v>
          </cell>
          <cell r="P18">
            <v>1062475.68</v>
          </cell>
          <cell r="R18">
            <v>1062475.68</v>
          </cell>
          <cell r="S18">
            <v>0</v>
          </cell>
          <cell r="T18">
            <v>1062475.68</v>
          </cell>
        </row>
        <row r="19">
          <cell r="A19" t="str">
            <v>4010104040</v>
          </cell>
          <cell r="B19" t="str">
            <v>INT.REC TRADE BILL-OTH FINST AVAL/ACCEPT</v>
          </cell>
          <cell r="C19">
            <v>-800243.26</v>
          </cell>
          <cell r="D19">
            <v>-1425866.42</v>
          </cell>
          <cell r="E19">
            <v>-1779232.11</v>
          </cell>
          <cell r="F19">
            <v>-1642249.22</v>
          </cell>
          <cell r="G19">
            <v>-1504913.43</v>
          </cell>
          <cell r="H19">
            <v>-569155.46</v>
          </cell>
          <cell r="I19">
            <v>-671296.69</v>
          </cell>
          <cell r="J19">
            <v>-1143763.5</v>
          </cell>
          <cell r="K19">
            <v>-1271072.1100000001</v>
          </cell>
          <cell r="L19">
            <v>-1064626.48</v>
          </cell>
          <cell r="M19">
            <v>-757071.56</v>
          </cell>
          <cell r="N19">
            <v>-431428.15</v>
          </cell>
          <cell r="O19">
            <v>-13060918.390000001</v>
          </cell>
          <cell r="P19">
            <v>13060918.390000001</v>
          </cell>
          <cell r="R19">
            <v>13060918.390000001</v>
          </cell>
          <cell r="S19">
            <v>0</v>
          </cell>
          <cell r="T19">
            <v>13060918.390000001</v>
          </cell>
        </row>
        <row r="20">
          <cell r="A20" t="str">
            <v>4010104110</v>
          </cell>
          <cell r="B20" t="str">
            <v>INT.REC ON PAST DUE TRADE BILL DISCOUNTE</v>
          </cell>
          <cell r="C20">
            <v>-19726.03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-49726.06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-69452.09</v>
          </cell>
          <cell r="P20">
            <v>69452.09</v>
          </cell>
          <cell r="R20">
            <v>69452.09</v>
          </cell>
          <cell r="S20">
            <v>0</v>
          </cell>
          <cell r="T20">
            <v>69452.09</v>
          </cell>
        </row>
        <row r="21">
          <cell r="A21" t="str">
            <v>4010105010</v>
          </cell>
          <cell r="B21" t="str">
            <v>INT.RECEIVED ON FOREIGN PURC.-CHQ</v>
          </cell>
          <cell r="C21">
            <v>-87549.57</v>
          </cell>
          <cell r="D21">
            <v>-22014.23</v>
          </cell>
          <cell r="E21">
            <v>-12415.94</v>
          </cell>
          <cell r="F21">
            <v>-8732.8700000000008</v>
          </cell>
          <cell r="G21">
            <v>-24169.34</v>
          </cell>
          <cell r="H21">
            <v>-41089.06</v>
          </cell>
          <cell r="I21">
            <v>-29774.57</v>
          </cell>
          <cell r="J21">
            <v>-3254.99</v>
          </cell>
          <cell r="K21">
            <v>-12027.16</v>
          </cell>
          <cell r="L21">
            <v>-26872.32</v>
          </cell>
          <cell r="M21">
            <v>-13937.29</v>
          </cell>
          <cell r="N21">
            <v>-64085.84</v>
          </cell>
          <cell r="O21">
            <v>-345923.17999999993</v>
          </cell>
          <cell r="P21">
            <v>345923.17999999993</v>
          </cell>
          <cell r="R21">
            <v>345923.18</v>
          </cell>
          <cell r="S21">
            <v>0</v>
          </cell>
          <cell r="T21">
            <v>345923.18</v>
          </cell>
        </row>
        <row r="22">
          <cell r="A22" t="str">
            <v>4010105020</v>
          </cell>
          <cell r="B22" t="str">
            <v>INT.RECEIVED ON FOREIGN BILL DISCOUNTED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 t="str">
            <v>4010105110</v>
          </cell>
          <cell r="B23" t="str">
            <v>INT. RECEIVED ON PAST DUE FOREIGN BILLS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A24" t="str">
            <v>4010106010</v>
          </cell>
          <cell r="B24" t="str">
            <v>INT.RECEIVED - TRUST RECEIPT</v>
          </cell>
          <cell r="C24">
            <v>-3494216.13</v>
          </cell>
          <cell r="D24">
            <v>-3643750.35</v>
          </cell>
          <cell r="E24">
            <v>-4177861.35</v>
          </cell>
          <cell r="F24">
            <v>-4146525.4</v>
          </cell>
          <cell r="G24">
            <v>-4537375.29</v>
          </cell>
          <cell r="H24">
            <v>-4456889.84</v>
          </cell>
          <cell r="I24">
            <v>-4620064.5</v>
          </cell>
          <cell r="J24">
            <v>-4314530.3</v>
          </cell>
          <cell r="K24">
            <v>-2990889.54</v>
          </cell>
          <cell r="L24">
            <v>-2758858.6</v>
          </cell>
          <cell r="M24">
            <v>-2531656.5</v>
          </cell>
          <cell r="N24">
            <v>-2979455.99</v>
          </cell>
          <cell r="O24">
            <v>-44652073.790000007</v>
          </cell>
          <cell r="P24">
            <v>44652073.790000007</v>
          </cell>
          <cell r="R24">
            <v>44652073.790000007</v>
          </cell>
          <cell r="S24">
            <v>0</v>
          </cell>
          <cell r="T24">
            <v>44652073.789999999</v>
          </cell>
        </row>
        <row r="25">
          <cell r="A25" t="str">
            <v>4010106020</v>
          </cell>
          <cell r="B25" t="str">
            <v>INT.RECEIVED-DOMESTIC TRUST RECEIPT</v>
          </cell>
          <cell r="C25">
            <v>-168411.41</v>
          </cell>
          <cell r="D25">
            <v>-194016.6</v>
          </cell>
          <cell r="E25">
            <v>-215597.92</v>
          </cell>
          <cell r="F25">
            <v>-193178.72</v>
          </cell>
          <cell r="G25">
            <v>-379105.98</v>
          </cell>
          <cell r="H25">
            <v>-222341.82</v>
          </cell>
          <cell r="I25">
            <v>-188902.02</v>
          </cell>
          <cell r="J25">
            <v>-186987.18</v>
          </cell>
          <cell r="K25">
            <v>-155796.32999999999</v>
          </cell>
          <cell r="L25">
            <v>-144830.34</v>
          </cell>
          <cell r="M25">
            <v>-159644.06</v>
          </cell>
          <cell r="N25">
            <v>-185864.98</v>
          </cell>
          <cell r="O25">
            <v>-2394677.36</v>
          </cell>
          <cell r="P25">
            <v>2394677.36</v>
          </cell>
          <cell r="R25">
            <v>2394677.36</v>
          </cell>
          <cell r="S25">
            <v>0</v>
          </cell>
          <cell r="T25">
            <v>2394677.36</v>
          </cell>
        </row>
        <row r="26">
          <cell r="A26" t="str">
            <v>4010106030</v>
          </cell>
          <cell r="B26" t="str">
            <v>INT.RECEIVED ON IMPORT BILLS</v>
          </cell>
          <cell r="C26">
            <v>-34181.56</v>
          </cell>
          <cell r="D26">
            <v>-1388.7400000000052</v>
          </cell>
          <cell r="E26">
            <v>-42639.03</v>
          </cell>
          <cell r="F26">
            <v>-4741.42</v>
          </cell>
          <cell r="G26">
            <v>-6830.51</v>
          </cell>
          <cell r="H26">
            <v>-61823.37</v>
          </cell>
          <cell r="I26">
            <v>0</v>
          </cell>
          <cell r="J26">
            <v>-390.13</v>
          </cell>
          <cell r="K26">
            <v>0</v>
          </cell>
          <cell r="L26">
            <v>0</v>
          </cell>
          <cell r="M26">
            <v>0</v>
          </cell>
          <cell r="N26">
            <v>-1839.58</v>
          </cell>
          <cell r="O26">
            <v>-153834.34</v>
          </cell>
          <cell r="P26">
            <v>153834.34</v>
          </cell>
          <cell r="R26">
            <v>153834.34</v>
          </cell>
          <cell r="S26">
            <v>0</v>
          </cell>
          <cell r="T26">
            <v>153834.34</v>
          </cell>
        </row>
        <row r="27">
          <cell r="A27" t="str">
            <v>4010106040</v>
          </cell>
          <cell r="B27" t="str">
            <v>INT.RECEIVED ON DOMESTIC BILLS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 t="str">
            <v>4010106050</v>
          </cell>
          <cell r="B28" t="str">
            <v>INT.REC. IMPORT. BILLS UNDER REFINANCE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 t="str">
            <v>4010106060</v>
          </cell>
          <cell r="B29" t="str">
            <v>INT.RECEIVED ON DOM BILL UNDER REFINANCE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 t="str">
            <v>4010106070</v>
          </cell>
          <cell r="B30" t="str">
            <v>INT.RECEIVED. IMPORT. BILLS DISCOUNTED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4010106110</v>
          </cell>
          <cell r="B31" t="str">
            <v>INT.RECEIVED - PAST DUE TRUST RECEIPT</v>
          </cell>
          <cell r="C31">
            <v>-9194.1</v>
          </cell>
          <cell r="D31">
            <v>-678.91</v>
          </cell>
          <cell r="E31">
            <v>0</v>
          </cell>
          <cell r="F31">
            <v>0</v>
          </cell>
          <cell r="G31">
            <v>-1085.72</v>
          </cell>
          <cell r="H31">
            <v>-5200.76</v>
          </cell>
          <cell r="I31">
            <v>17181.189999999999</v>
          </cell>
          <cell r="J31">
            <v>-8577.92</v>
          </cell>
          <cell r="K31">
            <v>-5893.35</v>
          </cell>
          <cell r="L31">
            <v>-3983.8</v>
          </cell>
          <cell r="M31">
            <v>-178854.54</v>
          </cell>
          <cell r="N31">
            <v>42578.2</v>
          </cell>
          <cell r="O31">
            <v>-153709.71000000002</v>
          </cell>
          <cell r="P31">
            <v>153709.71000000002</v>
          </cell>
          <cell r="R31">
            <v>146365.69</v>
          </cell>
          <cell r="S31">
            <v>7344.0200000000186</v>
          </cell>
          <cell r="T31">
            <v>146365.69</v>
          </cell>
        </row>
        <row r="32">
          <cell r="A32" t="str">
            <v>4010106120</v>
          </cell>
          <cell r="B32" t="str">
            <v>INT.REC.-PAST DUE DOMESTIC TRUST RECEIPT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176363.78</v>
          </cell>
          <cell r="H32">
            <v>0</v>
          </cell>
          <cell r="I32">
            <v>0</v>
          </cell>
          <cell r="J32">
            <v>0</v>
          </cell>
          <cell r="K32">
            <v>7003.94</v>
          </cell>
          <cell r="L32">
            <v>0</v>
          </cell>
          <cell r="M32">
            <v>0</v>
          </cell>
          <cell r="N32">
            <v>0</v>
          </cell>
          <cell r="O32">
            <v>183367.72</v>
          </cell>
          <cell r="P32">
            <v>-183367.72</v>
          </cell>
          <cell r="R32">
            <v>-183367.72</v>
          </cell>
          <cell r="S32">
            <v>0</v>
          </cell>
          <cell r="T32">
            <v>-183367.72</v>
          </cell>
        </row>
        <row r="33">
          <cell r="A33" t="str">
            <v>4010106130</v>
          </cell>
          <cell r="B33" t="str">
            <v>INT.RECEIVED-OVERDUE IMPORT BILLS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 t="str">
            <v>4010106140</v>
          </cell>
          <cell r="B34" t="str">
            <v>INT.RECEIVED-OVERDUE DOMESTIC BILL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 t="str">
            <v>4010107010</v>
          </cell>
          <cell r="B35" t="str">
            <v>INT.RECEIVED ON EXPORT SIGHT PURC.-L/C</v>
          </cell>
          <cell r="C35">
            <v>-173717</v>
          </cell>
          <cell r="D35">
            <v>-119805.35</v>
          </cell>
          <cell r="E35">
            <v>-34669.15</v>
          </cell>
          <cell r="F35">
            <v>-21675.119999999999</v>
          </cell>
          <cell r="G35">
            <v>-11366.01</v>
          </cell>
          <cell r="H35">
            <v>-7667.679999999993</v>
          </cell>
          <cell r="I35">
            <v>-12146.61</v>
          </cell>
          <cell r="J35">
            <v>-3351.25</v>
          </cell>
          <cell r="K35">
            <v>-3117.47</v>
          </cell>
          <cell r="L35">
            <v>-1260.4100000000001</v>
          </cell>
          <cell r="M35">
            <v>-12860.17</v>
          </cell>
          <cell r="N35">
            <v>-60714.05</v>
          </cell>
          <cell r="O35">
            <v>-462350.2699999999</v>
          </cell>
          <cell r="P35">
            <v>462350.2699999999</v>
          </cell>
          <cell r="R35">
            <v>462350.27</v>
          </cell>
          <cell r="S35">
            <v>0</v>
          </cell>
          <cell r="T35">
            <v>462350.27</v>
          </cell>
        </row>
        <row r="36">
          <cell r="A36" t="str">
            <v>4010107011</v>
          </cell>
          <cell r="B36" t="str">
            <v>INT.RECEIVED ON EXPORT SIGHT B/C PURC.</v>
          </cell>
          <cell r="C36">
            <v>409977.24</v>
          </cell>
          <cell r="D36">
            <v>-23759.47</v>
          </cell>
          <cell r="E36">
            <v>-29495.22</v>
          </cell>
          <cell r="F36">
            <v>-37508.730000000003</v>
          </cell>
          <cell r="G36">
            <v>-48395.08</v>
          </cell>
          <cell r="H36">
            <v>-23177.3</v>
          </cell>
          <cell r="I36">
            <v>-4521.2299999999996</v>
          </cell>
          <cell r="J36">
            <v>-9371.4599999999991</v>
          </cell>
          <cell r="K36">
            <v>-2765.51</v>
          </cell>
          <cell r="L36">
            <v>-26895.68</v>
          </cell>
          <cell r="M36">
            <v>-7414.4</v>
          </cell>
          <cell r="N36">
            <v>-119070.79</v>
          </cell>
          <cell r="O36">
            <v>77602.370000000068</v>
          </cell>
          <cell r="P36">
            <v>-77602.370000000068</v>
          </cell>
          <cell r="R36">
            <v>-77602.370000000068</v>
          </cell>
          <cell r="S36">
            <v>0</v>
          </cell>
          <cell r="T36">
            <v>-77602.37</v>
          </cell>
        </row>
        <row r="37">
          <cell r="A37" t="str">
            <v>4010107012</v>
          </cell>
          <cell r="B37" t="str">
            <v>INT.RECEIVED ON EXPORT TIME DISC.-L/C</v>
          </cell>
          <cell r="C37">
            <v>-6114.55</v>
          </cell>
          <cell r="D37">
            <v>-20071.96</v>
          </cell>
          <cell r="E37">
            <v>-44829.07</v>
          </cell>
          <cell r="F37">
            <v>-30568.43</v>
          </cell>
          <cell r="G37">
            <v>-18001.02</v>
          </cell>
          <cell r="H37">
            <v>-62038.71</v>
          </cell>
          <cell r="I37">
            <v>-107001.4</v>
          </cell>
          <cell r="J37">
            <v>-25353.89</v>
          </cell>
          <cell r="K37">
            <v>-44679.17</v>
          </cell>
          <cell r="L37">
            <v>-95432.72</v>
          </cell>
          <cell r="M37">
            <v>-74692.929999999993</v>
          </cell>
          <cell r="N37">
            <v>-36499.160000000003</v>
          </cell>
          <cell r="O37">
            <v>-565283.01000000013</v>
          </cell>
          <cell r="P37">
            <v>565283.01000000013</v>
          </cell>
          <cell r="R37">
            <v>565283.01</v>
          </cell>
          <cell r="S37">
            <v>0</v>
          </cell>
          <cell r="T37">
            <v>565283.01</v>
          </cell>
        </row>
        <row r="38">
          <cell r="A38" t="str">
            <v>4010107013</v>
          </cell>
          <cell r="B38" t="str">
            <v>INT.RECEIVED ON EXPORT TIME B/C DISC.</v>
          </cell>
          <cell r="C38">
            <v>-543776.14</v>
          </cell>
          <cell r="D38">
            <v>-437910.34</v>
          </cell>
          <cell r="E38">
            <v>-407755.36</v>
          </cell>
          <cell r="F38">
            <v>-279009.40999999997</v>
          </cell>
          <cell r="G38">
            <v>-345358.26</v>
          </cell>
          <cell r="H38">
            <v>-321410.05</v>
          </cell>
          <cell r="I38">
            <v>-481000.29</v>
          </cell>
          <cell r="J38">
            <v>-48593.97</v>
          </cell>
          <cell r="K38">
            <v>-64270.26</v>
          </cell>
          <cell r="L38">
            <v>-66412.61</v>
          </cell>
          <cell r="M38">
            <v>-78234.149999999994</v>
          </cell>
          <cell r="N38">
            <v>-16214.04</v>
          </cell>
          <cell r="O38">
            <v>-3089944.8799999994</v>
          </cell>
          <cell r="P38">
            <v>3089944.8799999994</v>
          </cell>
          <cell r="R38">
            <v>3089944.88</v>
          </cell>
          <cell r="S38">
            <v>0</v>
          </cell>
          <cell r="T38">
            <v>3089944.88</v>
          </cell>
        </row>
        <row r="39">
          <cell r="A39" t="str">
            <v>4010107020</v>
          </cell>
          <cell r="B39" t="str">
            <v>INT.RECEIVED ON EXPORT P/C PURC.- UOBR</v>
          </cell>
          <cell r="C39">
            <v>-4096552.4</v>
          </cell>
          <cell r="D39">
            <v>-3625409.08</v>
          </cell>
          <cell r="E39">
            <v>-3414758.73</v>
          </cell>
          <cell r="F39">
            <v>-2837201.9</v>
          </cell>
          <cell r="G39">
            <v>-2919512.99</v>
          </cell>
          <cell r="H39">
            <v>-2408137.92</v>
          </cell>
          <cell r="I39">
            <v>-2564826.9300000002</v>
          </cell>
          <cell r="J39">
            <v>-3125038.82</v>
          </cell>
          <cell r="K39">
            <v>-2919658.49</v>
          </cell>
          <cell r="L39">
            <v>-2571238.2599999998</v>
          </cell>
          <cell r="M39">
            <v>-2759291.73</v>
          </cell>
          <cell r="N39">
            <v>-3556967.98</v>
          </cell>
          <cell r="O39">
            <v>-36798595.230000004</v>
          </cell>
          <cell r="P39">
            <v>36798595.230000004</v>
          </cell>
          <cell r="R39">
            <v>36798595.230000004</v>
          </cell>
          <cell r="S39">
            <v>0</v>
          </cell>
          <cell r="T39">
            <v>36798595.229999997</v>
          </cell>
        </row>
        <row r="40">
          <cell r="A40" t="str">
            <v>4010107021</v>
          </cell>
          <cell r="B40" t="str">
            <v>INT.RECEIVED ON EXPORT P/C PURC.-EXIM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 t="str">
            <v>4010107022</v>
          </cell>
          <cell r="B41" t="str">
            <v>INT.REC.EXP.P/C-EXIM BANK (NON REFI.)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A42" t="str">
            <v>4010107030</v>
          </cell>
          <cell r="B42" t="str">
            <v>INT.RECEIVED ON DOC.SIGHT.PURC.-DLC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 t="str">
            <v>4010107031</v>
          </cell>
          <cell r="B43" t="str">
            <v>INT.RECEIVED ON DOC.BILLS DISC.-DLC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 t="str">
            <v>4010107032</v>
          </cell>
          <cell r="B44" t="str">
            <v>INT.REC. ON DOC.BILLS PURC. - DOM NON LC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 t="str">
            <v>4010107033</v>
          </cell>
          <cell r="B45" t="str">
            <v>INT.RECEIVED ON BILLS DISC.-DOM NON LC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 t="str">
            <v>4010107110</v>
          </cell>
          <cell r="B46" t="str">
            <v>INT.RECEIVED ON PAST DUE EXPORT BILL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 t="str">
            <v>4010107120</v>
          </cell>
          <cell r="B47" t="str">
            <v>INT.RECEIVED ON PAST DUE PACKING CREDIT</v>
          </cell>
          <cell r="C47">
            <v>-7457.54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-7457.54</v>
          </cell>
          <cell r="P47">
            <v>7457.54</v>
          </cell>
          <cell r="R47">
            <v>7457.54</v>
          </cell>
          <cell r="S47">
            <v>0</v>
          </cell>
          <cell r="T47">
            <v>7457.54</v>
          </cell>
        </row>
        <row r="48">
          <cell r="A48" t="str">
            <v>4010107130</v>
          </cell>
          <cell r="B48" t="str">
            <v>INT.RECEIVED-PAST DUE EXPORT BILL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 t="str">
            <v>4010110010</v>
          </cell>
          <cell r="B49" t="str">
            <v>INTEREST RECEIVED ON CREDIT CARD</v>
          </cell>
          <cell r="C49">
            <v>-20670324.309999999</v>
          </cell>
          <cell r="D49">
            <v>-20272767.949999999</v>
          </cell>
          <cell r="E49">
            <v>-21767823.5</v>
          </cell>
          <cell r="F49">
            <v>-22114430.050000004</v>
          </cell>
          <cell r="G49">
            <v>-23354459.590000004</v>
          </cell>
          <cell r="H49">
            <v>-22833579.109999999</v>
          </cell>
          <cell r="I49">
            <v>-23807237.93</v>
          </cell>
          <cell r="J49">
            <v>-24471488.670000002</v>
          </cell>
          <cell r="K49">
            <v>-24985983.589999996</v>
          </cell>
          <cell r="L49">
            <v>-28738217.670000002</v>
          </cell>
          <cell r="M49">
            <v>-30069123.829999998</v>
          </cell>
          <cell r="N49">
            <v>-30670978.760000002</v>
          </cell>
          <cell r="O49">
            <v>-293756414.95999998</v>
          </cell>
          <cell r="P49">
            <v>293756414.95999998</v>
          </cell>
          <cell r="R49">
            <v>293756414.95999998</v>
          </cell>
          <cell r="S49">
            <v>0</v>
          </cell>
          <cell r="T49">
            <v>293756414.95999998</v>
          </cell>
        </row>
        <row r="50">
          <cell r="A50" t="str">
            <v>4010110011</v>
          </cell>
          <cell r="B50" t="str">
            <v>INT.REC.-LOAN BALANCE TRANSFER PLUS</v>
          </cell>
          <cell r="C50">
            <v>-6449643.0199999996</v>
          </cell>
          <cell r="D50">
            <v>-5905152.9700000007</v>
          </cell>
          <cell r="E50">
            <v>-6356694.1899999995</v>
          </cell>
          <cell r="F50">
            <v>-5891908.6799999997</v>
          </cell>
          <cell r="G50">
            <v>-5914653.4400000013</v>
          </cell>
          <cell r="H50">
            <v>-5620638.879999999</v>
          </cell>
          <cell r="I50">
            <v>-5972666.1799999997</v>
          </cell>
          <cell r="J50">
            <v>-5989215.3300000001</v>
          </cell>
          <cell r="K50">
            <v>-5466352.1800000016</v>
          </cell>
          <cell r="L50">
            <v>-5263629.55</v>
          </cell>
          <cell r="M50">
            <v>-4705772.1399999997</v>
          </cell>
          <cell r="N50">
            <v>-4476504.92</v>
          </cell>
          <cell r="O50">
            <v>-68012831.479999989</v>
          </cell>
          <cell r="P50">
            <v>68012831.479999989</v>
          </cell>
          <cell r="R50">
            <v>68012831.479999989</v>
          </cell>
          <cell r="S50">
            <v>0</v>
          </cell>
          <cell r="T50">
            <v>68012831.480000004</v>
          </cell>
        </row>
        <row r="51">
          <cell r="A51" t="str">
            <v>4010110012</v>
          </cell>
          <cell r="B51" t="str">
            <v>INTEREST REC.-CREDIT CARD INSTALLMENT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-8260.07</v>
          </cell>
          <cell r="K51">
            <v>-52203.57</v>
          </cell>
          <cell r="L51">
            <v>-24176.05</v>
          </cell>
          <cell r="M51">
            <v>-22594.16</v>
          </cell>
          <cell r="N51">
            <v>-34805.699999999997</v>
          </cell>
          <cell r="O51">
            <v>-142039.54999999999</v>
          </cell>
          <cell r="P51">
            <v>142039.54999999999</v>
          </cell>
          <cell r="R51">
            <v>142039.54999999999</v>
          </cell>
          <cell r="S51">
            <v>0</v>
          </cell>
          <cell r="T51">
            <v>142039.54999999999</v>
          </cell>
        </row>
        <row r="52">
          <cell r="A52" t="str">
            <v>4010110020</v>
          </cell>
          <cell r="B52" t="str">
            <v>INTEREST RECEIVED ON U CREDIT</v>
          </cell>
          <cell r="C52">
            <v>-21207639</v>
          </cell>
          <cell r="D52">
            <v>-19255895.619999997</v>
          </cell>
          <cell r="E52">
            <v>-21370232.060000002</v>
          </cell>
          <cell r="F52">
            <v>-20790359.490000002</v>
          </cell>
          <cell r="G52">
            <v>-21592002.719999999</v>
          </cell>
          <cell r="H52">
            <v>-20761603.629999995</v>
          </cell>
          <cell r="I52">
            <v>-21337155.66</v>
          </cell>
          <cell r="J52">
            <v>-13615665.800000001</v>
          </cell>
          <cell r="K52">
            <v>-20839253.780000001</v>
          </cell>
          <cell r="L52">
            <v>-21838280.559999995</v>
          </cell>
          <cell r="M52">
            <v>-21130235.57</v>
          </cell>
          <cell r="N52">
            <v>-21642591.280000001</v>
          </cell>
          <cell r="O52">
            <v>-245380915.17000002</v>
          </cell>
          <cell r="P52">
            <v>245380915.17000002</v>
          </cell>
          <cell r="R52">
            <v>245380915.17000002</v>
          </cell>
          <cell r="S52">
            <v>0</v>
          </cell>
          <cell r="T52">
            <v>245380915.16999999</v>
          </cell>
        </row>
        <row r="53">
          <cell r="A53" t="str">
            <v>4010110021</v>
          </cell>
          <cell r="B53" t="str">
            <v>INTEREST RECEIVE ON U CASH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 t="str">
            <v>4010110040</v>
          </cell>
          <cell r="B54" t="str">
            <v>INTEREST RECEIVE ON PERSONAL LOAN</v>
          </cell>
          <cell r="C54">
            <v>-1630755.76</v>
          </cell>
          <cell r="D54">
            <v>-5944113.0099999998</v>
          </cell>
          <cell r="E54">
            <v>-15952281.920000002</v>
          </cell>
          <cell r="F54">
            <v>-21504464.609999996</v>
          </cell>
          <cell r="G54">
            <v>-26977717.070000008</v>
          </cell>
          <cell r="H54">
            <v>-31184060.679999992</v>
          </cell>
          <cell r="I54">
            <v>-35552115.909999996</v>
          </cell>
          <cell r="J54">
            <v>-38189921.700000003</v>
          </cell>
          <cell r="K54">
            <v>-35829480.530000001</v>
          </cell>
          <cell r="L54">
            <v>-35305041.029999986</v>
          </cell>
          <cell r="M54">
            <v>-32839191.890000001</v>
          </cell>
          <cell r="N54">
            <v>-32973908.890000001</v>
          </cell>
          <cell r="O54">
            <v>-313883052.99999994</v>
          </cell>
          <cell r="P54">
            <v>313883052.99999994</v>
          </cell>
          <cell r="R54">
            <v>313883052.99999994</v>
          </cell>
          <cell r="S54">
            <v>0</v>
          </cell>
          <cell r="T54">
            <v>313883053</v>
          </cell>
        </row>
        <row r="55">
          <cell r="A55" t="str">
            <v>4010110050</v>
          </cell>
          <cell r="B55" t="str">
            <v>INTEREST RECEIVED ON PERSONAL-SB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 t="str">
            <v>4010111110</v>
          </cell>
          <cell r="B56" t="str">
            <v>INT.REC. ON P/D CONITINGENT LIAB.-AVALS</v>
          </cell>
          <cell r="C56">
            <v>-5230.43</v>
          </cell>
          <cell r="D56">
            <v>0</v>
          </cell>
          <cell r="E56">
            <v>-10009.93</v>
          </cell>
          <cell r="F56">
            <v>-46438.36</v>
          </cell>
          <cell r="G56">
            <v>-406164.36</v>
          </cell>
          <cell r="H56">
            <v>-821917.79</v>
          </cell>
          <cell r="I56">
            <v>-624109.57999999996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-1913870.4500000002</v>
          </cell>
          <cell r="P56">
            <v>1913870.4500000002</v>
          </cell>
          <cell r="R56">
            <v>1913870.45</v>
          </cell>
          <cell r="S56">
            <v>0</v>
          </cell>
          <cell r="T56">
            <v>1913870.45</v>
          </cell>
        </row>
        <row r="57">
          <cell r="A57" t="str">
            <v>4010111120</v>
          </cell>
          <cell r="B57" t="str">
            <v>INT.REC. ON P/D CONTINGENT LIAB.-ACCEP.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 t="str">
            <v>4010111130</v>
          </cell>
          <cell r="B58" t="str">
            <v>INT.REC. ON P/D CONITINGENT LIAB.-L/G</v>
          </cell>
          <cell r="C58">
            <v>711.09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-38788.480000000003</v>
          </cell>
          <cell r="J58">
            <v>-49613.2</v>
          </cell>
          <cell r="K58">
            <v>-81163.45</v>
          </cell>
          <cell r="L58">
            <v>76712.710000000006</v>
          </cell>
          <cell r="M58">
            <v>-58642.81</v>
          </cell>
          <cell r="N58">
            <v>111183.25</v>
          </cell>
          <cell r="O58">
            <v>-39600.889999999956</v>
          </cell>
          <cell r="P58">
            <v>39600.889999999956</v>
          </cell>
          <cell r="R58">
            <v>39600.89</v>
          </cell>
          <cell r="S58">
            <v>0</v>
          </cell>
          <cell r="T58">
            <v>39600.89</v>
          </cell>
        </row>
        <row r="59">
          <cell r="A59" t="str">
            <v>4010111140</v>
          </cell>
          <cell r="B59" t="str">
            <v>INT.REC. ON P/D CONITINGENT LIAB.-OTHER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A60" t="str">
            <v>4010199010</v>
          </cell>
          <cell r="B60" t="str">
            <v>INT. INCOME-FRA (OLD)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 t="str">
            <v>4010199011</v>
          </cell>
          <cell r="B61" t="str">
            <v>BACKEND PREMIUM REC-INTER CO (OLD)</v>
          </cell>
          <cell r="C61">
            <v>-205944.1</v>
          </cell>
          <cell r="D61">
            <v>-190579.52</v>
          </cell>
          <cell r="E61">
            <v>-218252.7</v>
          </cell>
          <cell r="F61">
            <v>-205411.05</v>
          </cell>
          <cell r="G61">
            <v>-169790.2</v>
          </cell>
          <cell r="H61">
            <v>1622080.65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632103.07999999984</v>
          </cell>
          <cell r="P61">
            <v>-632103.07999999984</v>
          </cell>
          <cell r="R61">
            <v>-632103.07999999996</v>
          </cell>
          <cell r="S61">
            <v>0</v>
          </cell>
          <cell r="T61">
            <v>-632103.07999999996</v>
          </cell>
        </row>
        <row r="62">
          <cell r="A62" t="str">
            <v>4010199015</v>
          </cell>
          <cell r="B62" t="str">
            <v>INTEREST EARNED IRS-HEDGING (OLD)</v>
          </cell>
          <cell r="C62">
            <v>-1191393.95</v>
          </cell>
          <cell r="D62">
            <v>-1080673.71</v>
          </cell>
          <cell r="E62">
            <v>-1221162.99</v>
          </cell>
          <cell r="F62">
            <v>-1162316.2</v>
          </cell>
          <cell r="G62">
            <v>-1025062.59</v>
          </cell>
          <cell r="H62">
            <v>6700619.4199999999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1020009.9799999995</v>
          </cell>
          <cell r="P62">
            <v>-1020009.9799999995</v>
          </cell>
          <cell r="R62">
            <v>-1020009.98</v>
          </cell>
          <cell r="S62">
            <v>0</v>
          </cell>
          <cell r="T62">
            <v>-1020009.98</v>
          </cell>
        </row>
        <row r="63">
          <cell r="A63" t="str">
            <v>4010199020</v>
          </cell>
          <cell r="B63" t="str">
            <v>INT.RECEIVED ON SUNDRIES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 t="str">
            <v>4010200010</v>
          </cell>
          <cell r="B64" t="str">
            <v>INTEREST RECEIVED ON SAVING ACCOUNTS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 t="str">
            <v>4010200020</v>
          </cell>
          <cell r="B65" t="str">
            <v>INTEREST RECEIVED ON FIXED DEPOSIT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4010200030</v>
          </cell>
          <cell r="B66" t="str">
            <v>INT.RECEIVED N.C.D.-LOCAL BANK</v>
          </cell>
          <cell r="C66">
            <v>-237808.22</v>
          </cell>
          <cell r="D66">
            <v>-214794.52</v>
          </cell>
          <cell r="E66">
            <v>-237808.22</v>
          </cell>
          <cell r="F66">
            <v>-230136.99</v>
          </cell>
          <cell r="G66">
            <v>-237808.22</v>
          </cell>
          <cell r="H66">
            <v>-230136.98</v>
          </cell>
          <cell r="I66">
            <v>-237808.22</v>
          </cell>
          <cell r="J66">
            <v>-237808.22</v>
          </cell>
          <cell r="K66">
            <v>-168767.13</v>
          </cell>
          <cell r="L66">
            <v>0</v>
          </cell>
          <cell r="M66">
            <v>0</v>
          </cell>
          <cell r="N66">
            <v>0</v>
          </cell>
          <cell r="O66">
            <v>-2032876.7199999997</v>
          </cell>
          <cell r="P66">
            <v>2032876.7199999997</v>
          </cell>
          <cell r="R66">
            <v>2032876.72</v>
          </cell>
          <cell r="S66">
            <v>0</v>
          </cell>
          <cell r="T66">
            <v>2032876.72</v>
          </cell>
        </row>
        <row r="67">
          <cell r="A67" t="str">
            <v>4010200031</v>
          </cell>
          <cell r="B67" t="str">
            <v>INT.RECEIVED ON N.C.D. PURCHASED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 t="str">
            <v>4010200032</v>
          </cell>
          <cell r="B68" t="str">
            <v>INT.REC. ON N.C.D.PURCHASED-LIQUID ASSET</v>
          </cell>
          <cell r="C68">
            <v>-1518.32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-1518.32</v>
          </cell>
          <cell r="P68">
            <v>1518.32</v>
          </cell>
          <cell r="R68">
            <v>1518.32</v>
          </cell>
          <cell r="S68">
            <v>0</v>
          </cell>
          <cell r="T68">
            <v>1518.32</v>
          </cell>
        </row>
        <row r="69">
          <cell r="A69" t="str">
            <v>4010200033</v>
          </cell>
          <cell r="B69" t="str">
            <v>GAIN OR LOSS ON SALE OF N.C.D.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A70" t="str">
            <v>4010200040</v>
          </cell>
          <cell r="B70" t="str">
            <v>INT.RECEIVED ON FINST PROMISSORY NOTES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4010200050</v>
          </cell>
          <cell r="B71" t="str">
            <v>INT.RECEIVED  DUE FROM BANK BORROWING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-7110.26</v>
          </cell>
          <cell r="K71">
            <v>0</v>
          </cell>
          <cell r="L71">
            <v>-18493.150000000001</v>
          </cell>
          <cell r="M71">
            <v>-23443.200000000001</v>
          </cell>
          <cell r="N71">
            <v>-22203.119999999999</v>
          </cell>
          <cell r="O71">
            <v>-71249.73</v>
          </cell>
          <cell r="P71">
            <v>71249.73</v>
          </cell>
          <cell r="R71">
            <v>71249.73</v>
          </cell>
          <cell r="S71">
            <v>0</v>
          </cell>
          <cell r="T71">
            <v>71249.73</v>
          </cell>
        </row>
        <row r="72">
          <cell r="A72" t="str">
            <v>4010200060</v>
          </cell>
          <cell r="B72" t="str">
            <v>INT.REC. DUE FROM FIN. INST - BORROWING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 t="str">
            <v>4010200110</v>
          </cell>
          <cell r="B73" t="str">
            <v>INT.REC. ON  DEPOSIT AT OVERSEA BANKS</v>
          </cell>
          <cell r="C73">
            <v>-35756.980000000003</v>
          </cell>
          <cell r="D73">
            <v>-24483.66</v>
          </cell>
          <cell r="E73">
            <v>-351893.94</v>
          </cell>
          <cell r="F73">
            <v>-572179.61</v>
          </cell>
          <cell r="G73">
            <v>-67493.240000000005</v>
          </cell>
          <cell r="H73">
            <v>-63674.620000000112</v>
          </cell>
          <cell r="I73">
            <v>-9428.11</v>
          </cell>
          <cell r="J73">
            <v>-59058.55</v>
          </cell>
          <cell r="K73">
            <v>-85989.51</v>
          </cell>
          <cell r="L73">
            <v>-115044.79</v>
          </cell>
          <cell r="M73">
            <v>-54507.88</v>
          </cell>
          <cell r="N73">
            <v>-602026.17000000004</v>
          </cell>
          <cell r="O73">
            <v>-2041537.06</v>
          </cell>
          <cell r="P73">
            <v>2041537.06</v>
          </cell>
          <cell r="R73">
            <v>2041537.06</v>
          </cell>
          <cell r="S73">
            <v>0</v>
          </cell>
          <cell r="T73">
            <v>2041537.06</v>
          </cell>
        </row>
        <row r="74">
          <cell r="A74" t="str">
            <v>4010200120</v>
          </cell>
          <cell r="B74" t="str">
            <v>INT.RECEIVED ON  TIME DEPOSIT FOR CIRRUS</v>
          </cell>
          <cell r="C74">
            <v>-4447.21</v>
          </cell>
          <cell r="D74">
            <v>-4012.27</v>
          </cell>
          <cell r="E74">
            <v>0</v>
          </cell>
          <cell r="F74">
            <v>-4502.91</v>
          </cell>
          <cell r="G74">
            <v>16922.169999999998</v>
          </cell>
          <cell r="H74">
            <v>-1715.57</v>
          </cell>
          <cell r="I74">
            <v>-1787.93</v>
          </cell>
          <cell r="J74">
            <v>6344.91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6801.1899999999987</v>
          </cell>
          <cell r="P74">
            <v>-6801.1899999999987</v>
          </cell>
          <cell r="R74">
            <v>-6801.19</v>
          </cell>
          <cell r="S74">
            <v>0</v>
          </cell>
          <cell r="T74">
            <v>-6801.19</v>
          </cell>
        </row>
        <row r="75">
          <cell r="A75" t="str">
            <v>4010200121</v>
          </cell>
          <cell r="B75" t="str">
            <v>INT.REC. ON  DEPOSIT AT INTER COMPANY</v>
          </cell>
          <cell r="C75">
            <v>0</v>
          </cell>
          <cell r="D75">
            <v>0</v>
          </cell>
          <cell r="E75">
            <v>-7251.73</v>
          </cell>
          <cell r="F75">
            <v>-98767.01</v>
          </cell>
          <cell r="G75">
            <v>-62148.69</v>
          </cell>
          <cell r="H75">
            <v>-201646.46</v>
          </cell>
          <cell r="I75">
            <v>0</v>
          </cell>
          <cell r="J75">
            <v>0</v>
          </cell>
          <cell r="K75">
            <v>0</v>
          </cell>
          <cell r="L75">
            <v>-48175.68</v>
          </cell>
          <cell r="M75">
            <v>-25088.31</v>
          </cell>
          <cell r="N75">
            <v>-194622.71</v>
          </cell>
          <cell r="O75">
            <v>-637700.59</v>
          </cell>
          <cell r="P75">
            <v>637700.59</v>
          </cell>
          <cell r="R75">
            <v>637700.59</v>
          </cell>
          <cell r="S75">
            <v>0</v>
          </cell>
          <cell r="T75">
            <v>637700.59</v>
          </cell>
        </row>
        <row r="76">
          <cell r="A76" t="str">
            <v>4010200150</v>
          </cell>
          <cell r="B76" t="str">
            <v>INT.RECEIVED ON  DUE FROM OVERSEA BANK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-4725.29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-4725.29</v>
          </cell>
          <cell r="P76">
            <v>4725.29</v>
          </cell>
          <cell r="R76">
            <v>4725.29</v>
          </cell>
          <cell r="S76">
            <v>0</v>
          </cell>
          <cell r="T76">
            <v>4725.29</v>
          </cell>
        </row>
        <row r="77">
          <cell r="A77" t="str">
            <v>4010200170</v>
          </cell>
          <cell r="B77" t="str">
            <v>INT.RECEIVED ON  DUE FROM INTER COMPANY</v>
          </cell>
          <cell r="C77">
            <v>0</v>
          </cell>
          <cell r="D77">
            <v>0</v>
          </cell>
          <cell r="E77">
            <v>-64759.83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-24173.89</v>
          </cell>
          <cell r="L77">
            <v>-12005.45</v>
          </cell>
          <cell r="M77">
            <v>0</v>
          </cell>
          <cell r="N77">
            <v>0</v>
          </cell>
          <cell r="O77">
            <v>-100939.17</v>
          </cell>
          <cell r="P77">
            <v>100939.17</v>
          </cell>
          <cell r="R77">
            <v>100939.17</v>
          </cell>
          <cell r="S77">
            <v>0</v>
          </cell>
          <cell r="T77">
            <v>100939.17</v>
          </cell>
        </row>
        <row r="78">
          <cell r="A78" t="str">
            <v>4010200180</v>
          </cell>
          <cell r="B78" t="str">
            <v>INT.RECEIVED ON  OUR ACCOUNT</v>
          </cell>
          <cell r="C78">
            <v>-56087.64</v>
          </cell>
          <cell r="D78">
            <v>0</v>
          </cell>
          <cell r="E78">
            <v>7985.88</v>
          </cell>
          <cell r="F78">
            <v>-120567.53</v>
          </cell>
          <cell r="G78">
            <v>-5842.31</v>
          </cell>
          <cell r="H78">
            <v>-37092.76</v>
          </cell>
          <cell r="I78">
            <v>-1869.67</v>
          </cell>
          <cell r="J78">
            <v>-7250.04</v>
          </cell>
          <cell r="K78">
            <v>-36937.83</v>
          </cell>
          <cell r="L78">
            <v>-10828.48</v>
          </cell>
          <cell r="M78">
            <v>-15078.97</v>
          </cell>
          <cell r="N78">
            <v>-17636.78</v>
          </cell>
          <cell r="O78">
            <v>-301206.13</v>
          </cell>
          <cell r="P78">
            <v>301206.13</v>
          </cell>
          <cell r="R78">
            <v>301206.13</v>
          </cell>
          <cell r="S78">
            <v>0</v>
          </cell>
          <cell r="T78">
            <v>301206.13</v>
          </cell>
        </row>
        <row r="79">
          <cell r="A79" t="str">
            <v>4010200510</v>
          </cell>
          <cell r="B79" t="str">
            <v>INT.RECEIVED  SEC.PURCHASED UNDER RESALE</v>
          </cell>
          <cell r="C79">
            <v>0</v>
          </cell>
          <cell r="D79">
            <v>0</v>
          </cell>
          <cell r="E79">
            <v>-13741.44</v>
          </cell>
          <cell r="F79">
            <v>-115068.49</v>
          </cell>
          <cell r="G79">
            <v>-440034.25</v>
          </cell>
          <cell r="H79">
            <v>-45376.71</v>
          </cell>
          <cell r="I79">
            <v>-335993.15</v>
          </cell>
          <cell r="J79">
            <v>-189640.42</v>
          </cell>
          <cell r="K79">
            <v>-3553407.55</v>
          </cell>
          <cell r="L79">
            <v>-2501532.54</v>
          </cell>
          <cell r="M79">
            <v>-1034931.51</v>
          </cell>
          <cell r="N79">
            <v>-2769366.44</v>
          </cell>
          <cell r="O79">
            <v>-10999092.5</v>
          </cell>
          <cell r="P79">
            <v>10999092.5</v>
          </cell>
          <cell r="R79">
            <v>10999092.5</v>
          </cell>
          <cell r="S79">
            <v>0</v>
          </cell>
          <cell r="T79">
            <v>10999092.5</v>
          </cell>
        </row>
        <row r="80">
          <cell r="A80" t="str">
            <v>4010200900</v>
          </cell>
          <cell r="B80" t="str">
            <v>INTERNAL DEAL-MM-INTEREST RECEIVED/EXPEN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 t="str">
            <v>4010400010</v>
          </cell>
          <cell r="B81" t="str">
            <v>INT.REC. ON GOV.BOND FOR TRADING</v>
          </cell>
          <cell r="C81">
            <v>-1618623.13</v>
          </cell>
          <cell r="D81">
            <v>-1210970.25</v>
          </cell>
          <cell r="E81">
            <v>-1917060.3</v>
          </cell>
          <cell r="F81">
            <v>-1685071.16</v>
          </cell>
          <cell r="G81">
            <v>-1907358.47</v>
          </cell>
          <cell r="H81">
            <v>-1103239.3799999999</v>
          </cell>
          <cell r="I81">
            <v>-921675.25</v>
          </cell>
          <cell r="J81">
            <v>-369168.62</v>
          </cell>
          <cell r="K81">
            <v>-93208.009999999776</v>
          </cell>
          <cell r="L81">
            <v>-50264.210000000196</v>
          </cell>
          <cell r="M81">
            <v>-75287.460000000006</v>
          </cell>
          <cell r="N81">
            <v>0</v>
          </cell>
          <cell r="O81">
            <v>-10951926.24</v>
          </cell>
          <cell r="P81">
            <v>10951926.24</v>
          </cell>
          <cell r="R81">
            <v>10951926.24</v>
          </cell>
          <cell r="S81">
            <v>0</v>
          </cell>
          <cell r="T81">
            <v>10951926.24</v>
          </cell>
        </row>
        <row r="82">
          <cell r="A82" t="str">
            <v>4010400012</v>
          </cell>
          <cell r="B82" t="str">
            <v>INT.REC.STATE ENTER.BOND FOR TRADING</v>
          </cell>
          <cell r="C82">
            <v>-3135.08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-3135.08</v>
          </cell>
          <cell r="P82">
            <v>3135.08</v>
          </cell>
          <cell r="R82">
            <v>3135.08</v>
          </cell>
          <cell r="S82">
            <v>0</v>
          </cell>
          <cell r="T82">
            <v>3135.08</v>
          </cell>
        </row>
        <row r="83">
          <cell r="A83" t="str">
            <v>4010400030</v>
          </cell>
          <cell r="B83" t="str">
            <v>INT.REC.PRIVATE.BOND FOR TRADING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-56819.83</v>
          </cell>
          <cell r="N83">
            <v>-44644.18</v>
          </cell>
          <cell r="O83">
            <v>-101464.01000000001</v>
          </cell>
          <cell r="P83">
            <v>101464.01000000001</v>
          </cell>
          <cell r="R83">
            <v>101464.01</v>
          </cell>
          <cell r="S83">
            <v>0</v>
          </cell>
          <cell r="T83">
            <v>101464.01</v>
          </cell>
        </row>
        <row r="84">
          <cell r="A84" t="str">
            <v>4010400080</v>
          </cell>
          <cell r="B84" t="str">
            <v>INT REC ON CLN - TRADING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 t="str">
            <v>4010400110</v>
          </cell>
          <cell r="B85" t="str">
            <v>INT.REC.GOV.BOND AVAIL. FOR SALE</v>
          </cell>
          <cell r="C85">
            <v>-3778071.06</v>
          </cell>
          <cell r="D85">
            <v>-3712278.48</v>
          </cell>
          <cell r="E85">
            <v>-4979360.16</v>
          </cell>
          <cell r="F85">
            <v>-5111322.32</v>
          </cell>
          <cell r="G85">
            <v>-5272070.49</v>
          </cell>
          <cell r="H85">
            <v>-4884341.25</v>
          </cell>
          <cell r="I85">
            <v>-5114040.3899999997</v>
          </cell>
          <cell r="J85">
            <v>-5170705.49</v>
          </cell>
          <cell r="K85">
            <v>-5071531.8600000003</v>
          </cell>
          <cell r="L85">
            <v>-3663017.96</v>
          </cell>
          <cell r="M85">
            <v>-5958333.9699999997</v>
          </cell>
          <cell r="N85">
            <v>-4837686.28</v>
          </cell>
          <cell r="O85">
            <v>-57552759.710000001</v>
          </cell>
          <cell r="P85">
            <v>57552759.710000001</v>
          </cell>
          <cell r="R85">
            <v>57552759.710000001</v>
          </cell>
          <cell r="S85">
            <v>0</v>
          </cell>
          <cell r="T85">
            <v>57552759.710000001</v>
          </cell>
        </row>
        <row r="86">
          <cell r="A86" t="str">
            <v>4010400112</v>
          </cell>
          <cell r="B86" t="str">
            <v>INT.REC.STATE ENTER.BOND AVAIL.SALE</v>
          </cell>
          <cell r="C86">
            <v>-674525.24</v>
          </cell>
          <cell r="D86">
            <v>-609248.6</v>
          </cell>
          <cell r="E86">
            <v>-674525.23</v>
          </cell>
          <cell r="F86">
            <v>-508488.54</v>
          </cell>
          <cell r="G86">
            <v>-514289.17</v>
          </cell>
          <cell r="H86">
            <v>-497699.19</v>
          </cell>
          <cell r="I86">
            <v>-514289.16</v>
          </cell>
          <cell r="J86">
            <v>-514289.18</v>
          </cell>
          <cell r="K86">
            <v>-497699.18</v>
          </cell>
          <cell r="L86">
            <v>-514349.57</v>
          </cell>
          <cell r="M86">
            <v>-497076.96</v>
          </cell>
          <cell r="N86">
            <v>-513449.54</v>
          </cell>
          <cell r="O86">
            <v>-6529929.5599999996</v>
          </cell>
          <cell r="P86">
            <v>6529929.5599999996</v>
          </cell>
          <cell r="R86">
            <v>6529929.5599999996</v>
          </cell>
          <cell r="S86">
            <v>0</v>
          </cell>
          <cell r="T86">
            <v>6529929.5599999996</v>
          </cell>
        </row>
        <row r="87">
          <cell r="A87" t="str">
            <v>4010400114</v>
          </cell>
          <cell r="B87" t="str">
            <v>INT.REC. ON TREASURY BILLS-B.O.T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</row>
        <row r="88">
          <cell r="A88" t="str">
            <v>4010400130</v>
          </cell>
          <cell r="B88" t="str">
            <v>INT.REC. PV BOND FOR AVAIL SALE</v>
          </cell>
          <cell r="C88">
            <v>-3855238.07</v>
          </cell>
          <cell r="D88">
            <v>-3845806.79</v>
          </cell>
          <cell r="E88">
            <v>-3855162.1</v>
          </cell>
          <cell r="F88">
            <v>-3857612.37</v>
          </cell>
          <cell r="G88">
            <v>-3861305.57</v>
          </cell>
          <cell r="H88">
            <v>-3857913.62</v>
          </cell>
          <cell r="I88">
            <v>-3861178.37</v>
          </cell>
          <cell r="J88">
            <v>-3861569.28</v>
          </cell>
          <cell r="K88">
            <v>-3858694.06</v>
          </cell>
          <cell r="L88">
            <v>-3862197.29</v>
          </cell>
          <cell r="M88">
            <v>-6915121.6200000001</v>
          </cell>
          <cell r="N88">
            <v>-6216036.4699999997</v>
          </cell>
          <cell r="O88">
            <v>-51707835.609999999</v>
          </cell>
          <cell r="P88">
            <v>51707835.609999999</v>
          </cell>
          <cell r="R88">
            <v>51707835.609999999</v>
          </cell>
          <cell r="S88">
            <v>0</v>
          </cell>
          <cell r="T88">
            <v>51707835.609999999</v>
          </cell>
        </row>
        <row r="89">
          <cell r="A89" t="str">
            <v>4010400270</v>
          </cell>
          <cell r="B89" t="str">
            <v>INT.REC FOREI PV SEC.BOND HELD MATUR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A90" t="str">
            <v>4010400310</v>
          </cell>
          <cell r="B90" t="str">
            <v>DIVIDEND RECEIVED ON LISTED -DOMESTIC</v>
          </cell>
          <cell r="C90">
            <v>0</v>
          </cell>
          <cell r="D90">
            <v>0</v>
          </cell>
          <cell r="E90">
            <v>0</v>
          </cell>
          <cell r="F90">
            <v>-450000</v>
          </cell>
          <cell r="G90">
            <v>-3449435.75</v>
          </cell>
          <cell r="H90">
            <v>-21562.5</v>
          </cell>
          <cell r="I90">
            <v>0</v>
          </cell>
          <cell r="J90">
            <v>0</v>
          </cell>
          <cell r="K90">
            <v>-450000</v>
          </cell>
          <cell r="L90">
            <v>0</v>
          </cell>
          <cell r="M90">
            <v>0</v>
          </cell>
          <cell r="N90">
            <v>0</v>
          </cell>
          <cell r="O90">
            <v>-4370998.25</v>
          </cell>
          <cell r="P90">
            <v>4370998.25</v>
          </cell>
          <cell r="R90">
            <v>4370998.25</v>
          </cell>
          <cell r="S90">
            <v>0</v>
          </cell>
          <cell r="T90">
            <v>4370998.25</v>
          </cell>
        </row>
        <row r="91">
          <cell r="A91" t="str">
            <v>4010400320</v>
          </cell>
          <cell r="B91" t="str">
            <v>DIVIDEND RECEIVED ON UNLISTED -DOMESTIC</v>
          </cell>
          <cell r="C91">
            <v>0</v>
          </cell>
          <cell r="D91">
            <v>0</v>
          </cell>
          <cell r="E91">
            <v>0</v>
          </cell>
          <cell r="F91">
            <v>-580000</v>
          </cell>
          <cell r="G91">
            <v>-8400</v>
          </cell>
          <cell r="H91">
            <v>-4800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-593200</v>
          </cell>
          <cell r="P91">
            <v>593200</v>
          </cell>
          <cell r="R91">
            <v>593200</v>
          </cell>
          <cell r="S91">
            <v>0</v>
          </cell>
          <cell r="T91">
            <v>593200</v>
          </cell>
        </row>
        <row r="92">
          <cell r="A92" t="str">
            <v>4010400330</v>
          </cell>
          <cell r="B92" t="str">
            <v>DIVIDEND RECEIVED ON OTHER SECURITIES</v>
          </cell>
          <cell r="C92">
            <v>0</v>
          </cell>
          <cell r="D92">
            <v>0</v>
          </cell>
          <cell r="E92">
            <v>-2569967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-2569967</v>
          </cell>
          <cell r="P92">
            <v>2569967</v>
          </cell>
          <cell r="R92">
            <v>2569967</v>
          </cell>
          <cell r="S92">
            <v>0</v>
          </cell>
          <cell r="T92">
            <v>2569967</v>
          </cell>
        </row>
        <row r="93">
          <cell r="A93" t="str">
            <v>4010400350</v>
          </cell>
          <cell r="B93" t="str">
            <v>DIVIDEND RECEIVED ON FOREIGN INVES-UNLIS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A94" t="str">
            <v>4010701010</v>
          </cell>
          <cell r="B94" t="str">
            <v>P/L ON IRS HEDGING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-7741171.46</v>
          </cell>
          <cell r="I94">
            <v>-1093434.57</v>
          </cell>
          <cell r="J94">
            <v>-1464009.36</v>
          </cell>
          <cell r="K94">
            <v>-1334633.8500000001</v>
          </cell>
          <cell r="L94">
            <v>-1334265.75</v>
          </cell>
          <cell r="M94">
            <v>-426526.03</v>
          </cell>
          <cell r="N94">
            <v>-440743.56</v>
          </cell>
          <cell r="O94">
            <v>-13834784.579999998</v>
          </cell>
          <cell r="P94">
            <v>13834784.579999998</v>
          </cell>
          <cell r="R94">
            <v>13834784.579999998</v>
          </cell>
          <cell r="S94">
            <v>0</v>
          </cell>
          <cell r="T94">
            <v>13834784.58</v>
          </cell>
        </row>
        <row r="95">
          <cell r="A95" t="str">
            <v>4010701011</v>
          </cell>
          <cell r="B95" t="str">
            <v>P/L ON IRS HEDGING (INTERCOMPANY)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14277633.32</v>
          </cell>
          <cell r="I95">
            <v>1800121.48</v>
          </cell>
          <cell r="J95">
            <v>1627210.11</v>
          </cell>
          <cell r="K95">
            <v>1496744.47</v>
          </cell>
          <cell r="L95">
            <v>1703505.68</v>
          </cell>
          <cell r="M95">
            <v>1793013.17</v>
          </cell>
          <cell r="N95">
            <v>1685696.91</v>
          </cell>
          <cell r="O95">
            <v>24383925.139999997</v>
          </cell>
          <cell r="P95">
            <v>-24383925.139999997</v>
          </cell>
          <cell r="R95">
            <v>-24383925.139999997</v>
          </cell>
          <cell r="S95">
            <v>0</v>
          </cell>
          <cell r="T95">
            <v>-24383925.140000001</v>
          </cell>
        </row>
        <row r="96">
          <cell r="A96" t="str">
            <v>4010701030</v>
          </cell>
          <cell r="B96" t="str">
            <v>UPFRONT PREMIUM REC.IRS HEDGING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 t="str">
            <v>4010701031</v>
          </cell>
          <cell r="B97" t="str">
            <v>UPFRONT PREMIUM REC.IRS HEDGING (INTERC0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 t="str">
            <v>4010701040</v>
          </cell>
          <cell r="B98" t="str">
            <v>BACKENED PREMIUM REC.IRS HEDGING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 t="str">
            <v>4010701041</v>
          </cell>
          <cell r="B99" t="str">
            <v>BACKENED PREMIUM REC.IRS HEDGING (INTERC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-1837234.84</v>
          </cell>
          <cell r="I99">
            <v>-206275.51</v>
          </cell>
          <cell r="J99">
            <v>-166523.85999999999</v>
          </cell>
          <cell r="K99">
            <v>-127577.29</v>
          </cell>
          <cell r="L99">
            <v>-195211.58</v>
          </cell>
          <cell r="M99">
            <v>-192912.56</v>
          </cell>
          <cell r="N99">
            <v>-176695.91</v>
          </cell>
          <cell r="O99">
            <v>-2902431.5500000003</v>
          </cell>
          <cell r="P99">
            <v>2902431.5500000003</v>
          </cell>
          <cell r="R99">
            <v>2902431.55</v>
          </cell>
          <cell r="S99">
            <v>0</v>
          </cell>
          <cell r="T99">
            <v>2902431.55</v>
          </cell>
        </row>
        <row r="100">
          <cell r="A100" t="str">
            <v>4010702010</v>
          </cell>
          <cell r="B100" t="str">
            <v>P/L ON CCIRS HEDGING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-15479074.699999999</v>
          </cell>
          <cell r="I100">
            <v>-2437857.5299999998</v>
          </cell>
          <cell r="J100">
            <v>-2381428.25</v>
          </cell>
          <cell r="K100">
            <v>-2286291.81</v>
          </cell>
          <cell r="L100">
            <v>-2347963.64</v>
          </cell>
          <cell r="M100">
            <v>-2315999.5099999998</v>
          </cell>
          <cell r="N100">
            <v>-2338701.7000000002</v>
          </cell>
          <cell r="O100">
            <v>-29587317.139999997</v>
          </cell>
          <cell r="P100">
            <v>29587317.139999997</v>
          </cell>
          <cell r="R100">
            <v>29587317.139999997</v>
          </cell>
          <cell r="S100">
            <v>0</v>
          </cell>
          <cell r="T100">
            <v>29587317.140000001</v>
          </cell>
        </row>
        <row r="101">
          <cell r="A101" t="str">
            <v>4010702011</v>
          </cell>
          <cell r="B101" t="str">
            <v>P/L ON CCIRS HEDGING (INTERCOMPANY)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 t="str">
            <v>4010703010</v>
          </cell>
          <cell r="B102" t="str">
            <v>INT.INCOME FRA HEDGING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-210368.24</v>
          </cell>
          <cell r="J102">
            <v>-260856.61</v>
          </cell>
          <cell r="K102">
            <v>-252441.88</v>
          </cell>
          <cell r="L102">
            <v>-50488.38</v>
          </cell>
          <cell r="M102">
            <v>0</v>
          </cell>
          <cell r="N102">
            <v>0</v>
          </cell>
          <cell r="O102">
            <v>-774155.11</v>
          </cell>
          <cell r="P102">
            <v>774155.11</v>
          </cell>
          <cell r="R102">
            <v>774155.11</v>
          </cell>
          <cell r="S102">
            <v>0</v>
          </cell>
          <cell r="T102">
            <v>774155.11</v>
          </cell>
        </row>
        <row r="103">
          <cell r="A103" t="str">
            <v>4010703011</v>
          </cell>
          <cell r="B103" t="str">
            <v>INT.INCOME FRA HEDGING (INTERCOMPANY)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 t="str">
            <v>4010703020</v>
          </cell>
          <cell r="B104" t="str">
            <v>INTEREST EXPENSES FRA HEDGING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180465.33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180465.33</v>
          </cell>
          <cell r="P104">
            <v>-180465.33</v>
          </cell>
          <cell r="R104">
            <v>-180465.33</v>
          </cell>
          <cell r="S104">
            <v>0</v>
          </cell>
          <cell r="T104">
            <v>-180465.33</v>
          </cell>
        </row>
        <row r="105">
          <cell r="A105" t="str">
            <v>4010703021</v>
          </cell>
          <cell r="B105" t="str">
            <v>INTEREST EXPENSE FRA HEDGING (INTERCOMPA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37993.29</v>
          </cell>
          <cell r="I105">
            <v>4224.51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42217.8</v>
          </cell>
          <cell r="P105">
            <v>-42217.8</v>
          </cell>
          <cell r="R105">
            <v>-42217.8</v>
          </cell>
          <cell r="S105">
            <v>0</v>
          </cell>
          <cell r="T105">
            <v>-42217.8</v>
          </cell>
        </row>
        <row r="106">
          <cell r="A106" t="str">
            <v>4010704010</v>
          </cell>
          <cell r="B106" t="str">
            <v>PREMIUM REC.ON FX OPTION HEDGING REALIZE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 t="str">
            <v>4010704011</v>
          </cell>
          <cell r="B107" t="str">
            <v>PREMIUM REC.ON FX OPTION HEDGING REALIZE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 t="str">
            <v>4010704012</v>
          </cell>
          <cell r="B108" t="str">
            <v>PREMIUM PAID ON FX OPTION HEDGING REALIZ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 t="str">
            <v>4010704013</v>
          </cell>
          <cell r="B109" t="str">
            <v>PREMIUM PAID ON FX OPTION HEDGING REALIZ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 t="str">
            <v>4010704020</v>
          </cell>
          <cell r="B110" t="str">
            <v>PREMIUM REC/PAID ON FX OPTION HEDGING UN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 t="str">
            <v>4010704021</v>
          </cell>
          <cell r="B111" t="str">
            <v>PREMIUM REC/PAID ON FX OPTION HEDGING UN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 t="str">
            <v>4020101010</v>
          </cell>
          <cell r="B112" t="str">
            <v>P/L ON SALE OF GOV. BOND -TRADING</v>
          </cell>
          <cell r="C112">
            <v>-12340093.65</v>
          </cell>
          <cell r="D112">
            <v>-10710489.58</v>
          </cell>
          <cell r="E112">
            <v>-651763.94999999925</v>
          </cell>
          <cell r="F112">
            <v>-280392.65999999997</v>
          </cell>
          <cell r="G112">
            <v>-8288766.0500000007</v>
          </cell>
          <cell r="H112">
            <v>-17442153.729999997</v>
          </cell>
          <cell r="I112">
            <v>-10263398.43</v>
          </cell>
          <cell r="J112">
            <v>-850432.81000000052</v>
          </cell>
          <cell r="K112">
            <v>10563612.32</v>
          </cell>
          <cell r="L112">
            <v>1129254.07</v>
          </cell>
          <cell r="M112">
            <v>3588376.07</v>
          </cell>
          <cell r="N112">
            <v>0</v>
          </cell>
          <cell r="O112">
            <v>-45546248.399999999</v>
          </cell>
          <cell r="P112">
            <v>45546248.399999999</v>
          </cell>
          <cell r="R112">
            <v>45546248.399999999</v>
          </cell>
          <cell r="S112">
            <v>0</v>
          </cell>
          <cell r="T112">
            <v>45546248.399999999</v>
          </cell>
        </row>
        <row r="113">
          <cell r="A113" t="str">
            <v>4020101011</v>
          </cell>
          <cell r="B113" t="str">
            <v>P/L SALE STATE ENTER.BOND-TRADING</v>
          </cell>
          <cell r="C113">
            <v>-218711.52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-218711.52</v>
          </cell>
          <cell r="P113">
            <v>218711.52</v>
          </cell>
          <cell r="R113">
            <v>218711.52</v>
          </cell>
          <cell r="S113">
            <v>0</v>
          </cell>
          <cell r="T113">
            <v>218711.52</v>
          </cell>
        </row>
        <row r="114">
          <cell r="A114" t="str">
            <v>4020101012</v>
          </cell>
          <cell r="B114" t="str">
            <v>P/L SALE PRIVATE SECTOR BOND-TRADIN</v>
          </cell>
          <cell r="C114">
            <v>-351990.45</v>
          </cell>
          <cell r="D114">
            <v>0</v>
          </cell>
          <cell r="E114">
            <v>0</v>
          </cell>
          <cell r="F114">
            <v>-50833.4</v>
          </cell>
          <cell r="G114">
            <v>-524500</v>
          </cell>
          <cell r="H114">
            <v>-796702</v>
          </cell>
          <cell r="I114">
            <v>0</v>
          </cell>
          <cell r="J114">
            <v>-26122.57</v>
          </cell>
          <cell r="K114">
            <v>0</v>
          </cell>
          <cell r="L114">
            <v>0</v>
          </cell>
          <cell r="M114">
            <v>0</v>
          </cell>
          <cell r="N114">
            <v>-58246.79</v>
          </cell>
          <cell r="O114">
            <v>-1808395.2100000002</v>
          </cell>
          <cell r="P114">
            <v>1808395.2100000002</v>
          </cell>
          <cell r="R114">
            <v>1808395.21</v>
          </cell>
          <cell r="S114">
            <v>0</v>
          </cell>
          <cell r="T114">
            <v>1808395.21</v>
          </cell>
        </row>
        <row r="115">
          <cell r="A115" t="str">
            <v>4020101015</v>
          </cell>
          <cell r="B115" t="str">
            <v>P/L ON SALE OF CLN - TRADING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 t="str">
            <v>4020101030</v>
          </cell>
          <cell r="B116" t="str">
            <v>P/L SALE GOV.BOND-AFS</v>
          </cell>
          <cell r="C116">
            <v>-794843.17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-19128059.069999997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-19922902.239999998</v>
          </cell>
          <cell r="P116">
            <v>19922902.239999998</v>
          </cell>
          <cell r="R116">
            <v>19922902.239999998</v>
          </cell>
          <cell r="S116">
            <v>0</v>
          </cell>
          <cell r="T116">
            <v>19922902.239999998</v>
          </cell>
        </row>
        <row r="117">
          <cell r="A117" t="str">
            <v>4020101031</v>
          </cell>
          <cell r="B117" t="str">
            <v>P/L SALE STATE ENTER. BOND-AFS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4020101032</v>
          </cell>
          <cell r="B118" t="str">
            <v>P/L SALE PRIVATE SECTOR BOND-AFS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-1104.22</v>
          </cell>
          <cell r="N118">
            <v>-14761.41</v>
          </cell>
          <cell r="O118">
            <v>-15865.63</v>
          </cell>
          <cell r="P118">
            <v>15865.63</v>
          </cell>
          <cell r="R118">
            <v>15865.63</v>
          </cell>
          <cell r="S118">
            <v>0</v>
          </cell>
          <cell r="T118">
            <v>15865.63</v>
          </cell>
        </row>
        <row r="119">
          <cell r="A119" t="str">
            <v>4020102030</v>
          </cell>
          <cell r="B119" t="str">
            <v>P/L SALE LISTED SEC-STOCK-AVAIL FOR SALE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T119">
            <v>0</v>
          </cell>
        </row>
        <row r="120">
          <cell r="A120" t="str">
            <v>4020104010</v>
          </cell>
          <cell r="B120" t="str">
            <v>P/L ON SALE GENERAL INVEST-UNLISTED- DOM</v>
          </cell>
          <cell r="C120">
            <v>0</v>
          </cell>
          <cell r="D120">
            <v>0</v>
          </cell>
          <cell r="E120">
            <v>-923.27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-923.27</v>
          </cell>
          <cell r="P120">
            <v>923.27</v>
          </cell>
          <cell r="R120">
            <v>923.27</v>
          </cell>
          <cell r="S120">
            <v>0</v>
          </cell>
          <cell r="T120">
            <v>923.27</v>
          </cell>
        </row>
        <row r="121">
          <cell r="A121" t="str">
            <v>4020108610</v>
          </cell>
          <cell r="B121" t="str">
            <v>UNREALIZED G/L REVAL DEBT INSTRU-TRADING</v>
          </cell>
          <cell r="C121">
            <v>-18975166.079999998</v>
          </cell>
          <cell r="D121">
            <v>10517600.059999999</v>
          </cell>
          <cell r="E121">
            <v>8394132.8599999994</v>
          </cell>
          <cell r="F121">
            <v>-4855530.7</v>
          </cell>
          <cell r="G121">
            <v>-12990074.379999999</v>
          </cell>
          <cell r="H121">
            <v>17909038.239999998</v>
          </cell>
          <cell r="I121">
            <v>3777918.53</v>
          </cell>
          <cell r="J121">
            <v>5350219.22</v>
          </cell>
          <cell r="K121">
            <v>-9089080.4199999999</v>
          </cell>
          <cell r="L121">
            <v>176030.64</v>
          </cell>
          <cell r="M121">
            <v>183320.06</v>
          </cell>
          <cell r="N121">
            <v>-398408.03</v>
          </cell>
          <cell r="O121">
            <v>0</v>
          </cell>
          <cell r="P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A122" t="str">
            <v>4020108611</v>
          </cell>
          <cell r="B122" t="str">
            <v>UNREA.G/L ON REVAL. FOR CLN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A123" t="str">
            <v>4020108620</v>
          </cell>
          <cell r="B123" t="str">
            <v>UNREAL.G/L REVAL DEBT INSTRU-TRADING-FWD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4020108630</v>
          </cell>
          <cell r="B124" t="str">
            <v>UNREALIZED G/L REVAL LISTED SEC.-TRADING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4020108690</v>
          </cell>
          <cell r="B125" t="str">
            <v>UNREALIZED G/L REVALUA FOR BOND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A126" t="str">
            <v>4020109650</v>
          </cell>
          <cell r="B126" t="str">
            <v>LOSS IMPAIR INVEST.-GENERAL INV-LONG-DOM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783732.89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46955.45</v>
          </cell>
          <cell r="O126">
            <v>830688.34</v>
          </cell>
          <cell r="P126">
            <v>-830688.34</v>
          </cell>
          <cell r="R126">
            <v>-830688.34</v>
          </cell>
          <cell r="S126">
            <v>0</v>
          </cell>
          <cell r="T126">
            <v>-830688.34</v>
          </cell>
        </row>
        <row r="127">
          <cell r="A127" t="str">
            <v>4020301010</v>
          </cell>
          <cell r="B127" t="str">
            <v>COMM. &amp;FEE REC.ACCEPTANCES</v>
          </cell>
          <cell r="C127">
            <v>-4576.03</v>
          </cell>
          <cell r="D127">
            <v>-2272.08</v>
          </cell>
          <cell r="E127">
            <v>-3844.21</v>
          </cell>
          <cell r="F127">
            <v>-3046.11</v>
          </cell>
          <cell r="G127">
            <v>-2264.2800000000002</v>
          </cell>
          <cell r="H127">
            <v>-4042.22</v>
          </cell>
          <cell r="I127">
            <v>-3484.93</v>
          </cell>
          <cell r="J127">
            <v>-2205.1</v>
          </cell>
          <cell r="K127">
            <v>-4427.6899999999996</v>
          </cell>
          <cell r="L127">
            <v>-5820.93</v>
          </cell>
          <cell r="M127">
            <v>-2211.37</v>
          </cell>
          <cell r="N127">
            <v>-5400.58</v>
          </cell>
          <cell r="O127">
            <v>-43595.530000000006</v>
          </cell>
          <cell r="P127">
            <v>43595.530000000006</v>
          </cell>
          <cell r="R127">
            <v>43595.53</v>
          </cell>
          <cell r="S127">
            <v>0</v>
          </cell>
          <cell r="T127">
            <v>43595.53</v>
          </cell>
        </row>
        <row r="128">
          <cell r="A128" t="str">
            <v>4020301020</v>
          </cell>
          <cell r="B128" t="str">
            <v>COMM.&amp;FEE REC.AVALS</v>
          </cell>
          <cell r="C128">
            <v>-195958.06</v>
          </cell>
          <cell r="D128">
            <v>-244153.24</v>
          </cell>
          <cell r="E128">
            <v>-210310.61</v>
          </cell>
          <cell r="F128">
            <v>-91377.13</v>
          </cell>
          <cell r="G128">
            <v>-126750.8</v>
          </cell>
          <cell r="H128">
            <v>-138109.72</v>
          </cell>
          <cell r="I128">
            <v>-157369.01</v>
          </cell>
          <cell r="J128">
            <v>-82091.87</v>
          </cell>
          <cell r="K128">
            <v>-154543.76999999999</v>
          </cell>
          <cell r="L128">
            <v>-226179.92</v>
          </cell>
          <cell r="M128">
            <v>-126018.07</v>
          </cell>
          <cell r="N128">
            <v>-78912.47</v>
          </cell>
          <cell r="O128">
            <v>-1831774.67</v>
          </cell>
          <cell r="P128">
            <v>1831774.67</v>
          </cell>
          <cell r="R128">
            <v>1831774.67</v>
          </cell>
          <cell r="S128">
            <v>0</v>
          </cell>
          <cell r="T128">
            <v>1831774.67</v>
          </cell>
        </row>
        <row r="129">
          <cell r="A129" t="str">
            <v>4020301030</v>
          </cell>
          <cell r="B129" t="str">
            <v>COMM.&amp;FEE REC.BORROWING GUARANTEE.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</row>
        <row r="130">
          <cell r="A130" t="str">
            <v>4020301035</v>
          </cell>
          <cell r="B130" t="str">
            <v>COMM &amp; FEE RISK GUARANTEE-INTERCOM</v>
          </cell>
          <cell r="N130">
            <v>-823898.37</v>
          </cell>
          <cell r="O130">
            <v>-823898.37</v>
          </cell>
          <cell r="P130">
            <v>823898.37</v>
          </cell>
          <cell r="R130">
            <v>823898.37</v>
          </cell>
          <cell r="S130">
            <v>0</v>
          </cell>
          <cell r="T130">
            <v>823898.37</v>
          </cell>
        </row>
        <row r="131">
          <cell r="A131" t="str">
            <v>4020301036</v>
          </cell>
          <cell r="B131" t="str">
            <v>GUARANTEE FEE - RISK PARTICIPATION</v>
          </cell>
          <cell r="C131">
            <v>0</v>
          </cell>
          <cell r="D131">
            <v>0</v>
          </cell>
          <cell r="E131">
            <v>0</v>
          </cell>
          <cell r="F131">
            <v>-1066650.72</v>
          </cell>
          <cell r="G131">
            <v>-140682.64000000001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-839719.43</v>
          </cell>
          <cell r="M131">
            <v>-120400.78</v>
          </cell>
          <cell r="N131">
            <v>0</v>
          </cell>
          <cell r="O131">
            <v>-2167453.5699999998</v>
          </cell>
          <cell r="P131">
            <v>2167453.5699999998</v>
          </cell>
          <cell r="R131">
            <v>2167453.5699999998</v>
          </cell>
          <cell r="S131">
            <v>0</v>
          </cell>
          <cell r="T131">
            <v>2167453.5699999998</v>
          </cell>
        </row>
        <row r="132">
          <cell r="A132" t="str">
            <v>4020301040</v>
          </cell>
          <cell r="B132" t="str">
            <v>COMM.&amp;FEE ON OTHER GUARANTEE</v>
          </cell>
          <cell r="C132">
            <v>-3475647.72</v>
          </cell>
          <cell r="D132">
            <v>-2639460.4900000002</v>
          </cell>
          <cell r="E132">
            <v>-3071784.06</v>
          </cell>
          <cell r="F132">
            <v>-4002087.39</v>
          </cell>
          <cell r="G132">
            <v>-2803367.33</v>
          </cell>
          <cell r="H132">
            <v>-2700985.24</v>
          </cell>
          <cell r="I132">
            <v>-2852448.32</v>
          </cell>
          <cell r="J132">
            <v>-2746196.94</v>
          </cell>
          <cell r="K132">
            <v>-4640102.7</v>
          </cell>
          <cell r="L132">
            <v>-2743726.14</v>
          </cell>
          <cell r="M132">
            <v>-5366961.38</v>
          </cell>
          <cell r="N132">
            <v>-2708047.59</v>
          </cell>
          <cell r="O132">
            <v>-39750815.300000012</v>
          </cell>
          <cell r="P132">
            <v>39750815.300000012</v>
          </cell>
          <cell r="R132">
            <v>39750815.300000012</v>
          </cell>
          <cell r="S132">
            <v>0</v>
          </cell>
          <cell r="T132">
            <v>39750815.299999997</v>
          </cell>
        </row>
        <row r="133">
          <cell r="A133" t="str">
            <v>4020301050</v>
          </cell>
          <cell r="B133" t="str">
            <v>COMM.&amp;FEE ON SHIPPING GUARANTEE</v>
          </cell>
          <cell r="C133">
            <v>-3600</v>
          </cell>
          <cell r="D133">
            <v>-3400</v>
          </cell>
          <cell r="E133">
            <v>-2000</v>
          </cell>
          <cell r="F133">
            <v>-4400</v>
          </cell>
          <cell r="G133">
            <v>-4000</v>
          </cell>
          <cell r="H133">
            <v>-4600</v>
          </cell>
          <cell r="I133">
            <v>-3000</v>
          </cell>
          <cell r="J133">
            <v>-4400</v>
          </cell>
          <cell r="K133">
            <v>-6400</v>
          </cell>
          <cell r="L133">
            <v>-5400</v>
          </cell>
          <cell r="M133">
            <v>-3800</v>
          </cell>
          <cell r="N133">
            <v>-4800</v>
          </cell>
          <cell r="O133">
            <v>-49800</v>
          </cell>
          <cell r="P133">
            <v>49800</v>
          </cell>
          <cell r="R133">
            <v>49800</v>
          </cell>
          <cell r="S133">
            <v>0</v>
          </cell>
          <cell r="T133">
            <v>49800</v>
          </cell>
        </row>
        <row r="134">
          <cell r="A134" t="str">
            <v>4020301060</v>
          </cell>
          <cell r="B134" t="str">
            <v>COMM.&amp;FEE ON DELIVERY ORDER</v>
          </cell>
          <cell r="C134">
            <v>-3000</v>
          </cell>
          <cell r="D134">
            <v>-3000</v>
          </cell>
          <cell r="E134">
            <v>-6400</v>
          </cell>
          <cell r="F134">
            <v>-4000</v>
          </cell>
          <cell r="G134">
            <v>-2000</v>
          </cell>
          <cell r="H134">
            <v>-2800</v>
          </cell>
          <cell r="I134">
            <v>-3800</v>
          </cell>
          <cell r="J134">
            <v>-2200</v>
          </cell>
          <cell r="K134">
            <v>-1800</v>
          </cell>
          <cell r="L134">
            <v>-3400</v>
          </cell>
          <cell r="M134">
            <v>-1800</v>
          </cell>
          <cell r="N134">
            <v>-2000</v>
          </cell>
          <cell r="O134">
            <v>-36200</v>
          </cell>
          <cell r="P134">
            <v>36200</v>
          </cell>
          <cell r="R134">
            <v>36200</v>
          </cell>
          <cell r="S134">
            <v>0</v>
          </cell>
          <cell r="T134">
            <v>36200</v>
          </cell>
        </row>
        <row r="135">
          <cell r="A135" t="str">
            <v>4020301070</v>
          </cell>
          <cell r="B135" t="str">
            <v>COMM.&amp;FEE ON STANDBY L/C</v>
          </cell>
          <cell r="C135">
            <v>-698714.23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-845617.5</v>
          </cell>
          <cell r="J135">
            <v>-210550.42</v>
          </cell>
          <cell r="K135">
            <v>-71032.5</v>
          </cell>
          <cell r="L135">
            <v>0</v>
          </cell>
          <cell r="M135">
            <v>0</v>
          </cell>
          <cell r="N135">
            <v>-278040</v>
          </cell>
          <cell r="O135">
            <v>-2103954.65</v>
          </cell>
          <cell r="P135">
            <v>2103954.65</v>
          </cell>
          <cell r="R135">
            <v>2103954.65</v>
          </cell>
          <cell r="S135">
            <v>0</v>
          </cell>
          <cell r="T135">
            <v>2103954.65</v>
          </cell>
        </row>
        <row r="136">
          <cell r="A136" t="str">
            <v>4020301080</v>
          </cell>
          <cell r="B136" t="str">
            <v>PARTICIPATION FEE-SYNDICATED LOANS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A137" t="str">
            <v>4020301086</v>
          </cell>
          <cell r="B137" t="str">
            <v>PARTICIPATION FEE INCOME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-7593750</v>
          </cell>
          <cell r="L137">
            <v>-1973665.56</v>
          </cell>
          <cell r="M137">
            <v>0</v>
          </cell>
          <cell r="N137">
            <v>0</v>
          </cell>
          <cell r="O137">
            <v>-9567415.5600000005</v>
          </cell>
          <cell r="P137">
            <v>9567415.5600000005</v>
          </cell>
          <cell r="R137">
            <v>9567415.5600000005</v>
          </cell>
          <cell r="S137">
            <v>0</v>
          </cell>
          <cell r="T137">
            <v>9567415.5600000005</v>
          </cell>
        </row>
        <row r="138">
          <cell r="A138" t="str">
            <v>4020302010</v>
          </cell>
          <cell r="B138" t="str">
            <v>MEMBERSHIP FEE (ANNUAL &amp; ENTRANCE)</v>
          </cell>
          <cell r="C138">
            <v>-1022768.46</v>
          </cell>
          <cell r="D138">
            <v>-1246814.1399999999</v>
          </cell>
          <cell r="E138">
            <v>-798134.76</v>
          </cell>
          <cell r="F138">
            <v>-1267961.2</v>
          </cell>
          <cell r="G138">
            <v>-819204.99</v>
          </cell>
          <cell r="H138">
            <v>-2107366.84</v>
          </cell>
          <cell r="I138">
            <v>-3463958.48</v>
          </cell>
          <cell r="J138">
            <v>-2969869.2</v>
          </cell>
          <cell r="K138">
            <v>-1485079.68</v>
          </cell>
          <cell r="L138">
            <v>-1537990.11</v>
          </cell>
          <cell r="M138">
            <v>-2641759.27</v>
          </cell>
          <cell r="N138">
            <v>-4556732.3600000003</v>
          </cell>
          <cell r="O138">
            <v>-23917639.489999998</v>
          </cell>
          <cell r="P138">
            <v>23917639.489999998</v>
          </cell>
          <cell r="R138">
            <v>23917639.489999998</v>
          </cell>
          <cell r="S138">
            <v>0</v>
          </cell>
          <cell r="T138">
            <v>23917639.489999998</v>
          </cell>
        </row>
        <row r="139">
          <cell r="A139" t="str">
            <v>4020302020</v>
          </cell>
          <cell r="B139" t="str">
            <v>COMM &amp; FEE FOR LATE PAYMENT-CREDIT CARD</v>
          </cell>
          <cell r="C139">
            <v>-1106661.1599999999</v>
          </cell>
          <cell r="D139">
            <v>47449.48</v>
          </cell>
          <cell r="E139">
            <v>37720.309999999939</v>
          </cell>
          <cell r="F139">
            <v>49064.62</v>
          </cell>
          <cell r="G139">
            <v>-2921.8399999999674</v>
          </cell>
          <cell r="H139">
            <v>206.89000000001397</v>
          </cell>
          <cell r="I139">
            <v>18694.32</v>
          </cell>
          <cell r="J139">
            <v>12999.34</v>
          </cell>
          <cell r="K139">
            <v>4786.74</v>
          </cell>
          <cell r="L139">
            <v>32137.85</v>
          </cell>
          <cell r="M139">
            <v>23726.400000000001</v>
          </cell>
          <cell r="N139">
            <v>136941.46</v>
          </cell>
          <cell r="O139">
            <v>-745855.59000000008</v>
          </cell>
          <cell r="P139">
            <v>745855.59000000008</v>
          </cell>
          <cell r="R139">
            <v>745855.59</v>
          </cell>
          <cell r="S139">
            <v>0</v>
          </cell>
          <cell r="T139">
            <v>745855.59</v>
          </cell>
        </row>
        <row r="140">
          <cell r="A140" t="str">
            <v>4020302021</v>
          </cell>
          <cell r="B140" t="str">
            <v>COMM &amp; FEE FOR CASH ADVANCE</v>
          </cell>
          <cell r="C140">
            <v>-3181279.24</v>
          </cell>
          <cell r="D140">
            <v>-1613645.61</v>
          </cell>
          <cell r="E140">
            <v>-1803806.29</v>
          </cell>
          <cell r="F140">
            <v>-1847176.38</v>
          </cell>
          <cell r="G140">
            <v>-1885803.01</v>
          </cell>
          <cell r="H140">
            <v>-1743311.43</v>
          </cell>
          <cell r="I140">
            <v>-1862002.99</v>
          </cell>
          <cell r="J140">
            <v>-1947104.7</v>
          </cell>
          <cell r="K140">
            <v>-3798803.76</v>
          </cell>
          <cell r="L140">
            <v>-3131603</v>
          </cell>
          <cell r="M140">
            <v>-2658506.64</v>
          </cell>
          <cell r="N140">
            <v>-2743343.33</v>
          </cell>
          <cell r="O140">
            <v>-28216386.379999995</v>
          </cell>
          <cell r="P140">
            <v>28216386.379999995</v>
          </cell>
          <cell r="R140">
            <v>28216386.379999995</v>
          </cell>
          <cell r="S140">
            <v>0</v>
          </cell>
          <cell r="T140">
            <v>28216386.379999999</v>
          </cell>
        </row>
        <row r="141">
          <cell r="A141" t="str">
            <v>4020302022</v>
          </cell>
          <cell r="B141" t="str">
            <v>COMM &amp; FEE ON CHECK RETURN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A142" t="str">
            <v>4020302023</v>
          </cell>
          <cell r="B142" t="str">
            <v>COMM &amp; FEE ON  INTERCHANGE - LOCAL</v>
          </cell>
          <cell r="C142">
            <v>-4835347.66</v>
          </cell>
          <cell r="D142">
            <v>-3843491.75</v>
          </cell>
          <cell r="E142">
            <v>-2866484.8</v>
          </cell>
          <cell r="F142">
            <v>-3887577.96</v>
          </cell>
          <cell r="G142">
            <v>-3870644.92</v>
          </cell>
          <cell r="H142">
            <v>-3725840.03</v>
          </cell>
          <cell r="I142">
            <v>-4083478.92</v>
          </cell>
          <cell r="J142">
            <v>-3776641.46</v>
          </cell>
          <cell r="K142">
            <v>-4761244.7300000004</v>
          </cell>
          <cell r="L142">
            <v>-4592836.53</v>
          </cell>
          <cell r="M142">
            <v>-4257079.1100000003</v>
          </cell>
          <cell r="N142">
            <v>-5905723.6100000003</v>
          </cell>
          <cell r="O142">
            <v>-50406391.480000004</v>
          </cell>
          <cell r="P142">
            <v>50406391.480000004</v>
          </cell>
          <cell r="R142">
            <v>50406391.480000004</v>
          </cell>
          <cell r="S142">
            <v>0</v>
          </cell>
          <cell r="T142">
            <v>50406391.479999997</v>
          </cell>
        </row>
        <row r="143">
          <cell r="A143" t="str">
            <v>4020302024</v>
          </cell>
          <cell r="B143" t="str">
            <v>COMM &amp; FEE ON INTERCHANGE - FOREIGN</v>
          </cell>
          <cell r="C143">
            <v>-156339.21</v>
          </cell>
          <cell r="D143">
            <v>-126681.05</v>
          </cell>
          <cell r="E143">
            <v>-142225.94</v>
          </cell>
          <cell r="F143">
            <v>-119476.2</v>
          </cell>
          <cell r="G143">
            <v>-127103.82</v>
          </cell>
          <cell r="H143">
            <v>-113566.37</v>
          </cell>
          <cell r="I143">
            <v>-174095.67</v>
          </cell>
          <cell r="J143">
            <v>-139497.51</v>
          </cell>
          <cell r="K143">
            <v>-178443.14</v>
          </cell>
          <cell r="L143">
            <v>-226088.58</v>
          </cell>
          <cell r="M143">
            <v>-151171.25</v>
          </cell>
          <cell r="N143">
            <v>-173455.44</v>
          </cell>
          <cell r="O143">
            <v>-1828144.1800000002</v>
          </cell>
          <cell r="P143">
            <v>1828144.1800000002</v>
          </cell>
          <cell r="R143">
            <v>1828144.18</v>
          </cell>
          <cell r="S143">
            <v>0</v>
          </cell>
          <cell r="T143">
            <v>1828144.18</v>
          </cell>
        </row>
        <row r="144">
          <cell r="A144" t="str">
            <v>4020302025</v>
          </cell>
          <cell r="B144" t="str">
            <v>COMM &amp; FEE ON COLLECTION-CREDIT CARD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0</v>
          </cell>
          <cell r="S144">
            <v>0</v>
          </cell>
          <cell r="T144">
            <v>0</v>
          </cell>
        </row>
        <row r="145">
          <cell r="A145" t="str">
            <v>4020302030</v>
          </cell>
          <cell r="B145" t="str">
            <v>CARD PICK UP RECEIVED</v>
          </cell>
          <cell r="C145">
            <v>-15600</v>
          </cell>
          <cell r="D145">
            <v>0</v>
          </cell>
          <cell r="E145">
            <v>-23400</v>
          </cell>
          <cell r="F145">
            <v>-12350</v>
          </cell>
          <cell r="G145">
            <v>0</v>
          </cell>
          <cell r="H145">
            <v>-18200</v>
          </cell>
          <cell r="I145">
            <v>-3250</v>
          </cell>
          <cell r="J145">
            <v>-7800</v>
          </cell>
          <cell r="K145">
            <v>-7800</v>
          </cell>
          <cell r="L145">
            <v>-10400</v>
          </cell>
          <cell r="M145">
            <v>-7150</v>
          </cell>
          <cell r="N145">
            <v>0</v>
          </cell>
          <cell r="O145">
            <v>-105950</v>
          </cell>
          <cell r="P145">
            <v>105950</v>
          </cell>
          <cell r="R145">
            <v>105950</v>
          </cell>
          <cell r="S145">
            <v>0</v>
          </cell>
          <cell r="T145">
            <v>105950</v>
          </cell>
        </row>
        <row r="146">
          <cell r="A146" t="str">
            <v>4020302040</v>
          </cell>
          <cell r="B146" t="str">
            <v>NAME LIST FEE RECEIVED</v>
          </cell>
          <cell r="C146">
            <v>-138614</v>
          </cell>
          <cell r="D146">
            <v>0</v>
          </cell>
          <cell r="E146">
            <v>0</v>
          </cell>
          <cell r="F146">
            <v>-388800</v>
          </cell>
          <cell r="G146">
            <v>0</v>
          </cell>
          <cell r="H146">
            <v>0</v>
          </cell>
          <cell r="I146">
            <v>0</v>
          </cell>
          <cell r="J146">
            <v>-400000</v>
          </cell>
          <cell r="K146">
            <v>0</v>
          </cell>
          <cell r="L146">
            <v>0</v>
          </cell>
          <cell r="M146">
            <v>0</v>
          </cell>
          <cell r="N146">
            <v>-492000</v>
          </cell>
          <cell r="O146">
            <v>-1419414</v>
          </cell>
          <cell r="P146">
            <v>1419414</v>
          </cell>
          <cell r="R146">
            <v>1419414</v>
          </cell>
          <cell r="S146">
            <v>0</v>
          </cell>
          <cell r="T146">
            <v>1419414</v>
          </cell>
        </row>
        <row r="147">
          <cell r="A147" t="str">
            <v>4020302050</v>
          </cell>
          <cell r="B147" t="str">
            <v>COMM &amp; FEE REC - MISC CREDIT CARD</v>
          </cell>
          <cell r="C147">
            <v>-96600</v>
          </cell>
          <cell r="D147">
            <v>-81400</v>
          </cell>
          <cell r="E147">
            <v>-95300</v>
          </cell>
          <cell r="F147">
            <v>-89600</v>
          </cell>
          <cell r="G147">
            <v>-88600</v>
          </cell>
          <cell r="H147">
            <v>-90600</v>
          </cell>
          <cell r="I147">
            <v>-98900</v>
          </cell>
          <cell r="J147">
            <v>-81100.08</v>
          </cell>
          <cell r="K147">
            <v>-107900</v>
          </cell>
          <cell r="L147">
            <v>-112700</v>
          </cell>
          <cell r="M147">
            <v>-106000</v>
          </cell>
          <cell r="N147">
            <v>-107300</v>
          </cell>
          <cell r="O147">
            <v>-1156000.08</v>
          </cell>
          <cell r="P147">
            <v>1156000.08</v>
          </cell>
          <cell r="R147">
            <v>1156000.08</v>
          </cell>
          <cell r="S147">
            <v>0</v>
          </cell>
          <cell r="T147">
            <v>1156000.08</v>
          </cell>
        </row>
        <row r="148">
          <cell r="A148" t="str">
            <v>4020302060</v>
          </cell>
          <cell r="B148" t="str">
            <v>INCOME REWARD PROGRAM</v>
          </cell>
          <cell r="C148">
            <v>-52312.5</v>
          </cell>
          <cell r="D148">
            <v>-33600</v>
          </cell>
          <cell r="E148">
            <v>-15450</v>
          </cell>
          <cell r="F148">
            <v>-7012.5</v>
          </cell>
          <cell r="G148">
            <v>0</v>
          </cell>
          <cell r="H148">
            <v>-23287.5</v>
          </cell>
          <cell r="I148">
            <v>0</v>
          </cell>
          <cell r="J148">
            <v>-54187.5</v>
          </cell>
          <cell r="K148">
            <v>-11662.5</v>
          </cell>
          <cell r="L148">
            <v>-11625</v>
          </cell>
          <cell r="M148">
            <v>-3262.5</v>
          </cell>
          <cell r="N148">
            <v>-5962.5</v>
          </cell>
          <cell r="O148">
            <v>-218362.5</v>
          </cell>
          <cell r="P148">
            <v>218362.5</v>
          </cell>
          <cell r="R148">
            <v>218362.5</v>
          </cell>
          <cell r="S148">
            <v>0</v>
          </cell>
          <cell r="T148">
            <v>218362.5</v>
          </cell>
        </row>
        <row r="149">
          <cell r="A149" t="str">
            <v>4020302070</v>
          </cell>
          <cell r="B149" t="str">
            <v>COMM.AND FEE ON MERCHANT DISCOUNT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-1608.58</v>
          </cell>
          <cell r="K149">
            <v>-11166.73</v>
          </cell>
          <cell r="L149">
            <v>-5314.77</v>
          </cell>
          <cell r="M149">
            <v>-5151.3999999999996</v>
          </cell>
          <cell r="N149">
            <v>-7226.56</v>
          </cell>
          <cell r="O149">
            <v>-30468.040000000005</v>
          </cell>
          <cell r="P149">
            <v>30468.040000000005</v>
          </cell>
          <cell r="R149">
            <v>30468.04</v>
          </cell>
          <cell r="S149">
            <v>0</v>
          </cell>
          <cell r="T149">
            <v>30468.04</v>
          </cell>
        </row>
        <row r="150">
          <cell r="A150" t="str">
            <v>4020303010</v>
          </cell>
          <cell r="B150" t="str">
            <v>COMM.&amp;FEE REC. ON A.T.M.</v>
          </cell>
          <cell r="C150">
            <v>-151830</v>
          </cell>
          <cell r="D150">
            <v>-49760</v>
          </cell>
          <cell r="E150">
            <v>-158870</v>
          </cell>
          <cell r="F150">
            <v>-233690</v>
          </cell>
          <cell r="G150">
            <v>-59640</v>
          </cell>
          <cell r="H150">
            <v>-106710</v>
          </cell>
          <cell r="I150">
            <v>-84120</v>
          </cell>
          <cell r="J150">
            <v>-93120</v>
          </cell>
          <cell r="K150">
            <v>-52570</v>
          </cell>
          <cell r="L150">
            <v>-84720</v>
          </cell>
          <cell r="M150">
            <v>-123140</v>
          </cell>
          <cell r="N150">
            <v>-99760</v>
          </cell>
          <cell r="O150">
            <v>-1297930</v>
          </cell>
          <cell r="P150">
            <v>1297930</v>
          </cell>
          <cell r="R150">
            <v>1297930</v>
          </cell>
          <cell r="S150">
            <v>0</v>
          </cell>
          <cell r="T150">
            <v>1297930</v>
          </cell>
        </row>
        <row r="151">
          <cell r="A151" t="str">
            <v>4020303011</v>
          </cell>
          <cell r="B151" t="str">
            <v>COMM.&amp; FEE REC. ORFT-ATM</v>
          </cell>
          <cell r="C151">
            <v>-16550</v>
          </cell>
          <cell r="D151">
            <v>-16390</v>
          </cell>
          <cell r="E151">
            <v>-19185</v>
          </cell>
          <cell r="F151">
            <v>-17355</v>
          </cell>
          <cell r="G151">
            <v>-18450</v>
          </cell>
          <cell r="H151">
            <v>-20530</v>
          </cell>
          <cell r="I151">
            <v>-21545</v>
          </cell>
          <cell r="J151">
            <v>-19710</v>
          </cell>
          <cell r="K151">
            <v>-22250</v>
          </cell>
          <cell r="L151">
            <v>-25000</v>
          </cell>
          <cell r="M151">
            <v>-22230</v>
          </cell>
          <cell r="N151">
            <v>-25300</v>
          </cell>
          <cell r="O151">
            <v>-244495</v>
          </cell>
          <cell r="P151">
            <v>244495</v>
          </cell>
          <cell r="R151">
            <v>244495</v>
          </cell>
          <cell r="S151">
            <v>0</v>
          </cell>
          <cell r="T151">
            <v>244495</v>
          </cell>
        </row>
        <row r="152">
          <cell r="A152" t="str">
            <v>4020303012</v>
          </cell>
          <cell r="B152" t="str">
            <v>COMM. AND FEE RECEIVED ON ORFT - T/R</v>
          </cell>
          <cell r="C152">
            <v>-27980</v>
          </cell>
          <cell r="D152">
            <v>-27120</v>
          </cell>
          <cell r="E152">
            <v>-32430</v>
          </cell>
          <cell r="F152">
            <v>-29230</v>
          </cell>
          <cell r="G152">
            <v>-32630</v>
          </cell>
          <cell r="H152">
            <v>-33460</v>
          </cell>
          <cell r="I152">
            <v>-36930</v>
          </cell>
          <cell r="J152">
            <v>-35190</v>
          </cell>
          <cell r="K152">
            <v>-37060</v>
          </cell>
          <cell r="L152">
            <v>-40210</v>
          </cell>
          <cell r="M152">
            <v>-40500</v>
          </cell>
          <cell r="N152">
            <v>-44530</v>
          </cell>
          <cell r="O152">
            <v>-417270</v>
          </cell>
          <cell r="P152">
            <v>417270</v>
          </cell>
          <cell r="R152">
            <v>417270</v>
          </cell>
          <cell r="S152">
            <v>0</v>
          </cell>
          <cell r="T152">
            <v>417270</v>
          </cell>
        </row>
        <row r="153">
          <cell r="A153" t="str">
            <v>4020303020</v>
          </cell>
          <cell r="B153" t="str">
            <v>COMM&amp; FEE REC. ON VE</v>
          </cell>
          <cell r="C153">
            <v>-76200</v>
          </cell>
          <cell r="D153">
            <v>-40800</v>
          </cell>
          <cell r="E153">
            <v>-52300</v>
          </cell>
          <cell r="F153">
            <v>-48350</v>
          </cell>
          <cell r="G153">
            <v>-52410</v>
          </cell>
          <cell r="H153">
            <v>-54890</v>
          </cell>
          <cell r="I153">
            <v>-55900</v>
          </cell>
          <cell r="J153">
            <v>-53380</v>
          </cell>
          <cell r="K153">
            <v>-51700</v>
          </cell>
          <cell r="L153">
            <v>-81500</v>
          </cell>
          <cell r="M153">
            <v>-102914.75</v>
          </cell>
          <cell r="N153">
            <v>-4900</v>
          </cell>
          <cell r="O153">
            <v>-675244.75</v>
          </cell>
          <cell r="P153">
            <v>675244.75</v>
          </cell>
          <cell r="R153">
            <v>675244.75</v>
          </cell>
          <cell r="S153">
            <v>0</v>
          </cell>
          <cell r="T153">
            <v>675244.75</v>
          </cell>
        </row>
        <row r="154">
          <cell r="A154" t="str">
            <v>4020303021</v>
          </cell>
          <cell r="B154" t="str">
            <v>MEMBERSHIP FEE - VE</v>
          </cell>
          <cell r="C154">
            <v>-317100</v>
          </cell>
          <cell r="D154">
            <v>-109713.9</v>
          </cell>
          <cell r="E154">
            <v>-197442.13</v>
          </cell>
          <cell r="F154">
            <v>-504527.78</v>
          </cell>
          <cell r="G154">
            <v>-305608.24</v>
          </cell>
          <cell r="H154">
            <v>-356021.09</v>
          </cell>
          <cell r="I154">
            <v>-295653.86</v>
          </cell>
          <cell r="J154">
            <v>-235473.24</v>
          </cell>
          <cell r="K154">
            <v>-278579.76</v>
          </cell>
          <cell r="L154">
            <v>-1871794.66</v>
          </cell>
          <cell r="M154">
            <v>-2278082.62</v>
          </cell>
          <cell r="N154">
            <v>99088.98</v>
          </cell>
          <cell r="O154">
            <v>-6650908.2999999998</v>
          </cell>
          <cell r="P154">
            <v>6650908.2999999998</v>
          </cell>
          <cell r="R154">
            <v>6650908.2999999998</v>
          </cell>
          <cell r="S154">
            <v>0</v>
          </cell>
          <cell r="T154">
            <v>6650908.2999999998</v>
          </cell>
        </row>
        <row r="155">
          <cell r="A155" t="str">
            <v>4020303022</v>
          </cell>
          <cell r="B155" t="str">
            <v>COMM  &amp; FEE REC.ON INTERCHANGE LOCAL VE</v>
          </cell>
          <cell r="C155">
            <v>-99211.95</v>
          </cell>
          <cell r="D155">
            <v>-96891.34</v>
          </cell>
          <cell r="E155">
            <v>-99044.67</v>
          </cell>
          <cell r="F155">
            <v>-84747.37</v>
          </cell>
          <cell r="G155">
            <v>-86868.56</v>
          </cell>
          <cell r="H155">
            <v>-82889.600000000006</v>
          </cell>
          <cell r="I155">
            <v>-100625.96</v>
          </cell>
          <cell r="J155">
            <v>-98046.07</v>
          </cell>
          <cell r="K155">
            <v>-96772.73</v>
          </cell>
          <cell r="L155">
            <v>-82279.710000000006</v>
          </cell>
          <cell r="M155">
            <v>-88207.55</v>
          </cell>
          <cell r="N155">
            <v>-120688.74</v>
          </cell>
          <cell r="O155">
            <v>-1136274.25</v>
          </cell>
          <cell r="P155">
            <v>1136274.25</v>
          </cell>
          <cell r="R155">
            <v>1136274.25</v>
          </cell>
          <cell r="S155">
            <v>0</v>
          </cell>
          <cell r="T155">
            <v>1136274.25</v>
          </cell>
        </row>
        <row r="156">
          <cell r="A156" t="str">
            <v>4020303023</v>
          </cell>
          <cell r="B156" t="str">
            <v>COMM.ON INTERCHANGE-FOREIGN VE</v>
          </cell>
          <cell r="C156">
            <v>-2307.6</v>
          </cell>
          <cell r="D156">
            <v>-867.18</v>
          </cell>
          <cell r="E156">
            <v>-952.6599999999994</v>
          </cell>
          <cell r="F156">
            <v>-1077.3</v>
          </cell>
          <cell r="G156">
            <v>-2360.39</v>
          </cell>
          <cell r="H156">
            <v>-2013.8</v>
          </cell>
          <cell r="I156">
            <v>-971.91</v>
          </cell>
          <cell r="J156">
            <v>-862.6</v>
          </cell>
          <cell r="K156">
            <v>-1440.99</v>
          </cell>
          <cell r="L156">
            <v>-2037.56</v>
          </cell>
          <cell r="M156">
            <v>-570.09</v>
          </cell>
          <cell r="N156">
            <v>-1655.63</v>
          </cell>
          <cell r="O156">
            <v>-17117.71</v>
          </cell>
          <cell r="P156">
            <v>17117.71</v>
          </cell>
          <cell r="R156">
            <v>17117.71</v>
          </cell>
          <cell r="S156">
            <v>0</v>
          </cell>
          <cell r="T156">
            <v>17117.71</v>
          </cell>
        </row>
        <row r="157">
          <cell r="A157" t="str">
            <v>4020303024</v>
          </cell>
          <cell r="B157" t="str">
            <v>CASH ADVANCE SERVICE FEE-VE</v>
          </cell>
          <cell r="C157">
            <v>-12450</v>
          </cell>
          <cell r="D157">
            <v>-13650</v>
          </cell>
          <cell r="E157">
            <v>-10650</v>
          </cell>
          <cell r="F157">
            <v>-11250</v>
          </cell>
          <cell r="G157">
            <v>-28350</v>
          </cell>
          <cell r="H157">
            <v>-12750</v>
          </cell>
          <cell r="I157">
            <v>-13050</v>
          </cell>
          <cell r="J157">
            <v>-7800</v>
          </cell>
          <cell r="K157">
            <v>-14400</v>
          </cell>
          <cell r="L157">
            <v>-12450</v>
          </cell>
          <cell r="M157">
            <v>-16950</v>
          </cell>
          <cell r="N157">
            <v>-8700</v>
          </cell>
          <cell r="O157">
            <v>-162450</v>
          </cell>
          <cell r="P157">
            <v>162450</v>
          </cell>
          <cell r="R157">
            <v>162450</v>
          </cell>
          <cell r="S157">
            <v>0</v>
          </cell>
          <cell r="T157">
            <v>162450</v>
          </cell>
        </row>
        <row r="158">
          <cell r="A158" t="str">
            <v>4020303025</v>
          </cell>
          <cell r="B158" t="str">
            <v>COMM&amp;FEE ON COLL-U CREDIT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A159" t="str">
            <v>4020303030</v>
          </cell>
          <cell r="B159" t="str">
            <v>COMM&amp;FEE REC. ON U CREDIT</v>
          </cell>
          <cell r="C159">
            <v>-103800</v>
          </cell>
          <cell r="D159">
            <v>-80800</v>
          </cell>
          <cell r="E159">
            <v>-83700</v>
          </cell>
          <cell r="F159">
            <v>-80400</v>
          </cell>
          <cell r="G159">
            <v>-89100</v>
          </cell>
          <cell r="H159">
            <v>-80600</v>
          </cell>
          <cell r="I159">
            <v>-86200</v>
          </cell>
          <cell r="J159">
            <v>-77000</v>
          </cell>
          <cell r="K159">
            <v>-84800</v>
          </cell>
          <cell r="L159">
            <v>-83600</v>
          </cell>
          <cell r="M159">
            <v>-75000</v>
          </cell>
          <cell r="N159">
            <v>-77200</v>
          </cell>
          <cell r="O159">
            <v>-1002200</v>
          </cell>
          <cell r="P159">
            <v>1002200</v>
          </cell>
          <cell r="R159">
            <v>1002200</v>
          </cell>
          <cell r="S159">
            <v>0</v>
          </cell>
          <cell r="T159">
            <v>1002200</v>
          </cell>
        </row>
        <row r="160">
          <cell r="A160" t="str">
            <v>4020303031</v>
          </cell>
          <cell r="B160" t="str">
            <v>MEMBERSHIP FEE - U CREDIT</v>
          </cell>
          <cell r="C160">
            <v>-4565287.87</v>
          </cell>
          <cell r="D160">
            <v>-1887149.56</v>
          </cell>
          <cell r="E160">
            <v>-1562867.66</v>
          </cell>
          <cell r="F160">
            <v>-2130941.59</v>
          </cell>
          <cell r="G160">
            <v>-1310660.8999999999</v>
          </cell>
          <cell r="H160">
            <v>-932996.57</v>
          </cell>
          <cell r="I160">
            <v>-1226168.26</v>
          </cell>
          <cell r="J160">
            <v>-1489907.5</v>
          </cell>
          <cell r="K160">
            <v>-1356347.68</v>
          </cell>
          <cell r="L160">
            <v>-1783879.42</v>
          </cell>
          <cell r="M160">
            <v>-2269548.66</v>
          </cell>
          <cell r="N160">
            <v>-3032105.25</v>
          </cell>
          <cell r="O160">
            <v>-23547860.919999998</v>
          </cell>
          <cell r="P160">
            <v>23547860.919999998</v>
          </cell>
          <cell r="R160">
            <v>23547860.919999998</v>
          </cell>
          <cell r="S160">
            <v>0</v>
          </cell>
          <cell r="T160">
            <v>23547860.920000002</v>
          </cell>
        </row>
        <row r="161">
          <cell r="A161" t="str">
            <v>4020303032</v>
          </cell>
          <cell r="B161" t="str">
            <v>COMM&amp;FEE REC. INTERCHANGE LOCAL-U CREDIT</v>
          </cell>
          <cell r="C161">
            <v>-217279.05</v>
          </cell>
          <cell r="D161">
            <v>-163461.48000000001</v>
          </cell>
          <cell r="E161">
            <v>-58554.080000000002</v>
          </cell>
          <cell r="F161">
            <v>-23.350000000034925</v>
          </cell>
          <cell r="G161">
            <v>-33.130000000004657</v>
          </cell>
          <cell r="H161">
            <v>-3.2999999999883585</v>
          </cell>
          <cell r="I161">
            <v>-25.53</v>
          </cell>
          <cell r="J161">
            <v>4.4400000000000004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-439375.4800000001</v>
          </cell>
          <cell r="P161">
            <v>439375.4800000001</v>
          </cell>
          <cell r="R161">
            <v>439375.48</v>
          </cell>
          <cell r="S161">
            <v>0</v>
          </cell>
          <cell r="T161">
            <v>439375.48</v>
          </cell>
        </row>
        <row r="162">
          <cell r="A162" t="str">
            <v>4020303033</v>
          </cell>
          <cell r="B162" t="str">
            <v>COM&amp;FEE REC.INTERCHANGE FOREIGN-U CREDIT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A163" t="str">
            <v>4020303036</v>
          </cell>
          <cell r="B163" t="str">
            <v>MEMBERSHIP FEE  U CASH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A164" t="str">
            <v>4020303037</v>
          </cell>
          <cell r="B164" t="str">
            <v>COMM.&amp;FEE ON  INTERCHANGE - LOCAL-U CASH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A165" t="str">
            <v>4020303038</v>
          </cell>
          <cell r="B165" t="str">
            <v>COMM.&amp;FEE ON INTERCHANGE -FOREIGN-U CASH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A166" t="str">
            <v>4020303040</v>
          </cell>
          <cell r="B166" t="str">
            <v>COMM.&amp;FEE REC.-CIRRUS TRANSACTION</v>
          </cell>
          <cell r="C166">
            <v>-2250</v>
          </cell>
          <cell r="D166">
            <v>-840</v>
          </cell>
          <cell r="E166">
            <v>-1140</v>
          </cell>
          <cell r="F166">
            <v>-810</v>
          </cell>
          <cell r="G166">
            <v>-830</v>
          </cell>
          <cell r="H166">
            <v>-210</v>
          </cell>
          <cell r="I166">
            <v>-520</v>
          </cell>
          <cell r="J166">
            <v>-770</v>
          </cell>
          <cell r="K166">
            <v>-540</v>
          </cell>
          <cell r="L166">
            <v>-890</v>
          </cell>
          <cell r="M166">
            <v>-210</v>
          </cell>
          <cell r="N166">
            <v>-210</v>
          </cell>
          <cell r="O166">
            <v>-9220</v>
          </cell>
          <cell r="P166">
            <v>9220</v>
          </cell>
          <cell r="R166">
            <v>9220</v>
          </cell>
          <cell r="S166">
            <v>0</v>
          </cell>
          <cell r="T166">
            <v>9220</v>
          </cell>
        </row>
        <row r="167">
          <cell r="A167" t="str">
            <v>4020303041</v>
          </cell>
          <cell r="B167" t="str">
            <v>COMM.&amp;FEE REC.-CIRRUS INTERCHANGE</v>
          </cell>
          <cell r="C167">
            <v>-782774.62</v>
          </cell>
          <cell r="D167">
            <v>-583203.57999999996</v>
          </cell>
          <cell r="E167">
            <v>-535727.19999999995</v>
          </cell>
          <cell r="F167">
            <v>-407500.96</v>
          </cell>
          <cell r="G167">
            <v>-218977.88</v>
          </cell>
          <cell r="H167">
            <v>-201862.7</v>
          </cell>
          <cell r="I167">
            <v>-304336.46999999997</v>
          </cell>
          <cell r="J167">
            <v>-276893.68</v>
          </cell>
          <cell r="K167">
            <v>-264547.34999999998</v>
          </cell>
          <cell r="L167">
            <v>-268200.82</v>
          </cell>
          <cell r="M167">
            <v>-318784.19</v>
          </cell>
          <cell r="N167">
            <v>-394381.46</v>
          </cell>
          <cell r="O167">
            <v>-4557190.91</v>
          </cell>
          <cell r="P167">
            <v>4557190.91</v>
          </cell>
          <cell r="R167">
            <v>4557190.91</v>
          </cell>
          <cell r="S167">
            <v>0</v>
          </cell>
          <cell r="T167">
            <v>4557190.91</v>
          </cell>
        </row>
        <row r="168">
          <cell r="A168" t="str">
            <v>4020303050</v>
          </cell>
          <cell r="B168" t="str">
            <v>COMM&amp; FEE REC.VISA PLUS</v>
          </cell>
          <cell r="C168">
            <v>-654944.44999999995</v>
          </cell>
          <cell r="D168">
            <v>-603993.91</v>
          </cell>
          <cell r="E168">
            <v>-615135.72</v>
          </cell>
          <cell r="F168">
            <v>-536605.68999999994</v>
          </cell>
          <cell r="G168">
            <v>-401781.99</v>
          </cell>
          <cell r="H168">
            <v>-377408.32</v>
          </cell>
          <cell r="I168">
            <v>-442532.17</v>
          </cell>
          <cell r="J168">
            <v>-380681.14</v>
          </cell>
          <cell r="K168">
            <v>-357925.05</v>
          </cell>
          <cell r="L168">
            <v>-292436.06</v>
          </cell>
          <cell r="M168">
            <v>-406243.1</v>
          </cell>
          <cell r="N168">
            <v>-492676.62</v>
          </cell>
          <cell r="O168">
            <v>-5562364.2199999988</v>
          </cell>
          <cell r="P168">
            <v>5562364.2199999988</v>
          </cell>
          <cell r="R168">
            <v>5562364.2199999988</v>
          </cell>
          <cell r="S168">
            <v>0</v>
          </cell>
          <cell r="T168">
            <v>5562364.2199999997</v>
          </cell>
        </row>
        <row r="169">
          <cell r="A169" t="str">
            <v>4020303060</v>
          </cell>
          <cell r="B169" t="str">
            <v>COMM.&amp;FEE REC. ELECTRONIC BANK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A170" t="str">
            <v>4020303070</v>
          </cell>
          <cell r="B170" t="str">
            <v>COMM. AND FEE ON AUTO BANKING</v>
          </cell>
          <cell r="C170">
            <v>-86380</v>
          </cell>
          <cell r="D170">
            <v>-75170</v>
          </cell>
          <cell r="E170">
            <v>-82180</v>
          </cell>
          <cell r="F170">
            <v>-75960</v>
          </cell>
          <cell r="G170">
            <v>-77220</v>
          </cell>
          <cell r="H170">
            <v>-81520</v>
          </cell>
          <cell r="I170">
            <v>-83260</v>
          </cell>
          <cell r="J170">
            <v>-77420</v>
          </cell>
          <cell r="K170">
            <v>-85820</v>
          </cell>
          <cell r="L170">
            <v>-86210</v>
          </cell>
          <cell r="M170">
            <v>-79010</v>
          </cell>
          <cell r="N170">
            <v>-88670</v>
          </cell>
          <cell r="O170">
            <v>-978820</v>
          </cell>
          <cell r="P170">
            <v>978820</v>
          </cell>
          <cell r="R170">
            <v>978820</v>
          </cell>
          <cell r="S170">
            <v>0</v>
          </cell>
          <cell r="T170">
            <v>978820</v>
          </cell>
        </row>
        <row r="171">
          <cell r="A171" t="str">
            <v>4020303080</v>
          </cell>
          <cell r="B171" t="str">
            <v>COMM. AND FEE RECEIVED ON CABLE</v>
          </cell>
          <cell r="C171">
            <v>-10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-20</v>
          </cell>
          <cell r="M171">
            <v>0</v>
          </cell>
          <cell r="N171">
            <v>0</v>
          </cell>
          <cell r="O171">
            <v>-30</v>
          </cell>
          <cell r="P171">
            <v>30</v>
          </cell>
          <cell r="R171">
            <v>30</v>
          </cell>
          <cell r="S171">
            <v>0</v>
          </cell>
          <cell r="T171">
            <v>30</v>
          </cell>
        </row>
        <row r="172">
          <cell r="A172" t="str">
            <v>4020303090</v>
          </cell>
          <cell r="B172" t="str">
            <v>COMM. AND FEE RECEIVED ON TRANSFER</v>
          </cell>
          <cell r="C172">
            <v>-991643.89</v>
          </cell>
          <cell r="D172">
            <v>-878009.69</v>
          </cell>
          <cell r="E172">
            <v>-1065924.73</v>
          </cell>
          <cell r="F172">
            <v>-1037656.01</v>
          </cell>
          <cell r="G172">
            <v>-1493770.06</v>
          </cell>
          <cell r="H172">
            <v>-1134148.6000000001</v>
          </cell>
          <cell r="I172">
            <v>-1032030.39</v>
          </cell>
          <cell r="J172">
            <v>-968743.46</v>
          </cell>
          <cell r="K172">
            <v>-1027472.93</v>
          </cell>
          <cell r="L172">
            <v>-969703.82</v>
          </cell>
          <cell r="M172">
            <v>-915784.7</v>
          </cell>
          <cell r="N172">
            <v>-1105434.48</v>
          </cell>
          <cell r="O172">
            <v>-12620322.76</v>
          </cell>
          <cell r="P172">
            <v>12620322.76</v>
          </cell>
          <cell r="R172">
            <v>12620322.76</v>
          </cell>
          <cell r="S172">
            <v>0</v>
          </cell>
          <cell r="T172">
            <v>12620322.76</v>
          </cell>
        </row>
        <row r="173">
          <cell r="A173" t="str">
            <v>4020303100</v>
          </cell>
          <cell r="B173" t="str">
            <v>COMM.&amp;FEE REC.-SWIFT &amp; TELEX</v>
          </cell>
          <cell r="C173">
            <v>-459350.85</v>
          </cell>
          <cell r="D173">
            <v>-354481.45</v>
          </cell>
          <cell r="E173">
            <v>-399585.37</v>
          </cell>
          <cell r="F173">
            <v>-449362.21</v>
          </cell>
          <cell r="G173">
            <v>-426566.56</v>
          </cell>
          <cell r="H173">
            <v>-473266.31</v>
          </cell>
          <cell r="I173">
            <v>-473681.87</v>
          </cell>
          <cell r="J173">
            <v>-451118.25</v>
          </cell>
          <cell r="K173">
            <v>-487615.37</v>
          </cell>
          <cell r="L173">
            <v>-432123.89</v>
          </cell>
          <cell r="M173">
            <v>-439995.93</v>
          </cell>
          <cell r="N173">
            <v>-499428.63</v>
          </cell>
          <cell r="O173">
            <v>-5346576.6899999995</v>
          </cell>
          <cell r="P173">
            <v>5346576.6899999995</v>
          </cell>
          <cell r="R173">
            <v>5346576.6900000004</v>
          </cell>
          <cell r="S173">
            <v>0</v>
          </cell>
          <cell r="T173">
            <v>5346576.6900000004</v>
          </cell>
        </row>
        <row r="174">
          <cell r="A174" t="str">
            <v>4020303110</v>
          </cell>
          <cell r="B174" t="str">
            <v>COMM.&amp;FEE REC. ON POSTAGE</v>
          </cell>
          <cell r="C174">
            <v>-2300</v>
          </cell>
          <cell r="D174">
            <v>-3700</v>
          </cell>
          <cell r="E174">
            <v>-2680</v>
          </cell>
          <cell r="F174">
            <v>-3800</v>
          </cell>
          <cell r="G174">
            <v>-4300</v>
          </cell>
          <cell r="H174">
            <v>-2080</v>
          </cell>
          <cell r="I174">
            <v>-780</v>
          </cell>
          <cell r="J174">
            <v>-4100</v>
          </cell>
          <cell r="K174">
            <v>-500</v>
          </cell>
          <cell r="L174">
            <v>-3800</v>
          </cell>
          <cell r="M174">
            <v>-800</v>
          </cell>
          <cell r="N174">
            <v>-4780</v>
          </cell>
          <cell r="O174">
            <v>-33620</v>
          </cell>
          <cell r="P174">
            <v>33620</v>
          </cell>
          <cell r="R174">
            <v>33620</v>
          </cell>
          <cell r="S174">
            <v>0</v>
          </cell>
          <cell r="T174">
            <v>33620</v>
          </cell>
        </row>
        <row r="175">
          <cell r="A175" t="str">
            <v>4020303120</v>
          </cell>
          <cell r="B175" t="str">
            <v>COM&amp;FEE RECEIVED ON FB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-38788.449999999997</v>
          </cell>
          <cell r="I175">
            <v>-53873.19</v>
          </cell>
          <cell r="J175">
            <v>-45687.98</v>
          </cell>
          <cell r="K175">
            <v>-49766.01</v>
          </cell>
          <cell r="L175">
            <v>-49724.44</v>
          </cell>
          <cell r="M175">
            <v>-39961.03</v>
          </cell>
          <cell r="N175">
            <v>-59323.6</v>
          </cell>
          <cell r="O175">
            <v>-337124.69999999995</v>
          </cell>
          <cell r="P175">
            <v>337124.69999999995</v>
          </cell>
          <cell r="R175">
            <v>337124.7</v>
          </cell>
          <cell r="S175">
            <v>0</v>
          </cell>
          <cell r="T175">
            <v>337124.7</v>
          </cell>
        </row>
        <row r="176">
          <cell r="A176" t="str">
            <v>4020304010</v>
          </cell>
          <cell r="B176" t="str">
            <v>COMM. AND FEE RECEIVED ON DOMESTIC B/C</v>
          </cell>
          <cell r="C176">
            <v>-42607.41</v>
          </cell>
          <cell r="D176">
            <v>38947.089999999997</v>
          </cell>
          <cell r="E176">
            <v>-181390.52</v>
          </cell>
          <cell r="F176">
            <v>-68317.34</v>
          </cell>
          <cell r="G176">
            <v>-74846.960000000006</v>
          </cell>
          <cell r="H176">
            <v>-63551.07</v>
          </cell>
          <cell r="I176">
            <v>-76325.89</v>
          </cell>
          <cell r="J176">
            <v>-77518.259999999995</v>
          </cell>
          <cell r="K176">
            <v>-76137.86</v>
          </cell>
          <cell r="L176">
            <v>-78117.539999999994</v>
          </cell>
          <cell r="M176">
            <v>-93415.64</v>
          </cell>
          <cell r="N176">
            <v>-115510.38</v>
          </cell>
          <cell r="O176">
            <v>-908791.78</v>
          </cell>
          <cell r="P176">
            <v>908791.78</v>
          </cell>
          <cell r="R176">
            <v>908791.78</v>
          </cell>
          <cell r="S176">
            <v>0</v>
          </cell>
          <cell r="T176">
            <v>908791.78</v>
          </cell>
        </row>
        <row r="177">
          <cell r="A177" t="str">
            <v>4020304011</v>
          </cell>
          <cell r="B177" t="str">
            <v>COMM. AND FEE RECEIVED ON DOMESTIC L/C</v>
          </cell>
          <cell r="C177">
            <v>-74708.179999999993</v>
          </cell>
          <cell r="D177">
            <v>-3480.2600000000093</v>
          </cell>
          <cell r="E177">
            <v>-50868.04</v>
          </cell>
          <cell r="F177">
            <v>-43161.25</v>
          </cell>
          <cell r="G177">
            <v>-41789.769999999997</v>
          </cell>
          <cell r="H177">
            <v>-35667.050000000003</v>
          </cell>
          <cell r="I177">
            <v>-23719.43</v>
          </cell>
          <cell r="J177">
            <v>-127338.04</v>
          </cell>
          <cell r="K177">
            <v>-64752.79</v>
          </cell>
          <cell r="L177">
            <v>-41286.67</v>
          </cell>
          <cell r="M177">
            <v>-250100.92</v>
          </cell>
          <cell r="N177">
            <v>-171834.32</v>
          </cell>
          <cell r="O177">
            <v>-928706.72</v>
          </cell>
          <cell r="P177">
            <v>928706.72</v>
          </cell>
          <cell r="R177">
            <v>928706.72</v>
          </cell>
          <cell r="S177">
            <v>0</v>
          </cell>
          <cell r="T177">
            <v>928706.72</v>
          </cell>
        </row>
        <row r="178">
          <cell r="A178" t="str">
            <v>4020304020</v>
          </cell>
          <cell r="B178" t="str">
            <v>COMM. AND FEE RECEIVED ON IMPORT B/C</v>
          </cell>
          <cell r="C178">
            <v>-174229.23</v>
          </cell>
          <cell r="D178">
            <v>-93551.43</v>
          </cell>
          <cell r="E178">
            <v>-115133</v>
          </cell>
          <cell r="F178">
            <v>-146660.5</v>
          </cell>
          <cell r="G178">
            <v>-174357.14</v>
          </cell>
          <cell r="H178">
            <v>-67440.33</v>
          </cell>
          <cell r="I178">
            <v>-177491.17</v>
          </cell>
          <cell r="J178">
            <v>-105447.97</v>
          </cell>
          <cell r="K178">
            <v>-148674</v>
          </cell>
          <cell r="L178">
            <v>-83559.12</v>
          </cell>
          <cell r="M178">
            <v>-109045.57</v>
          </cell>
          <cell r="N178">
            <v>-67954.820000000007</v>
          </cell>
          <cell r="O178">
            <v>-1463544.2800000003</v>
          </cell>
          <cell r="P178">
            <v>1463544.2800000003</v>
          </cell>
          <cell r="R178">
            <v>1463544.28</v>
          </cell>
          <cell r="S178">
            <v>0</v>
          </cell>
          <cell r="T178">
            <v>1463544.28</v>
          </cell>
        </row>
        <row r="179">
          <cell r="A179" t="str">
            <v>4020304021</v>
          </cell>
          <cell r="B179" t="str">
            <v>COMM &amp; FEE REC. IMPORT B/C UNDER L/C</v>
          </cell>
          <cell r="C179">
            <v>-524320.57999999996</v>
          </cell>
          <cell r="D179">
            <v>-350516.45</v>
          </cell>
          <cell r="E179">
            <v>-355121.85</v>
          </cell>
          <cell r="F179">
            <v>-643168.03</v>
          </cell>
          <cell r="G179">
            <v>-911120.02</v>
          </cell>
          <cell r="H179">
            <v>-583689.46</v>
          </cell>
          <cell r="I179">
            <v>-865655</v>
          </cell>
          <cell r="J179">
            <v>-550538.1</v>
          </cell>
          <cell r="K179">
            <v>-541880.67000000004</v>
          </cell>
          <cell r="L179">
            <v>-892766.02</v>
          </cell>
          <cell r="M179">
            <v>-645130.67000000004</v>
          </cell>
          <cell r="N179">
            <v>-636898.36</v>
          </cell>
          <cell r="O179">
            <v>-7500805.21</v>
          </cell>
          <cell r="P179">
            <v>7500805.21</v>
          </cell>
          <cell r="R179">
            <v>7500805.21</v>
          </cell>
          <cell r="S179">
            <v>0</v>
          </cell>
          <cell r="T179">
            <v>7500805.21</v>
          </cell>
        </row>
        <row r="180">
          <cell r="A180" t="str">
            <v>4020304022</v>
          </cell>
          <cell r="B180" t="str">
            <v>COMM. AND FEE RECEIVED ON IMPORT L/C</v>
          </cell>
          <cell r="C180">
            <v>-563186.25</v>
          </cell>
          <cell r="D180">
            <v>-540980.76</v>
          </cell>
          <cell r="E180">
            <v>-765656.43</v>
          </cell>
          <cell r="F180">
            <v>-961212.08</v>
          </cell>
          <cell r="G180">
            <v>-646662.84</v>
          </cell>
          <cell r="H180">
            <v>-618397.51</v>
          </cell>
          <cell r="I180">
            <v>-474390.66</v>
          </cell>
          <cell r="J180">
            <v>-467483.22</v>
          </cell>
          <cell r="K180">
            <v>-816247.77</v>
          </cell>
          <cell r="L180">
            <v>-569126.78</v>
          </cell>
          <cell r="M180">
            <v>-514756.58</v>
          </cell>
          <cell r="N180">
            <v>-620980.75</v>
          </cell>
          <cell r="O180">
            <v>-7559081.6299999999</v>
          </cell>
          <cell r="P180">
            <v>7559081.6299999999</v>
          </cell>
          <cell r="R180">
            <v>7559081.6299999999</v>
          </cell>
          <cell r="S180">
            <v>0</v>
          </cell>
          <cell r="T180">
            <v>7559081.6299999999</v>
          </cell>
        </row>
        <row r="181">
          <cell r="A181" t="str">
            <v>4020304030</v>
          </cell>
          <cell r="B181" t="str">
            <v>COMM. AND FEE RECEIVED ON EXPORT B/C</v>
          </cell>
          <cell r="C181">
            <v>-46900</v>
          </cell>
          <cell r="D181">
            <v>-40600</v>
          </cell>
          <cell r="E181">
            <v>-44500</v>
          </cell>
          <cell r="F181">
            <v>-54313.61</v>
          </cell>
          <cell r="G181">
            <v>-36300</v>
          </cell>
          <cell r="H181">
            <v>-51944.800000000003</v>
          </cell>
          <cell r="I181">
            <v>-39800</v>
          </cell>
          <cell r="J181">
            <v>-42700</v>
          </cell>
          <cell r="K181">
            <v>-43550</v>
          </cell>
          <cell r="L181">
            <v>-50050.6</v>
          </cell>
          <cell r="M181">
            <v>-42848.37</v>
          </cell>
          <cell r="N181">
            <v>-63301.09</v>
          </cell>
          <cell r="O181">
            <v>-556808.47</v>
          </cell>
          <cell r="P181">
            <v>556808.47</v>
          </cell>
          <cell r="R181">
            <v>556808.47</v>
          </cell>
          <cell r="S181">
            <v>0</v>
          </cell>
          <cell r="T181">
            <v>556808.47</v>
          </cell>
        </row>
        <row r="182">
          <cell r="A182" t="str">
            <v>4020304031</v>
          </cell>
          <cell r="B182" t="str">
            <v>COMM.&amp; FEE REC. EXPORT B/C UNDER L/C</v>
          </cell>
          <cell r="C182">
            <v>-551202.19999999995</v>
          </cell>
          <cell r="D182">
            <v>-335214.83</v>
          </cell>
          <cell r="E182">
            <v>-315161.68</v>
          </cell>
          <cell r="F182">
            <v>-311090.37</v>
          </cell>
          <cell r="G182">
            <v>-449676.96</v>
          </cell>
          <cell r="H182">
            <v>-307631.65999999997</v>
          </cell>
          <cell r="I182">
            <v>-392938.65</v>
          </cell>
          <cell r="J182">
            <v>-377555.83</v>
          </cell>
          <cell r="K182">
            <v>-450491.53</v>
          </cell>
          <cell r="L182">
            <v>-319761.24</v>
          </cell>
          <cell r="M182">
            <v>-295770.69</v>
          </cell>
          <cell r="N182">
            <v>-315134.15000000002</v>
          </cell>
          <cell r="O182">
            <v>-4421629.79</v>
          </cell>
          <cell r="P182">
            <v>4421629.79</v>
          </cell>
          <cell r="R182">
            <v>4421629.79</v>
          </cell>
          <cell r="S182">
            <v>0</v>
          </cell>
          <cell r="T182">
            <v>4421629.79</v>
          </cell>
        </row>
        <row r="183">
          <cell r="A183" t="str">
            <v>4020304032</v>
          </cell>
          <cell r="B183" t="str">
            <v>COMM. AND FEE RECEIVED ON EXPORT L/C</v>
          </cell>
          <cell r="C183">
            <v>-86508.15</v>
          </cell>
          <cell r="D183">
            <v>-106803.12</v>
          </cell>
          <cell r="E183">
            <v>-140371.98000000001</v>
          </cell>
          <cell r="F183">
            <v>-101492.6</v>
          </cell>
          <cell r="G183">
            <v>-98405.1</v>
          </cell>
          <cell r="H183">
            <v>-89045.600000000093</v>
          </cell>
          <cell r="I183">
            <v>-170544.57</v>
          </cell>
          <cell r="J183">
            <v>-101145.89</v>
          </cell>
          <cell r="K183">
            <v>-106666.4</v>
          </cell>
          <cell r="L183">
            <v>-15177.8</v>
          </cell>
          <cell r="M183">
            <v>-80883</v>
          </cell>
          <cell r="N183">
            <v>-108769</v>
          </cell>
          <cell r="O183">
            <v>-1205813.2100000002</v>
          </cell>
          <cell r="P183">
            <v>1205813.2100000002</v>
          </cell>
          <cell r="R183">
            <v>1205813.21</v>
          </cell>
          <cell r="S183">
            <v>0</v>
          </cell>
          <cell r="T183">
            <v>1205813.21</v>
          </cell>
        </row>
        <row r="184">
          <cell r="A184" t="str">
            <v>4020304040</v>
          </cell>
          <cell r="B184" t="str">
            <v>ADDING CONFIRMATION FEE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-3118.17</v>
          </cell>
          <cell r="L184">
            <v>33440.58</v>
          </cell>
          <cell r="M184">
            <v>0</v>
          </cell>
          <cell r="N184">
            <v>0</v>
          </cell>
          <cell r="O184">
            <v>30322.410000000003</v>
          </cell>
          <cell r="P184">
            <v>-30322.410000000003</v>
          </cell>
          <cell r="R184">
            <v>-30322.41</v>
          </cell>
          <cell r="S184">
            <v>0</v>
          </cell>
          <cell r="T184">
            <v>-30322.41</v>
          </cell>
        </row>
        <row r="185">
          <cell r="A185" t="str">
            <v>4020304050</v>
          </cell>
          <cell r="B185" t="str">
            <v>CHIP CHARGE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A186" t="str">
            <v>4020304060</v>
          </cell>
          <cell r="B186" t="str">
            <v>COM. REC -REIMBURSEMENT FEE</v>
          </cell>
          <cell r="C186">
            <v>0</v>
          </cell>
          <cell r="D186">
            <v>0</v>
          </cell>
          <cell r="E186">
            <v>0</v>
          </cell>
          <cell r="F186">
            <v>-2144.15</v>
          </cell>
          <cell r="G186">
            <v>-2142.3000000000002</v>
          </cell>
          <cell r="H186">
            <v>-6258.75</v>
          </cell>
          <cell r="I186">
            <v>-2102.35</v>
          </cell>
          <cell r="J186">
            <v>-6297.45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-18945</v>
          </cell>
          <cell r="P186">
            <v>18945</v>
          </cell>
          <cell r="R186">
            <v>18945</v>
          </cell>
          <cell r="S186">
            <v>0</v>
          </cell>
          <cell r="T186">
            <v>18945</v>
          </cell>
        </row>
        <row r="187">
          <cell r="A187" t="str">
            <v>4020305010</v>
          </cell>
          <cell r="B187" t="str">
            <v>COMM. AND FEE RECEIVED ON CONSULTING</v>
          </cell>
          <cell r="C187">
            <v>-361972.59</v>
          </cell>
          <cell r="D187">
            <v>-368409.89</v>
          </cell>
          <cell r="E187">
            <v>-1507017.22</v>
          </cell>
          <cell r="F187">
            <v>-809714.68</v>
          </cell>
          <cell r="G187">
            <v>-399978.91</v>
          </cell>
          <cell r="H187">
            <v>-84475.160000000149</v>
          </cell>
          <cell r="I187">
            <v>-963534.7</v>
          </cell>
          <cell r="J187">
            <v>-222017.24</v>
          </cell>
          <cell r="K187">
            <v>-609697.21</v>
          </cell>
          <cell r="L187">
            <v>-998828.5</v>
          </cell>
          <cell r="M187">
            <v>-75179.100000000006</v>
          </cell>
          <cell r="N187">
            <v>-962270.67</v>
          </cell>
          <cell r="O187">
            <v>-7363095.8700000001</v>
          </cell>
          <cell r="P187">
            <v>7363095.8700000001</v>
          </cell>
          <cell r="R187">
            <v>7363095.8700000001</v>
          </cell>
          <cell r="S187">
            <v>0</v>
          </cell>
          <cell r="T187">
            <v>7363095.8700000001</v>
          </cell>
        </row>
        <row r="188">
          <cell r="A188" t="str">
            <v>4020305020</v>
          </cell>
          <cell r="B188" t="str">
            <v>COMM. AND FEE RECEIVED ON MANAGEMENT</v>
          </cell>
          <cell r="C188">
            <v>-378415.1</v>
          </cell>
          <cell r="D188">
            <v>-22716.33</v>
          </cell>
          <cell r="E188">
            <v>-1032538.33</v>
          </cell>
          <cell r="F188">
            <v>-238435.28</v>
          </cell>
          <cell r="G188">
            <v>-21607.79</v>
          </cell>
          <cell r="H188">
            <v>-16100</v>
          </cell>
          <cell r="I188">
            <v>-142410</v>
          </cell>
          <cell r="J188">
            <v>-288326.31</v>
          </cell>
          <cell r="K188">
            <v>-116004.1</v>
          </cell>
          <cell r="L188">
            <v>-4258246.58</v>
          </cell>
          <cell r="M188">
            <v>-18200</v>
          </cell>
          <cell r="N188">
            <v>-699546.36</v>
          </cell>
          <cell r="O188">
            <v>-7232546.1800000006</v>
          </cell>
          <cell r="P188">
            <v>7232546.1800000006</v>
          </cell>
          <cell r="R188">
            <v>7232546.1800000006</v>
          </cell>
          <cell r="S188">
            <v>0</v>
          </cell>
          <cell r="T188">
            <v>7232546.1799999997</v>
          </cell>
        </row>
        <row r="189">
          <cell r="A189" t="str">
            <v>4020305025</v>
          </cell>
          <cell r="B189" t="str">
            <v>COMM.&amp;FEE REC.ON MANAGEMENT-INTERCOMPANY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A190" t="str">
            <v>4020305030</v>
          </cell>
          <cell r="B190" t="str">
            <v>COMM &amp; FEE CHARGED TO RAMC</v>
          </cell>
          <cell r="C190">
            <v>-750000</v>
          </cell>
          <cell r="D190">
            <v>-750000</v>
          </cell>
          <cell r="E190">
            <v>-2119604.69</v>
          </cell>
          <cell r="F190">
            <v>-750000</v>
          </cell>
          <cell r="G190">
            <v>-750000</v>
          </cell>
          <cell r="H190">
            <v>-750000</v>
          </cell>
          <cell r="I190">
            <v>-750000</v>
          </cell>
          <cell r="J190">
            <v>-1015690.93</v>
          </cell>
          <cell r="K190">
            <v>-750000</v>
          </cell>
          <cell r="L190">
            <v>-750000</v>
          </cell>
          <cell r="M190">
            <v>-750000</v>
          </cell>
          <cell r="N190">
            <v>-750000</v>
          </cell>
          <cell r="O190">
            <v>-10635295.619999999</v>
          </cell>
          <cell r="P190">
            <v>10635295.619999999</v>
          </cell>
          <cell r="R190">
            <v>10635295.619999999</v>
          </cell>
          <cell r="S190">
            <v>0</v>
          </cell>
          <cell r="T190">
            <v>10635295.619999999</v>
          </cell>
        </row>
        <row r="191">
          <cell r="A191" t="str">
            <v>4020305040</v>
          </cell>
          <cell r="B191" t="str">
            <v>COMM. AND FEE REC. ON COLLECTION SERVICE</v>
          </cell>
          <cell r="C191">
            <v>-9816.34</v>
          </cell>
          <cell r="D191">
            <v>-1020</v>
          </cell>
          <cell r="E191">
            <v>-1610</v>
          </cell>
          <cell r="F191">
            <v>-880</v>
          </cell>
          <cell r="G191">
            <v>-1348</v>
          </cell>
          <cell r="H191">
            <v>-1180</v>
          </cell>
          <cell r="I191">
            <v>-739</v>
          </cell>
          <cell r="J191">
            <v>-1278</v>
          </cell>
          <cell r="K191">
            <v>-210</v>
          </cell>
          <cell r="L191">
            <v>-1720</v>
          </cell>
          <cell r="M191">
            <v>-518.5</v>
          </cell>
          <cell r="N191">
            <v>-695.5</v>
          </cell>
          <cell r="O191">
            <v>-21015.34</v>
          </cell>
          <cell r="P191">
            <v>21015.34</v>
          </cell>
          <cell r="R191">
            <v>21015.34</v>
          </cell>
          <cell r="S191">
            <v>0</v>
          </cell>
          <cell r="T191">
            <v>21015.34</v>
          </cell>
        </row>
        <row r="192">
          <cell r="A192" t="str">
            <v>4020305050</v>
          </cell>
          <cell r="B192" t="str">
            <v>COMMISSION ON INSURANCE PREMIUM</v>
          </cell>
          <cell r="C192">
            <v>-175706.21</v>
          </cell>
          <cell r="D192">
            <v>-157075.28</v>
          </cell>
          <cell r="E192">
            <v>-129710.58</v>
          </cell>
          <cell r="F192">
            <v>-118418.84</v>
          </cell>
          <cell r="G192">
            <v>-108326.88</v>
          </cell>
          <cell r="H192">
            <v>-116986.05</v>
          </cell>
          <cell r="I192">
            <v>-102985.56</v>
          </cell>
          <cell r="J192">
            <v>-149850.85999999999</v>
          </cell>
          <cell r="K192">
            <v>-132826.74</v>
          </cell>
          <cell r="L192">
            <v>-120152</v>
          </cell>
          <cell r="M192">
            <v>-112939.24</v>
          </cell>
          <cell r="N192">
            <v>-115502.86</v>
          </cell>
          <cell r="O192">
            <v>-1540481.1000000003</v>
          </cell>
          <cell r="P192">
            <v>1540481.1000000003</v>
          </cell>
          <cell r="R192">
            <v>1540481.1</v>
          </cell>
          <cell r="S192">
            <v>0</v>
          </cell>
          <cell r="T192">
            <v>1540481.1</v>
          </cell>
        </row>
        <row r="193">
          <cell r="A193" t="str">
            <v>4020305060</v>
          </cell>
          <cell r="B193" t="str">
            <v>FRONT END FEE</v>
          </cell>
          <cell r="C193">
            <v>-491089</v>
          </cell>
          <cell r="D193">
            <v>-615639</v>
          </cell>
          <cell r="E193">
            <v>-864858.94</v>
          </cell>
          <cell r="F193">
            <v>-1103105</v>
          </cell>
          <cell r="G193">
            <v>-950323</v>
          </cell>
          <cell r="H193">
            <v>-1186358</v>
          </cell>
          <cell r="I193">
            <v>-1115596.1499999999</v>
          </cell>
          <cell r="J193">
            <v>-789550.85</v>
          </cell>
          <cell r="K193">
            <v>-867085</v>
          </cell>
          <cell r="L193">
            <v>-1014428.18</v>
          </cell>
          <cell r="M193">
            <v>-896966</v>
          </cell>
          <cell r="N193">
            <v>-1763929</v>
          </cell>
          <cell r="O193">
            <v>-11658928.119999999</v>
          </cell>
          <cell r="P193">
            <v>11658928.119999999</v>
          </cell>
          <cell r="R193">
            <v>11658928.119999999</v>
          </cell>
          <cell r="S193">
            <v>0</v>
          </cell>
          <cell r="T193">
            <v>11658928.119999999</v>
          </cell>
        </row>
        <row r="194">
          <cell r="A194" t="str">
            <v>4020305070</v>
          </cell>
          <cell r="B194" t="str">
            <v>MUTUAL FUNDS-FEE INCOME</v>
          </cell>
          <cell r="C194">
            <v>-138038.22</v>
          </cell>
          <cell r="D194">
            <v>-106007.43</v>
          </cell>
          <cell r="E194">
            <v>-167153.07999999999</v>
          </cell>
          <cell r="F194">
            <v>-135176.95999999999</v>
          </cell>
          <cell r="G194">
            <v>-190363.95</v>
          </cell>
          <cell r="H194">
            <v>-268843.12</v>
          </cell>
          <cell r="I194">
            <v>-283541.43</v>
          </cell>
          <cell r="J194">
            <v>-300925.8</v>
          </cell>
          <cell r="K194">
            <v>-410730.4</v>
          </cell>
          <cell r="L194">
            <v>-578553.71</v>
          </cell>
          <cell r="M194">
            <v>-509119.29</v>
          </cell>
          <cell r="N194">
            <v>-1116890.97</v>
          </cell>
          <cell r="O194">
            <v>-4205344.3600000003</v>
          </cell>
          <cell r="P194">
            <v>4205344.3600000003</v>
          </cell>
          <cell r="R194">
            <v>4205344.3600000003</v>
          </cell>
          <cell r="S194">
            <v>0</v>
          </cell>
          <cell r="T194">
            <v>4205344.3600000003</v>
          </cell>
        </row>
        <row r="195">
          <cell r="A195" t="str">
            <v>4020305080</v>
          </cell>
          <cell r="B195" t="str">
            <v>GOVERNMENT BOND-FEE INCOME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A196" t="str">
            <v>4020305085</v>
          </cell>
          <cell r="B196" t="str">
            <v>UNDERWRITING FEE INCOME</v>
          </cell>
          <cell r="M196">
            <v>-3178730</v>
          </cell>
          <cell r="N196">
            <v>0</v>
          </cell>
          <cell r="O196">
            <v>-3178730</v>
          </cell>
          <cell r="P196">
            <v>3178730</v>
          </cell>
          <cell r="R196">
            <v>3178730</v>
          </cell>
          <cell r="S196">
            <v>0</v>
          </cell>
          <cell r="T196">
            <v>3178730</v>
          </cell>
        </row>
        <row r="197">
          <cell r="A197" t="str">
            <v>4020306010</v>
          </cell>
          <cell r="B197" t="str">
            <v>COMM. AND FEE RECEIVED ON CHEQUE</v>
          </cell>
          <cell r="C197">
            <v>-300997.69</v>
          </cell>
          <cell r="D197">
            <v>-259840.75</v>
          </cell>
          <cell r="E197">
            <v>-277410.5</v>
          </cell>
          <cell r="F197">
            <v>-229888.05</v>
          </cell>
          <cell r="G197">
            <v>-250756.85</v>
          </cell>
          <cell r="H197">
            <v>-226913.28</v>
          </cell>
          <cell r="I197">
            <v>-243405.55</v>
          </cell>
          <cell r="J197">
            <v>-253402.19</v>
          </cell>
          <cell r="K197">
            <v>-263647.7</v>
          </cell>
          <cell r="L197">
            <v>-252051.61</v>
          </cell>
          <cell r="M197">
            <v>-227408.94</v>
          </cell>
          <cell r="N197">
            <v>-262611.49</v>
          </cell>
          <cell r="O197">
            <v>-3048334.5999999996</v>
          </cell>
          <cell r="P197">
            <v>3048334.5999999996</v>
          </cell>
          <cell r="R197">
            <v>3048334.6</v>
          </cell>
          <cell r="S197">
            <v>0</v>
          </cell>
          <cell r="T197">
            <v>3048334.6</v>
          </cell>
        </row>
        <row r="198">
          <cell r="A198" t="str">
            <v>4020306011</v>
          </cell>
          <cell r="B198" t="str">
            <v>COMM. AND FEE RECEIVED ON CHEQUE RETURN</v>
          </cell>
          <cell r="C198">
            <v>-232724.46</v>
          </cell>
          <cell r="D198">
            <v>-166779.32</v>
          </cell>
          <cell r="E198">
            <v>-205146.07</v>
          </cell>
          <cell r="F198">
            <v>-191951.67</v>
          </cell>
          <cell r="G198">
            <v>-206210.31</v>
          </cell>
          <cell r="H198">
            <v>-192313.94</v>
          </cell>
          <cell r="I198">
            <v>-249489.18</v>
          </cell>
          <cell r="J198">
            <v>-201450.17</v>
          </cell>
          <cell r="K198">
            <v>-229680.36</v>
          </cell>
          <cell r="L198">
            <v>-170728.63</v>
          </cell>
          <cell r="M198">
            <v>-151129.70000000001</v>
          </cell>
          <cell r="N198">
            <v>-285072.03000000003</v>
          </cell>
          <cell r="O198">
            <v>-2482675.84</v>
          </cell>
          <cell r="P198">
            <v>2482675.84</v>
          </cell>
          <cell r="R198">
            <v>2482675.84</v>
          </cell>
          <cell r="S198">
            <v>0</v>
          </cell>
          <cell r="T198">
            <v>2482675.84</v>
          </cell>
        </row>
        <row r="199">
          <cell r="A199" t="str">
            <v>4020306020</v>
          </cell>
          <cell r="B199" t="str">
            <v>COMM&amp;FEE REC.ON CHQ./DDB RETURN-U CREDIT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  <cell r="S199">
            <v>0</v>
          </cell>
          <cell r="T199">
            <v>0</v>
          </cell>
        </row>
        <row r="200">
          <cell r="A200" t="str">
            <v>4020306021</v>
          </cell>
          <cell r="B200" t="str">
            <v>COMM&amp;FEE REC.ON CHEQUE/DDB RETURN-U CASH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  <cell r="S200">
            <v>0</v>
          </cell>
          <cell r="T200">
            <v>0</v>
          </cell>
        </row>
        <row r="201">
          <cell r="A201" t="str">
            <v>4020306030</v>
          </cell>
          <cell r="B201" t="str">
            <v>COMM. AND FEE REC. ON LATE. PAYMENT</v>
          </cell>
          <cell r="C201">
            <v>-8820.41</v>
          </cell>
          <cell r="D201">
            <v>-5624.24</v>
          </cell>
          <cell r="E201">
            <v>-5791.18</v>
          </cell>
          <cell r="F201">
            <v>-4902.8999999999996</v>
          </cell>
          <cell r="G201">
            <v>-4481.78</v>
          </cell>
          <cell r="H201">
            <v>-2558.87</v>
          </cell>
          <cell r="I201">
            <v>-16185.37</v>
          </cell>
          <cell r="J201">
            <v>-2291.33</v>
          </cell>
          <cell r="K201">
            <v>-4290.8100000000004</v>
          </cell>
          <cell r="L201">
            <v>-4309.4799999999996</v>
          </cell>
          <cell r="M201">
            <v>-20246.27</v>
          </cell>
          <cell r="N201">
            <v>-2645.53</v>
          </cell>
          <cell r="O201">
            <v>-82148.17</v>
          </cell>
          <cell r="P201">
            <v>82148.17</v>
          </cell>
          <cell r="R201">
            <v>82148.17</v>
          </cell>
          <cell r="S201">
            <v>0</v>
          </cell>
          <cell r="T201">
            <v>82148.17</v>
          </cell>
        </row>
        <row r="202">
          <cell r="A202" t="str">
            <v>4020306031</v>
          </cell>
          <cell r="B202" t="str">
            <v>COMM&amp;FEE REC. ON LATE CHARGES - U CREDIT</v>
          </cell>
          <cell r="C202">
            <v>-3840111.69</v>
          </cell>
          <cell r="D202">
            <v>-3813013</v>
          </cell>
          <cell r="E202">
            <v>-4362699.1900000004</v>
          </cell>
          <cell r="F202">
            <v>-4193614.43</v>
          </cell>
          <cell r="G202">
            <v>-4867966.6100000003</v>
          </cell>
          <cell r="H202">
            <v>-3850089.6</v>
          </cell>
          <cell r="I202">
            <v>-3881301.51</v>
          </cell>
          <cell r="J202">
            <v>-4043701.11</v>
          </cell>
          <cell r="K202">
            <v>-3587901.27</v>
          </cell>
          <cell r="L202">
            <v>-4122045.83</v>
          </cell>
          <cell r="M202">
            <v>-3210686.19</v>
          </cell>
          <cell r="N202">
            <v>-3624735.54</v>
          </cell>
          <cell r="O202">
            <v>-47397865.969999999</v>
          </cell>
          <cell r="P202">
            <v>47397865.969999999</v>
          </cell>
          <cell r="R202">
            <v>47397865.969999999</v>
          </cell>
          <cell r="S202">
            <v>0</v>
          </cell>
          <cell r="T202">
            <v>47397865.969999999</v>
          </cell>
        </row>
        <row r="203">
          <cell r="A203" t="str">
            <v>4020306032</v>
          </cell>
          <cell r="B203" t="str">
            <v>LATE CHARGED U CASH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  <cell r="S203">
            <v>0</v>
          </cell>
          <cell r="T203">
            <v>0</v>
          </cell>
        </row>
        <row r="204">
          <cell r="A204" t="str">
            <v>4020306040</v>
          </cell>
          <cell r="B204" t="str">
            <v>COMM. AND FEE REC. ON DORMANT A/C</v>
          </cell>
          <cell r="C204">
            <v>-212866.84</v>
          </cell>
          <cell r="D204">
            <v>-150722.82999999999</v>
          </cell>
          <cell r="E204">
            <v>-116424.89</v>
          </cell>
          <cell r="F204">
            <v>-87524.91</v>
          </cell>
          <cell r="G204">
            <v>-66946.850000000006</v>
          </cell>
          <cell r="H204">
            <v>-72014.580000000075</v>
          </cell>
          <cell r="I204">
            <v>-62562.58</v>
          </cell>
          <cell r="J204">
            <v>-941204.36</v>
          </cell>
          <cell r="K204">
            <v>-569667.9</v>
          </cell>
          <cell r="L204">
            <v>-341202.22</v>
          </cell>
          <cell r="M204">
            <v>-277228.96999999997</v>
          </cell>
          <cell r="N204">
            <v>-225165.34</v>
          </cell>
          <cell r="O204">
            <v>-3123532.2699999996</v>
          </cell>
          <cell r="P204">
            <v>3123532.2699999996</v>
          </cell>
          <cell r="R204">
            <v>3123532.27</v>
          </cell>
          <cell r="S204">
            <v>0</v>
          </cell>
          <cell r="T204">
            <v>3123532.27</v>
          </cell>
        </row>
        <row r="205">
          <cell r="A205" t="str">
            <v>4020306050</v>
          </cell>
          <cell r="B205" t="str">
            <v>COMM. AND FEE REC. ON PREPAYMENT</v>
          </cell>
          <cell r="C205">
            <v>-1599241.96</v>
          </cell>
          <cell r="D205">
            <v>-1117086.3799999999</v>
          </cell>
          <cell r="E205">
            <v>-1194632.8799999999</v>
          </cell>
          <cell r="F205">
            <v>-1164171.6000000001</v>
          </cell>
          <cell r="G205">
            <v>-1621450.02</v>
          </cell>
          <cell r="H205">
            <v>-1956254.43</v>
          </cell>
          <cell r="I205">
            <v>-1588265.37</v>
          </cell>
          <cell r="J205">
            <v>-1274490.56</v>
          </cell>
          <cell r="K205">
            <v>-2069844.17</v>
          </cell>
          <cell r="L205">
            <v>-2081433.69</v>
          </cell>
          <cell r="M205">
            <v>-1646486.68</v>
          </cell>
          <cell r="N205">
            <v>-5841684.25</v>
          </cell>
          <cell r="O205">
            <v>-23155041.990000002</v>
          </cell>
          <cell r="P205">
            <v>23155041.990000002</v>
          </cell>
          <cell r="R205">
            <v>23155041.990000002</v>
          </cell>
          <cell r="S205">
            <v>0</v>
          </cell>
          <cell r="T205">
            <v>23155041.989999998</v>
          </cell>
        </row>
        <row r="206">
          <cell r="A206" t="str">
            <v>4020306060</v>
          </cell>
          <cell r="B206" t="str">
            <v>COMM. AND FEE REC. ON UNUTILIZED O/D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A207" t="str">
            <v>4020306070</v>
          </cell>
          <cell r="B207" t="str">
            <v>ANNUAL FEE ON O/D UTILIZATION</v>
          </cell>
          <cell r="C207">
            <v>0</v>
          </cell>
          <cell r="D207">
            <v>0</v>
          </cell>
          <cell r="E207">
            <v>0</v>
          </cell>
          <cell r="F207">
            <v>-2000</v>
          </cell>
          <cell r="G207">
            <v>0</v>
          </cell>
          <cell r="H207">
            <v>0</v>
          </cell>
          <cell r="I207">
            <v>-2000</v>
          </cell>
          <cell r="J207">
            <v>-2000</v>
          </cell>
          <cell r="K207">
            <v>-2000</v>
          </cell>
          <cell r="L207">
            <v>-2000</v>
          </cell>
          <cell r="M207">
            <v>-2000</v>
          </cell>
          <cell r="N207">
            <v>0</v>
          </cell>
          <cell r="O207">
            <v>-12000</v>
          </cell>
          <cell r="P207">
            <v>12000</v>
          </cell>
          <cell r="R207">
            <v>12000</v>
          </cell>
          <cell r="S207">
            <v>0</v>
          </cell>
          <cell r="T207">
            <v>12000</v>
          </cell>
        </row>
        <row r="208">
          <cell r="A208" t="str">
            <v>4020307010</v>
          </cell>
          <cell r="B208" t="str">
            <v>COMM.&amp;FEE RECEIVED ON CUSTODIAN SERVICES</v>
          </cell>
          <cell r="C208">
            <v>0</v>
          </cell>
          <cell r="D208">
            <v>-150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-160</v>
          </cell>
          <cell r="O208">
            <v>-310</v>
          </cell>
          <cell r="P208">
            <v>310</v>
          </cell>
          <cell r="R208">
            <v>310</v>
          </cell>
          <cell r="S208">
            <v>0</v>
          </cell>
          <cell r="T208">
            <v>310</v>
          </cell>
        </row>
        <row r="209">
          <cell r="A209" t="str">
            <v>4020307020</v>
          </cell>
          <cell r="B209" t="str">
            <v>APPRAISAL FEE - HOUSING LOAN</v>
          </cell>
          <cell r="C209">
            <v>-463738.32</v>
          </cell>
          <cell r="D209">
            <v>-432500</v>
          </cell>
          <cell r="E209">
            <v>-829053.24</v>
          </cell>
          <cell r="F209">
            <v>-907827.1</v>
          </cell>
          <cell r="G209">
            <v>-925000</v>
          </cell>
          <cell r="H209">
            <v>-1016250.47</v>
          </cell>
          <cell r="I209">
            <v>-852500</v>
          </cell>
          <cell r="J209">
            <v>-685000</v>
          </cell>
          <cell r="K209">
            <v>-780000</v>
          </cell>
          <cell r="L209">
            <v>-748397.9</v>
          </cell>
          <cell r="M209">
            <v>-775947.9</v>
          </cell>
          <cell r="N209">
            <v>-1513574.77</v>
          </cell>
          <cell r="O209">
            <v>-9929789.6999999993</v>
          </cell>
          <cell r="P209">
            <v>9929789.6999999993</v>
          </cell>
          <cell r="R209">
            <v>9929789.6999999993</v>
          </cell>
          <cell r="S209">
            <v>0</v>
          </cell>
          <cell r="T209">
            <v>9929789.6999999993</v>
          </cell>
        </row>
        <row r="210">
          <cell r="A210" t="str">
            <v>4020307021</v>
          </cell>
          <cell r="B210" t="str">
            <v>APPRAISAL FEE - OTHER LOAN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-5000</v>
          </cell>
          <cell r="I210">
            <v>0</v>
          </cell>
          <cell r="J210">
            <v>-100</v>
          </cell>
          <cell r="K210">
            <v>-2500</v>
          </cell>
          <cell r="L210">
            <v>0</v>
          </cell>
          <cell r="M210">
            <v>0</v>
          </cell>
          <cell r="N210">
            <v>0</v>
          </cell>
          <cell r="O210">
            <v>-7600</v>
          </cell>
          <cell r="P210">
            <v>7600</v>
          </cell>
          <cell r="R210">
            <v>7600</v>
          </cell>
          <cell r="S210">
            <v>0</v>
          </cell>
          <cell r="T210">
            <v>7600</v>
          </cell>
        </row>
        <row r="211">
          <cell r="A211" t="str">
            <v>4020307030</v>
          </cell>
          <cell r="B211" t="str">
            <v>COMM. &amp; FEE REC. FOR SECONDARY MARKET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A212" t="str">
            <v>4020307040</v>
          </cell>
          <cell r="B212" t="str">
            <v>COMM. AND FEE RECEIVED ON F.C.D.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A213" t="str">
            <v>4020307050</v>
          </cell>
          <cell r="B213" t="str">
            <v>COMM. AND FEE ABSORBING WITHHOLDING TAX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R213">
            <v>0</v>
          </cell>
          <cell r="S213">
            <v>0</v>
          </cell>
          <cell r="T213">
            <v>0</v>
          </cell>
        </row>
        <row r="214">
          <cell r="A214" t="str">
            <v>4020307060</v>
          </cell>
          <cell r="B214" t="str">
            <v>COMM.&amp;FEE ON SUNDRY-SPECIAL BUSINESS TAX</v>
          </cell>
          <cell r="C214">
            <v>-255849.59</v>
          </cell>
          <cell r="D214">
            <v>-222512.32</v>
          </cell>
          <cell r="E214">
            <v>-214735.09</v>
          </cell>
          <cell r="F214">
            <v>-182856.07</v>
          </cell>
          <cell r="G214">
            <v>-192883.84</v>
          </cell>
          <cell r="H214">
            <v>-216976.48</v>
          </cell>
          <cell r="I214">
            <v>-210938.96</v>
          </cell>
          <cell r="J214">
            <v>-197875.18</v>
          </cell>
          <cell r="K214">
            <v>-252177.45</v>
          </cell>
          <cell r="L214">
            <v>-218872.36</v>
          </cell>
          <cell r="M214">
            <v>-180520.69</v>
          </cell>
          <cell r="N214">
            <v>-238719.59</v>
          </cell>
          <cell r="O214">
            <v>-2584917.6199999996</v>
          </cell>
          <cell r="P214">
            <v>2584917.6199999996</v>
          </cell>
          <cell r="R214">
            <v>2584917.62</v>
          </cell>
          <cell r="S214">
            <v>0</v>
          </cell>
          <cell r="T214">
            <v>2584917.62</v>
          </cell>
        </row>
        <row r="215">
          <cell r="A215" t="str">
            <v>4020307061</v>
          </cell>
          <cell r="B215" t="str">
            <v>COMM. &amp; FEE ON SUNDRY- VALUE ADDED TAX</v>
          </cell>
          <cell r="C215">
            <v>-3704.67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-20</v>
          </cell>
          <cell r="I215">
            <v>0</v>
          </cell>
          <cell r="J215">
            <v>-1186.9100000000001</v>
          </cell>
          <cell r="K215">
            <v>-17453.27</v>
          </cell>
          <cell r="L215">
            <v>-4369.16</v>
          </cell>
          <cell r="M215">
            <v>-294446.58</v>
          </cell>
          <cell r="N215">
            <v>0</v>
          </cell>
          <cell r="O215">
            <v>-321180.59000000003</v>
          </cell>
          <cell r="P215">
            <v>321180.59000000003</v>
          </cell>
          <cell r="R215">
            <v>321180.59000000003</v>
          </cell>
          <cell r="S215">
            <v>0</v>
          </cell>
          <cell r="T215">
            <v>321180.59000000003</v>
          </cell>
        </row>
        <row r="216">
          <cell r="A216" t="str">
            <v>4020307062</v>
          </cell>
          <cell r="B216" t="str">
            <v>COMM. &amp; FEE ON SUNDRY- NONE</v>
          </cell>
          <cell r="C216">
            <v>-410</v>
          </cell>
          <cell r="D216">
            <v>-720</v>
          </cell>
          <cell r="E216">
            <v>-1280</v>
          </cell>
          <cell r="F216">
            <v>-1320</v>
          </cell>
          <cell r="G216">
            <v>-730</v>
          </cell>
          <cell r="H216">
            <v>-1640</v>
          </cell>
          <cell r="I216">
            <v>-1543.83</v>
          </cell>
          <cell r="J216">
            <v>-1356.16</v>
          </cell>
          <cell r="K216">
            <v>-881</v>
          </cell>
          <cell r="L216">
            <v>-1678</v>
          </cell>
          <cell r="M216">
            <v>-606</v>
          </cell>
          <cell r="N216">
            <v>-1540.04</v>
          </cell>
          <cell r="O216">
            <v>-13705.029999999999</v>
          </cell>
          <cell r="P216">
            <v>13705.029999999999</v>
          </cell>
          <cell r="R216">
            <v>13705.03</v>
          </cell>
          <cell r="S216">
            <v>0</v>
          </cell>
          <cell r="T216">
            <v>13705.03</v>
          </cell>
        </row>
        <row r="217">
          <cell r="A217" t="str">
            <v>4020401010</v>
          </cell>
          <cell r="B217" t="str">
            <v>GAIN OR LOSS ON  EXCHANGE-TRADING</v>
          </cell>
          <cell r="C217">
            <v>-136468344.09999999</v>
          </cell>
          <cell r="D217">
            <v>14012246.75999999</v>
          </cell>
          <cell r="E217">
            <v>-46479083.340000004</v>
          </cell>
          <cell r="F217">
            <v>-33274638.719999999</v>
          </cell>
          <cell r="G217">
            <v>80567023.969999999</v>
          </cell>
          <cell r="H217">
            <v>-37240762.359999985</v>
          </cell>
          <cell r="I217">
            <v>-54415234.600000001</v>
          </cell>
          <cell r="J217">
            <v>-8888592.3299999982</v>
          </cell>
          <cell r="K217">
            <v>-106350968.53</v>
          </cell>
          <cell r="L217">
            <v>-146072686.20000002</v>
          </cell>
          <cell r="M217">
            <v>54620955.630000003</v>
          </cell>
          <cell r="N217">
            <v>-63794593.960000001</v>
          </cell>
          <cell r="O217">
            <v>-483784677.78000003</v>
          </cell>
          <cell r="P217">
            <v>483784677.78000003</v>
          </cell>
          <cell r="R217">
            <v>483784677.78000003</v>
          </cell>
          <cell r="S217">
            <v>0</v>
          </cell>
          <cell r="T217">
            <v>483784677.77999997</v>
          </cell>
        </row>
        <row r="218">
          <cell r="A218" t="str">
            <v>4020402010</v>
          </cell>
          <cell r="B218" t="str">
            <v>GAIN OR LOSS ON  EXCHANGE-CREDIT CARD</v>
          </cell>
          <cell r="C218">
            <v>-175696.29</v>
          </cell>
          <cell r="D218">
            <v>-108526.14</v>
          </cell>
          <cell r="E218">
            <v>-133559.54999999999</v>
          </cell>
          <cell r="F218">
            <v>-116858.19</v>
          </cell>
          <cell r="G218">
            <v>-165922.53</v>
          </cell>
          <cell r="H218">
            <v>-103736.09</v>
          </cell>
          <cell r="I218">
            <v>-200820.21</v>
          </cell>
          <cell r="J218">
            <v>-152586.01999999999</v>
          </cell>
          <cell r="K218">
            <v>-182487.35</v>
          </cell>
          <cell r="L218">
            <v>-296124.94</v>
          </cell>
          <cell r="M218">
            <v>-158650.34</v>
          </cell>
          <cell r="N218">
            <v>-178280.95</v>
          </cell>
          <cell r="O218">
            <v>-1973248.5999999999</v>
          </cell>
          <cell r="P218">
            <v>1973248.5999999999</v>
          </cell>
          <cell r="R218">
            <v>1973248.6</v>
          </cell>
          <cell r="S218">
            <v>0</v>
          </cell>
          <cell r="T218">
            <v>1973248.6</v>
          </cell>
        </row>
        <row r="219">
          <cell r="A219" t="str">
            <v>4020402020</v>
          </cell>
          <cell r="B219" t="str">
            <v>P/L ON EXCHANGE VE</v>
          </cell>
          <cell r="C219">
            <v>-18662.77</v>
          </cell>
          <cell r="D219">
            <v>-13540.85</v>
          </cell>
          <cell r="E219">
            <v>-10561.13</v>
          </cell>
          <cell r="F219">
            <v>-15563.49</v>
          </cell>
          <cell r="G219">
            <v>-22961.99</v>
          </cell>
          <cell r="H219">
            <v>-9498.25</v>
          </cell>
          <cell r="I219">
            <v>-9826.43</v>
          </cell>
          <cell r="J219">
            <v>-8164.86</v>
          </cell>
          <cell r="K219">
            <v>-15960.99</v>
          </cell>
          <cell r="L219">
            <v>-16552.91</v>
          </cell>
          <cell r="M219">
            <v>-21485.08</v>
          </cell>
          <cell r="N219">
            <v>-9636.01</v>
          </cell>
          <cell r="O219">
            <v>-172414.76</v>
          </cell>
          <cell r="P219">
            <v>172414.76</v>
          </cell>
          <cell r="R219">
            <v>172414.76</v>
          </cell>
          <cell r="S219">
            <v>0</v>
          </cell>
          <cell r="T219">
            <v>172414.76</v>
          </cell>
        </row>
        <row r="220">
          <cell r="A220" t="str">
            <v>4020402030</v>
          </cell>
          <cell r="B220" t="str">
            <v>P/L ON EXCHANGE PLUS</v>
          </cell>
          <cell r="C220">
            <v>38577.480000000003</v>
          </cell>
          <cell r="D220">
            <v>-95467.59</v>
          </cell>
          <cell r="E220">
            <v>-75368.38</v>
          </cell>
          <cell r="F220">
            <v>-12940.92</v>
          </cell>
          <cell r="G220">
            <v>157476.10999999999</v>
          </cell>
          <cell r="H220">
            <v>-67251.67</v>
          </cell>
          <cell r="I220">
            <v>-36744.74</v>
          </cell>
          <cell r="J220">
            <v>58657.87</v>
          </cell>
          <cell r="K220">
            <v>75906.64</v>
          </cell>
          <cell r="L220">
            <v>-40211.879999999997</v>
          </cell>
          <cell r="M220">
            <v>-14702.38</v>
          </cell>
          <cell r="N220">
            <v>48442.13</v>
          </cell>
          <cell r="O220">
            <v>36372.669999999984</v>
          </cell>
          <cell r="P220">
            <v>-36372.669999999984</v>
          </cell>
          <cell r="R220">
            <v>-36372.67</v>
          </cell>
          <cell r="S220">
            <v>0</v>
          </cell>
          <cell r="T220">
            <v>-36372.67</v>
          </cell>
        </row>
        <row r="221">
          <cell r="A221" t="str">
            <v>4020402040</v>
          </cell>
          <cell r="B221" t="str">
            <v>P/L ON EXCHANGE - U CREDIT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A222" t="str">
            <v>4020402050</v>
          </cell>
          <cell r="B222" t="str">
            <v>P/L ON EXCHANGE - U CASH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A223" t="str">
            <v>4020403010</v>
          </cell>
          <cell r="B223" t="str">
            <v>GAIN OR LOSS ON SPOT-REVALUATION</v>
          </cell>
          <cell r="C223">
            <v>157549621.72</v>
          </cell>
          <cell r="D223">
            <v>-59699326.25</v>
          </cell>
          <cell r="E223">
            <v>-14260383.689999998</v>
          </cell>
          <cell r="F223">
            <v>-5013674.8099999996</v>
          </cell>
          <cell r="G223">
            <v>-104476498.40000001</v>
          </cell>
          <cell r="H223">
            <v>-6430538.6700000018</v>
          </cell>
          <cell r="I223">
            <v>-3673567.82</v>
          </cell>
          <cell r="J223">
            <v>25026957.740000002</v>
          </cell>
          <cell r="K223">
            <v>72434955.239999995</v>
          </cell>
          <cell r="L223">
            <v>-3987782.0099999905</v>
          </cell>
          <cell r="M223">
            <v>-44193961.090000004</v>
          </cell>
          <cell r="N223">
            <v>8661847.0299999993</v>
          </cell>
          <cell r="O223">
            <v>21937648.989999995</v>
          </cell>
          <cell r="P223">
            <v>-21937648.989999995</v>
          </cell>
          <cell r="R223">
            <v>-21895440.059999995</v>
          </cell>
          <cell r="S223">
            <v>-42208.929999999702</v>
          </cell>
          <cell r="T223">
            <v>-21895440.059999999</v>
          </cell>
        </row>
        <row r="224">
          <cell r="A224" t="str">
            <v>4020404010</v>
          </cell>
          <cell r="B224" t="str">
            <v>GAIN OR LOSS ON FORWARD-REVALUATION</v>
          </cell>
          <cell r="C224">
            <v>-53560031.710000001</v>
          </cell>
          <cell r="D224">
            <v>41972636.719999999</v>
          </cell>
          <cell r="E224">
            <v>54475220.050000004</v>
          </cell>
          <cell r="F224">
            <v>26117636.719999999</v>
          </cell>
          <cell r="G224">
            <v>-48857128.18</v>
          </cell>
          <cell r="H224">
            <v>48331109.139999993</v>
          </cell>
          <cell r="I224">
            <v>45947081.57</v>
          </cell>
          <cell r="J224">
            <v>-52734725.030000001</v>
          </cell>
          <cell r="K224">
            <v>-17645234.57</v>
          </cell>
          <cell r="L224">
            <v>149364905.88999999</v>
          </cell>
          <cell r="M224">
            <v>-22007129.760000002</v>
          </cell>
          <cell r="N224">
            <v>37726493.780000001</v>
          </cell>
          <cell r="O224">
            <v>209130834.62</v>
          </cell>
          <cell r="P224">
            <v>-209130834.62</v>
          </cell>
          <cell r="R224">
            <v>-209130834.62</v>
          </cell>
          <cell r="S224">
            <v>0</v>
          </cell>
          <cell r="T224">
            <v>-209130834.62</v>
          </cell>
        </row>
        <row r="225">
          <cell r="A225" t="str">
            <v>4020404020</v>
          </cell>
          <cell r="B225" t="str">
            <v>FORWARD PREMIUM / DISC. INCOME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A226" t="str">
            <v>4020405010</v>
          </cell>
          <cell r="B226" t="str">
            <v>GAIN OR LOSS ON EXCHANGE SWAP</v>
          </cell>
          <cell r="C226">
            <v>14080.48</v>
          </cell>
          <cell r="D226">
            <v>90804.93</v>
          </cell>
          <cell r="E226">
            <v>12056.94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116942.34999999999</v>
          </cell>
          <cell r="P226">
            <v>-116942.34999999999</v>
          </cell>
          <cell r="R226">
            <v>-116942.35</v>
          </cell>
          <cell r="S226">
            <v>0</v>
          </cell>
          <cell r="T226">
            <v>-116942.35</v>
          </cell>
        </row>
        <row r="227">
          <cell r="A227" t="str">
            <v>4020405020</v>
          </cell>
          <cell r="B227" t="str">
            <v>G/L ON EXCHANGE SWAP-TRADING (OLD)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A228" t="str">
            <v>4020406010</v>
          </cell>
          <cell r="B228" t="str">
            <v>PROFIT/LOSS ON FORWARD CC IRS (OLD)</v>
          </cell>
          <cell r="C228">
            <v>-2464246.15</v>
          </cell>
          <cell r="D228">
            <v>-8772908.1699999999</v>
          </cell>
          <cell r="E228">
            <v>-15566817.009999998</v>
          </cell>
          <cell r="F228">
            <v>-5279362.0599999996</v>
          </cell>
          <cell r="G228">
            <v>1654609.16</v>
          </cell>
          <cell r="H228">
            <v>31540960.84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1112236.6100000031</v>
          </cell>
          <cell r="P228">
            <v>-1112236.6100000031</v>
          </cell>
          <cell r="R228">
            <v>-1112236.6100000001</v>
          </cell>
          <cell r="S228">
            <v>-3.0267983675003052E-9</v>
          </cell>
          <cell r="T228">
            <v>-1112236.6100000001</v>
          </cell>
        </row>
        <row r="229">
          <cell r="A229" t="str">
            <v>4020406020</v>
          </cell>
          <cell r="B229" t="str">
            <v>P/L ON FORWARD CCIRS (UNREALIZED) (OLD)</v>
          </cell>
          <cell r="C229">
            <v>77018308.840000004</v>
          </cell>
          <cell r="D229">
            <v>-16899638.210000001</v>
          </cell>
          <cell r="E229">
            <v>6466723.5399999991</v>
          </cell>
          <cell r="F229">
            <v>4567686.59</v>
          </cell>
          <cell r="G229">
            <v>43041692.920000002</v>
          </cell>
          <cell r="H229">
            <v>116312866.95999998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230507640.63999999</v>
          </cell>
          <cell r="P229">
            <v>-230507640.63999999</v>
          </cell>
          <cell r="R229">
            <v>-230507640.63999999</v>
          </cell>
          <cell r="S229">
            <v>0</v>
          </cell>
          <cell r="T229">
            <v>-230507640.63999999</v>
          </cell>
        </row>
        <row r="230">
          <cell r="A230" t="str">
            <v>4020406030</v>
          </cell>
          <cell r="B230" t="str">
            <v>UNREALIZED NPV P/L ADJ.-CCIRS (OLD)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A231" t="str">
            <v>4020406040</v>
          </cell>
          <cell r="B231" t="str">
            <v>UPFRONT PREMIUM - OTHER (OLD)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A232" t="str">
            <v>4020407010</v>
          </cell>
          <cell r="B232" t="str">
            <v>P/L ON FRA TRADING (OLD)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A233" t="str">
            <v>4020407020</v>
          </cell>
          <cell r="B233" t="str">
            <v>P/L ON IRS TRADING (REALIZED) (OLD)</v>
          </cell>
          <cell r="C233">
            <v>3904367.49</v>
          </cell>
          <cell r="D233">
            <v>-6578630.1400000006</v>
          </cell>
          <cell r="E233">
            <v>-1303177.3700000001</v>
          </cell>
          <cell r="F233">
            <v>-941963.84</v>
          </cell>
          <cell r="G233">
            <v>-7102297.2700000005</v>
          </cell>
          <cell r="H233">
            <v>12021701.130000001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A234" t="str">
            <v>4020407030</v>
          </cell>
          <cell r="B234" t="str">
            <v>P/L ON IRS TRADING (UNREALIZED) (OLD)</v>
          </cell>
          <cell r="C234">
            <v>-35945180.390000001</v>
          </cell>
          <cell r="D234">
            <v>23830509.460000001</v>
          </cell>
          <cell r="E234">
            <v>753217.25</v>
          </cell>
          <cell r="F234">
            <v>2041814.73</v>
          </cell>
          <cell r="G234">
            <v>15781469.869999999</v>
          </cell>
          <cell r="H234">
            <v>-56138887.880000003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-49677056.960000001</v>
          </cell>
          <cell r="P234">
            <v>49677056.960000001</v>
          </cell>
          <cell r="R234">
            <v>49677056.960000001</v>
          </cell>
          <cell r="S234">
            <v>0</v>
          </cell>
          <cell r="T234">
            <v>49677056.960000001</v>
          </cell>
        </row>
        <row r="235">
          <cell r="A235" t="str">
            <v>4020408010</v>
          </cell>
          <cell r="B235" t="str">
            <v>P/L ON FX OPTION -CUSTOMER (OLD)</v>
          </cell>
          <cell r="C235">
            <v>0</v>
          </cell>
          <cell r="D235">
            <v>0</v>
          </cell>
          <cell r="E235">
            <v>0</v>
          </cell>
          <cell r="F235">
            <v>-215000</v>
          </cell>
          <cell r="G235">
            <v>266000</v>
          </cell>
          <cell r="H235">
            <v>-51000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A236" t="str">
            <v>4020408020</v>
          </cell>
          <cell r="B236" t="str">
            <v>P/L ON FX OPTION -BANK (OLD)</v>
          </cell>
          <cell r="C236">
            <v>0</v>
          </cell>
          <cell r="D236">
            <v>0</v>
          </cell>
          <cell r="E236">
            <v>0</v>
          </cell>
          <cell r="F236">
            <v>215000</v>
          </cell>
          <cell r="G236">
            <v>-266000</v>
          </cell>
          <cell r="H236">
            <v>51000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A237" t="str">
            <v>4020408030</v>
          </cell>
          <cell r="B237" t="str">
            <v>PREMIUM REC.ON FX OPTION TRADING REALIZE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-943000</v>
          </cell>
          <cell r="I237">
            <v>-1212800</v>
          </cell>
          <cell r="J237">
            <v>-1620000</v>
          </cell>
          <cell r="K237">
            <v>-1235500</v>
          </cell>
          <cell r="L237">
            <v>-57000</v>
          </cell>
          <cell r="M237">
            <v>0</v>
          </cell>
          <cell r="N237">
            <v>0</v>
          </cell>
          <cell r="O237">
            <v>-5068300</v>
          </cell>
          <cell r="P237">
            <v>5068300</v>
          </cell>
          <cell r="R237">
            <v>5068300</v>
          </cell>
          <cell r="S237">
            <v>0</v>
          </cell>
          <cell r="T237">
            <v>5068300</v>
          </cell>
        </row>
        <row r="238">
          <cell r="A238" t="str">
            <v>4020408031</v>
          </cell>
          <cell r="B238" t="str">
            <v>PREMIUM REC.ON FX OPTION TRADING REALIZE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 t="str">
            <v>4020408032</v>
          </cell>
          <cell r="B239" t="str">
            <v>PREMIUM PAID ON FX OPTION TRADING REALIZ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680000</v>
          </cell>
          <cell r="I239">
            <v>850000</v>
          </cell>
          <cell r="J239">
            <v>880000</v>
          </cell>
          <cell r="K239">
            <v>893500</v>
          </cell>
          <cell r="L239">
            <v>0</v>
          </cell>
          <cell r="M239">
            <v>0</v>
          </cell>
          <cell r="N239">
            <v>0</v>
          </cell>
          <cell r="O239">
            <v>3303500</v>
          </cell>
          <cell r="P239">
            <v>-3303500</v>
          </cell>
          <cell r="R239">
            <v>-3303500</v>
          </cell>
          <cell r="S239">
            <v>0</v>
          </cell>
          <cell r="T239">
            <v>-3303500</v>
          </cell>
        </row>
        <row r="240">
          <cell r="A240" t="str">
            <v>4020408033</v>
          </cell>
          <cell r="B240" t="str">
            <v>PREMIUM PAID ON FX OPTION TRADING REALIZ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A241" t="str">
            <v>4020408040</v>
          </cell>
          <cell r="B241" t="str">
            <v>PREMIUM REC/PAID ON FX OPTION TRADING UN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A242" t="str">
            <v>4020408041</v>
          </cell>
          <cell r="B242" t="str">
            <v>PREMIUM REC/PAID ON FX OPTION TRADING UN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A243" t="str">
            <v>4020409010</v>
          </cell>
          <cell r="B243" t="str">
            <v>UPFRONT PREMIUM - INTERCOMPANY (OLD)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A244" t="str">
            <v>4020409020</v>
          </cell>
          <cell r="B244" t="str">
            <v>BACKEND FEE - INTERCOMPANY (OLD)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 t="str">
            <v>4020410010</v>
          </cell>
          <cell r="B245" t="str">
            <v>G/L ON  EXCHANGE REVALUATION- ADJUSTMENT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R245">
            <v>0</v>
          </cell>
          <cell r="S245">
            <v>0</v>
          </cell>
          <cell r="T245">
            <v>0</v>
          </cell>
        </row>
        <row r="246">
          <cell r="A246" t="str">
            <v>4020499010</v>
          </cell>
          <cell r="B246" t="str">
            <v>G/L ON SPOT- REVALUATION - CONTINGENT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A247" t="str">
            <v>4020501010</v>
          </cell>
          <cell r="B247" t="str">
            <v>LOCKER RENT</v>
          </cell>
          <cell r="C247">
            <v>-152710.29999999999</v>
          </cell>
          <cell r="D247">
            <v>-94205.63</v>
          </cell>
          <cell r="E247">
            <v>-141495.41</v>
          </cell>
          <cell r="F247">
            <v>-80960.740000000005</v>
          </cell>
          <cell r="G247">
            <v>-69226.179999999993</v>
          </cell>
          <cell r="H247">
            <v>-82897.210000000006</v>
          </cell>
          <cell r="I247">
            <v>-98224.3</v>
          </cell>
          <cell r="J247">
            <v>-102149.53</v>
          </cell>
          <cell r="K247">
            <v>-122990.58</v>
          </cell>
          <cell r="L247">
            <v>-68598.11</v>
          </cell>
          <cell r="M247">
            <v>-77943.990000000005</v>
          </cell>
          <cell r="N247">
            <v>-89439.26</v>
          </cell>
          <cell r="O247">
            <v>-1180841.24</v>
          </cell>
          <cell r="P247">
            <v>1180841.24</v>
          </cell>
          <cell r="R247">
            <v>1180841.24</v>
          </cell>
          <cell r="S247">
            <v>0</v>
          </cell>
          <cell r="T247">
            <v>1180841.24</v>
          </cell>
        </row>
        <row r="248">
          <cell r="A248" t="str">
            <v>4020501020</v>
          </cell>
          <cell r="B248" t="str">
            <v>RENTAL RECEIVED</v>
          </cell>
          <cell r="C248">
            <v>-181669.47</v>
          </cell>
          <cell r="D248">
            <v>-181367.5</v>
          </cell>
          <cell r="E248">
            <v>-211812.22</v>
          </cell>
          <cell r="F248">
            <v>-157250</v>
          </cell>
          <cell r="G248">
            <v>-150570</v>
          </cell>
          <cell r="H248">
            <v>-150570</v>
          </cell>
          <cell r="I248">
            <v>-150570</v>
          </cell>
          <cell r="J248">
            <v>-150570</v>
          </cell>
          <cell r="K248">
            <v>-150570</v>
          </cell>
          <cell r="L248">
            <v>-150570</v>
          </cell>
          <cell r="M248">
            <v>-150570</v>
          </cell>
          <cell r="N248">
            <v>-104625</v>
          </cell>
          <cell r="O248">
            <v>-1890714.19</v>
          </cell>
          <cell r="P248">
            <v>1890714.19</v>
          </cell>
          <cell r="R248">
            <v>1890714.19</v>
          </cell>
          <cell r="S248">
            <v>0</v>
          </cell>
          <cell r="T248">
            <v>1890714.19</v>
          </cell>
        </row>
        <row r="249">
          <cell r="A249" t="str">
            <v>4020501025</v>
          </cell>
          <cell r="B249" t="str">
            <v>RENTAL REVENUE - INTERCOMPANY</v>
          </cell>
          <cell r="C249">
            <v>-45475.18</v>
          </cell>
          <cell r="D249">
            <v>-41954.879999999997</v>
          </cell>
          <cell r="E249">
            <v>-45332.46</v>
          </cell>
          <cell r="F249">
            <v>-65511.8</v>
          </cell>
          <cell r="G249">
            <v>-62297.96</v>
          </cell>
          <cell r="H249">
            <v>-62356.959999999999</v>
          </cell>
          <cell r="I249">
            <v>-64208.21</v>
          </cell>
          <cell r="J249">
            <v>-60152.81</v>
          </cell>
          <cell r="K249">
            <v>-59959.37</v>
          </cell>
          <cell r="L249">
            <v>-62726.02</v>
          </cell>
          <cell r="M249">
            <v>-62213.02</v>
          </cell>
          <cell r="N249">
            <v>43132.79</v>
          </cell>
          <cell r="O249">
            <v>-589055.88</v>
          </cell>
          <cell r="P249">
            <v>589055.88</v>
          </cell>
          <cell r="R249">
            <v>589055.88</v>
          </cell>
          <cell r="S249">
            <v>0</v>
          </cell>
          <cell r="T249">
            <v>589055.88</v>
          </cell>
        </row>
        <row r="250">
          <cell r="A250" t="str">
            <v>4020501030</v>
          </cell>
          <cell r="B250" t="str">
            <v>RENTAL CAR PARK</v>
          </cell>
          <cell r="C250">
            <v>-36365.519999999997</v>
          </cell>
          <cell r="D250">
            <v>-41072.050000000003</v>
          </cell>
          <cell r="E250">
            <v>-34655.79</v>
          </cell>
          <cell r="F250">
            <v>-39077.370000000003</v>
          </cell>
          <cell r="G250">
            <v>-63913.57</v>
          </cell>
          <cell r="H250">
            <v>-28664.2</v>
          </cell>
          <cell r="I250">
            <v>-29922.91</v>
          </cell>
          <cell r="J250">
            <v>-31381.23</v>
          </cell>
          <cell r="K250">
            <v>-36565.72</v>
          </cell>
          <cell r="L250">
            <v>-30013.73</v>
          </cell>
          <cell r="M250">
            <v>-33657.01</v>
          </cell>
          <cell r="N250">
            <v>-7997.08</v>
          </cell>
          <cell r="O250">
            <v>-413286.18</v>
          </cell>
          <cell r="P250">
            <v>413286.18</v>
          </cell>
          <cell r="R250">
            <v>413286.18</v>
          </cell>
          <cell r="S250">
            <v>0</v>
          </cell>
          <cell r="T250">
            <v>413286.18</v>
          </cell>
        </row>
        <row r="251">
          <cell r="A251" t="str">
            <v>4020501040</v>
          </cell>
          <cell r="B251" t="str">
            <v>RENTAL INCOME - PROPERTY FORECLOSED</v>
          </cell>
          <cell r="C251">
            <v>-45750</v>
          </cell>
          <cell r="D251">
            <v>-41000</v>
          </cell>
          <cell r="E251">
            <v>-50500</v>
          </cell>
          <cell r="F251">
            <v>-50750</v>
          </cell>
          <cell r="G251">
            <v>-46000</v>
          </cell>
          <cell r="H251">
            <v>-52000</v>
          </cell>
          <cell r="I251">
            <v>-46000</v>
          </cell>
          <cell r="J251">
            <v>-46000</v>
          </cell>
          <cell r="K251">
            <v>-57000</v>
          </cell>
          <cell r="L251">
            <v>-45000</v>
          </cell>
          <cell r="M251">
            <v>-45000</v>
          </cell>
          <cell r="N251">
            <v>-32000</v>
          </cell>
          <cell r="O251">
            <v>-557000</v>
          </cell>
          <cell r="P251">
            <v>557000</v>
          </cell>
          <cell r="R251">
            <v>557000</v>
          </cell>
          <cell r="S251">
            <v>0</v>
          </cell>
          <cell r="T251">
            <v>557000</v>
          </cell>
        </row>
        <row r="252">
          <cell r="A252" t="str">
            <v>4020502010</v>
          </cell>
          <cell r="B252" t="str">
            <v>UTILITY AND SERVICE RECEIVED</v>
          </cell>
          <cell r="C252">
            <v>-409695.82</v>
          </cell>
          <cell r="D252">
            <v>-353339.4</v>
          </cell>
          <cell r="E252">
            <v>-527725.43999999994</v>
          </cell>
          <cell r="F252">
            <v>-481548.33</v>
          </cell>
          <cell r="G252">
            <v>-355636.46</v>
          </cell>
          <cell r="H252">
            <v>-382140.83</v>
          </cell>
          <cell r="I252">
            <v>-398341.77</v>
          </cell>
          <cell r="J252">
            <v>-405629.7</v>
          </cell>
          <cell r="K252">
            <v>-392157.27</v>
          </cell>
          <cell r="L252">
            <v>-389156.45</v>
          </cell>
          <cell r="M252">
            <v>-337588.6</v>
          </cell>
          <cell r="N252">
            <v>-105688.52</v>
          </cell>
          <cell r="O252">
            <v>-4538648.59</v>
          </cell>
          <cell r="P252">
            <v>4538648.59</v>
          </cell>
          <cell r="R252">
            <v>4538648.59</v>
          </cell>
          <cell r="S252">
            <v>0</v>
          </cell>
          <cell r="T252">
            <v>4538648.59</v>
          </cell>
        </row>
        <row r="253">
          <cell r="A253" t="str">
            <v>4020502011</v>
          </cell>
          <cell r="B253" t="str">
            <v>UTILITY AND SERVICE RECEIVED (NO VAT)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A254" t="str">
            <v>4020502020</v>
          </cell>
          <cell r="B254" t="str">
            <v>PROVIDENT FUND-INCOME &amp; BENEFIT</v>
          </cell>
          <cell r="C254">
            <v>-406350.33</v>
          </cell>
          <cell r="D254">
            <v>-516953.37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-568.4</v>
          </cell>
          <cell r="J254">
            <v>-1138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-925010.1</v>
          </cell>
          <cell r="P254">
            <v>925010.1</v>
          </cell>
          <cell r="R254">
            <v>925010.1</v>
          </cell>
          <cell r="S254">
            <v>0</v>
          </cell>
          <cell r="T254">
            <v>925010.1</v>
          </cell>
        </row>
        <row r="255">
          <cell r="A255" t="str">
            <v>4020502030</v>
          </cell>
          <cell r="B255" t="str">
            <v>P/L ON SALE OF  LAND AND BUILDING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0</v>
          </cell>
          <cell r="S255">
            <v>0</v>
          </cell>
          <cell r="T255">
            <v>0</v>
          </cell>
        </row>
        <row r="256">
          <cell r="A256" t="str">
            <v>4020502031</v>
          </cell>
          <cell r="B256" t="str">
            <v>P/L ON SALE OF OTHER FIXED ASSETS-VAT</v>
          </cell>
          <cell r="C256">
            <v>-922436.91</v>
          </cell>
          <cell r="D256">
            <v>-294390.52</v>
          </cell>
          <cell r="E256">
            <v>-280355.83</v>
          </cell>
          <cell r="F256">
            <v>-1277088.46</v>
          </cell>
          <cell r="G256">
            <v>-8508.0599999995902</v>
          </cell>
          <cell r="H256">
            <v>-17627</v>
          </cell>
          <cell r="I256">
            <v>-17466.45</v>
          </cell>
          <cell r="J256">
            <v>0</v>
          </cell>
          <cell r="K256">
            <v>-236517.59</v>
          </cell>
          <cell r="L256">
            <v>6965.62</v>
          </cell>
          <cell r="M256">
            <v>0</v>
          </cell>
          <cell r="N256">
            <v>0</v>
          </cell>
          <cell r="O256">
            <v>-3047425.1999999997</v>
          </cell>
          <cell r="P256">
            <v>3047425.1999999997</v>
          </cell>
          <cell r="R256">
            <v>3047425.2</v>
          </cell>
          <cell r="S256">
            <v>0</v>
          </cell>
          <cell r="T256">
            <v>3047425.2</v>
          </cell>
        </row>
        <row r="257">
          <cell r="A257" t="str">
            <v>4020502032</v>
          </cell>
          <cell r="B257" t="str">
            <v>P/L ON SALE OF OTHER FIXED ASSETS-NONE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A258" t="str">
            <v>4020502040</v>
          </cell>
          <cell r="B258" t="str">
            <v>P/L SALE LAND &amp; BUILDING-PROP FORECLOSED</v>
          </cell>
          <cell r="C258">
            <v>-3241532</v>
          </cell>
          <cell r="D258">
            <v>-2167192</v>
          </cell>
          <cell r="E258">
            <v>-1531864</v>
          </cell>
          <cell r="F258">
            <v>-553174</v>
          </cell>
          <cell r="G258">
            <v>-95750</v>
          </cell>
          <cell r="H258">
            <v>0</v>
          </cell>
          <cell r="I258">
            <v>0</v>
          </cell>
          <cell r="J258">
            <v>-940000</v>
          </cell>
          <cell r="K258">
            <v>-4392000</v>
          </cell>
          <cell r="L258">
            <v>-590000</v>
          </cell>
          <cell r="M258">
            <v>-340000</v>
          </cell>
          <cell r="N258">
            <v>0</v>
          </cell>
          <cell r="O258">
            <v>-13851512</v>
          </cell>
          <cell r="P258">
            <v>13851512</v>
          </cell>
          <cell r="R258">
            <v>13851512</v>
          </cell>
          <cell r="S258">
            <v>0</v>
          </cell>
          <cell r="T258">
            <v>13851512</v>
          </cell>
        </row>
        <row r="259">
          <cell r="A259" t="str">
            <v>4020502043</v>
          </cell>
          <cell r="B259" t="str">
            <v>PROFIT FROM REVERSING LOSS ON DIMINUTION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A260" t="str">
            <v>4020502050</v>
          </cell>
          <cell r="B260" t="str">
            <v>BAD DEBT RECOVERED-TAX</v>
          </cell>
          <cell r="C260">
            <v>-10000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-63860.3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-38856.51</v>
          </cell>
          <cell r="N260">
            <v>0</v>
          </cell>
          <cell r="O260">
            <v>-112716.81</v>
          </cell>
          <cell r="P260">
            <v>112716.81</v>
          </cell>
          <cell r="R260">
            <v>112716.81</v>
          </cell>
          <cell r="S260">
            <v>0</v>
          </cell>
          <cell r="T260">
            <v>112716.81</v>
          </cell>
        </row>
        <row r="261">
          <cell r="A261" t="str">
            <v>4020502060</v>
          </cell>
          <cell r="B261" t="str">
            <v>BAD DEBT RECOVERED-NON TAX</v>
          </cell>
          <cell r="C261">
            <v>-2569.41</v>
          </cell>
          <cell r="D261">
            <v>-10626.29</v>
          </cell>
          <cell r="E261">
            <v>-18011.37</v>
          </cell>
          <cell r="F261">
            <v>-40965.550000000003</v>
          </cell>
          <cell r="G261">
            <v>-9670.7600000000093</v>
          </cell>
          <cell r="H261">
            <v>-94971.17</v>
          </cell>
          <cell r="I261">
            <v>-201307.24</v>
          </cell>
          <cell r="J261">
            <v>-59313.57</v>
          </cell>
          <cell r="K261">
            <v>-104540.18</v>
          </cell>
          <cell r="L261">
            <v>-120503.96</v>
          </cell>
          <cell r="M261">
            <v>-221214.84</v>
          </cell>
          <cell r="N261">
            <v>-361360.84</v>
          </cell>
          <cell r="O261">
            <v>-1245055.18</v>
          </cell>
          <cell r="P261">
            <v>1245055.18</v>
          </cell>
          <cell r="R261">
            <v>1245055.18</v>
          </cell>
          <cell r="S261">
            <v>0</v>
          </cell>
          <cell r="T261">
            <v>1245055.18</v>
          </cell>
        </row>
        <row r="262">
          <cell r="A262" t="str">
            <v>4020502070</v>
          </cell>
          <cell r="B262" t="str">
            <v>RECOVERY CREDIT LOSS</v>
          </cell>
          <cell r="C262">
            <v>-479172.2</v>
          </cell>
          <cell r="D262">
            <v>-422438.2</v>
          </cell>
          <cell r="E262">
            <v>-778825.09</v>
          </cell>
          <cell r="F262">
            <v>-879552.96</v>
          </cell>
          <cell r="G262">
            <v>-1086889.52</v>
          </cell>
          <cell r="H262">
            <v>-1001530.58</v>
          </cell>
          <cell r="I262">
            <v>-1219714.26</v>
          </cell>
          <cell r="J262">
            <v>-1290749.22</v>
          </cell>
          <cell r="K262">
            <v>-1609805</v>
          </cell>
          <cell r="L262">
            <v>-1680689.85</v>
          </cell>
          <cell r="M262">
            <v>-1792879.88</v>
          </cell>
          <cell r="N262">
            <v>-1896850.14</v>
          </cell>
          <cell r="O262">
            <v>-14139096.899999999</v>
          </cell>
          <cell r="P262">
            <v>14139096.899999999</v>
          </cell>
          <cell r="R262">
            <v>14139096.899999999</v>
          </cell>
          <cell r="S262">
            <v>0</v>
          </cell>
          <cell r="T262">
            <v>14139096.9</v>
          </cell>
        </row>
        <row r="263">
          <cell r="A263" t="str">
            <v>4020502071</v>
          </cell>
          <cell r="B263" t="str">
            <v>RECOVERY FRAUD LOSS-CREDIT CARD</v>
          </cell>
          <cell r="C263">
            <v>0</v>
          </cell>
          <cell r="D263">
            <v>0</v>
          </cell>
          <cell r="E263">
            <v>-10000</v>
          </cell>
          <cell r="F263">
            <v>0</v>
          </cell>
          <cell r="G263">
            <v>0</v>
          </cell>
          <cell r="H263">
            <v>0</v>
          </cell>
          <cell r="I263">
            <v>-403.61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-10403.61</v>
          </cell>
          <cell r="P263">
            <v>10403.61</v>
          </cell>
          <cell r="R263">
            <v>10403.61</v>
          </cell>
          <cell r="S263">
            <v>0</v>
          </cell>
          <cell r="T263">
            <v>10403.61</v>
          </cell>
        </row>
        <row r="264">
          <cell r="A264" t="str">
            <v>4020502072</v>
          </cell>
          <cell r="B264" t="str">
            <v>RECOVERY CREDIT LOSS-U CREDIT</v>
          </cell>
          <cell r="C264">
            <v>-451328.52</v>
          </cell>
          <cell r="D264">
            <v>-360788.49</v>
          </cell>
          <cell r="E264">
            <v>-454210.3</v>
          </cell>
          <cell r="F264">
            <v>-495838.71</v>
          </cell>
          <cell r="G264">
            <v>-584210.63</v>
          </cell>
          <cell r="H264">
            <v>-875214.08</v>
          </cell>
          <cell r="I264">
            <v>-918082</v>
          </cell>
          <cell r="J264">
            <v>-892411.3</v>
          </cell>
          <cell r="K264">
            <v>-992821.15</v>
          </cell>
          <cell r="L264">
            <v>-1211044.56</v>
          </cell>
          <cell r="M264">
            <v>-1112098.95</v>
          </cell>
          <cell r="N264">
            <v>-1287675.6000000001</v>
          </cell>
          <cell r="O264">
            <v>-9635724.290000001</v>
          </cell>
          <cell r="P264">
            <v>9635724.290000001</v>
          </cell>
          <cell r="R264">
            <v>9635724.290000001</v>
          </cell>
          <cell r="S264">
            <v>0</v>
          </cell>
          <cell r="T264">
            <v>9635724.2899999991</v>
          </cell>
        </row>
        <row r="265">
          <cell r="A265" t="str">
            <v>4020502080</v>
          </cell>
          <cell r="B265" t="str">
            <v>OTHER INCOME - UOB ASIA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 t="str">
            <v>4020502090</v>
          </cell>
          <cell r="B266" t="str">
            <v>SUNDRY INCOME- SPECIAL BUSINESS TAX</v>
          </cell>
          <cell r="C266">
            <v>-36147.86</v>
          </cell>
          <cell r="D266">
            <v>-5794.33</v>
          </cell>
          <cell r="E266">
            <v>-151340.96</v>
          </cell>
          <cell r="F266">
            <v>-42192.98</v>
          </cell>
          <cell r="G266">
            <v>-128867.41</v>
          </cell>
          <cell r="H266">
            <v>-289365.38</v>
          </cell>
          <cell r="I266">
            <v>-31009.39</v>
          </cell>
          <cell r="J266">
            <v>-2032.9</v>
          </cell>
          <cell r="K266">
            <v>-215944.75</v>
          </cell>
          <cell r="L266">
            <v>-3352.63</v>
          </cell>
          <cell r="M266">
            <v>-23860.01</v>
          </cell>
          <cell r="N266">
            <v>-179941.8</v>
          </cell>
          <cell r="O266">
            <v>-1109850.4000000001</v>
          </cell>
          <cell r="P266">
            <v>1109850.4000000001</v>
          </cell>
          <cell r="R266">
            <v>1109850.3999999999</v>
          </cell>
          <cell r="S266">
            <v>0</v>
          </cell>
          <cell r="T266">
            <v>1109850.3999999999</v>
          </cell>
        </row>
        <row r="267">
          <cell r="A267" t="str">
            <v>4020502091</v>
          </cell>
          <cell r="B267" t="str">
            <v>SUNDRY INCOME- VAT</v>
          </cell>
          <cell r="C267">
            <v>0</v>
          </cell>
          <cell r="D267">
            <v>0</v>
          </cell>
          <cell r="E267">
            <v>-170834.5</v>
          </cell>
          <cell r="F267">
            <v>-37436.449999999997</v>
          </cell>
          <cell r="G267">
            <v>-965.4199999999837</v>
          </cell>
          <cell r="H267">
            <v>-135633.18</v>
          </cell>
          <cell r="I267">
            <v>-200</v>
          </cell>
          <cell r="J267">
            <v>-14000.94</v>
          </cell>
          <cell r="K267">
            <v>0</v>
          </cell>
          <cell r="L267">
            <v>-91056.82</v>
          </cell>
          <cell r="M267">
            <v>0</v>
          </cell>
          <cell r="N267">
            <v>0</v>
          </cell>
          <cell r="O267">
            <v>-450127.31</v>
          </cell>
          <cell r="P267">
            <v>450127.31</v>
          </cell>
          <cell r="R267">
            <v>450127.31</v>
          </cell>
          <cell r="S267">
            <v>0</v>
          </cell>
          <cell r="T267">
            <v>450127.31</v>
          </cell>
        </row>
        <row r="268">
          <cell r="A268" t="str">
            <v>4020502092</v>
          </cell>
          <cell r="B268" t="str">
            <v>SUNDRY INCOME- NONE TAX</v>
          </cell>
          <cell r="C268">
            <v>-13817.93</v>
          </cell>
          <cell r="D268">
            <v>-25816.36</v>
          </cell>
          <cell r="E268">
            <v>-47328.72</v>
          </cell>
          <cell r="F268">
            <v>-13018.75</v>
          </cell>
          <cell r="G268">
            <v>-30070.639999999999</v>
          </cell>
          <cell r="H268">
            <v>-461234.71</v>
          </cell>
          <cell r="I268">
            <v>-112540.7</v>
          </cell>
          <cell r="J268">
            <v>-294529.46000000002</v>
          </cell>
          <cell r="K268">
            <v>-410309.27</v>
          </cell>
          <cell r="L268">
            <v>-38081.399999999907</v>
          </cell>
          <cell r="M268">
            <v>-468967.63</v>
          </cell>
          <cell r="N268">
            <v>-2877585.69</v>
          </cell>
          <cell r="O268">
            <v>-4793301.26</v>
          </cell>
          <cell r="P268">
            <v>4793301.26</v>
          </cell>
          <cell r="R268">
            <v>4793301.26</v>
          </cell>
          <cell r="S268">
            <v>0</v>
          </cell>
          <cell r="T268">
            <v>4793301.26</v>
          </cell>
        </row>
        <row r="269">
          <cell r="A269" t="str">
            <v>4020507010</v>
          </cell>
          <cell r="B269" t="str">
            <v>P/L ON IRS TRADING REALIZED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-28413377.370000001</v>
          </cell>
          <cell r="I269">
            <v>773707.46</v>
          </cell>
          <cell r="J269">
            <v>-7467852.4799999995</v>
          </cell>
          <cell r="K269">
            <v>3908624.39</v>
          </cell>
          <cell r="L269">
            <v>8623664.2199999988</v>
          </cell>
          <cell r="M269">
            <v>758865.78</v>
          </cell>
          <cell r="N269">
            <v>-20262456.68</v>
          </cell>
          <cell r="O269">
            <v>-42078824.68</v>
          </cell>
          <cell r="P269">
            <v>42078824.68</v>
          </cell>
          <cell r="R269">
            <v>42078824.68</v>
          </cell>
          <cell r="S269">
            <v>0</v>
          </cell>
          <cell r="T269">
            <v>42078824.68</v>
          </cell>
        </row>
        <row r="270">
          <cell r="A270" t="str">
            <v>4020507011</v>
          </cell>
          <cell r="B270" t="str">
            <v>P/L ON IRS TRADING REALIZED (INTER COMPA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-4018157.09</v>
          </cell>
          <cell r="I270">
            <v>1145863.8400000001</v>
          </cell>
          <cell r="J270">
            <v>0</v>
          </cell>
          <cell r="K270">
            <v>219728.44</v>
          </cell>
          <cell r="L270">
            <v>0</v>
          </cell>
          <cell r="M270">
            <v>36345166.270000003</v>
          </cell>
          <cell r="N270">
            <v>-2775150</v>
          </cell>
          <cell r="O270">
            <v>30917451.460000001</v>
          </cell>
          <cell r="P270">
            <v>-30917451.460000001</v>
          </cell>
          <cell r="R270">
            <v>-30917451.460000001</v>
          </cell>
          <cell r="S270">
            <v>0</v>
          </cell>
          <cell r="T270">
            <v>-30917451.460000001</v>
          </cell>
        </row>
        <row r="271">
          <cell r="A271" t="str">
            <v>4020507020</v>
          </cell>
          <cell r="B271" t="str">
            <v>P/L ON IRS TRADING UNREALIZED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-126311532</v>
          </cell>
          <cell r="I271">
            <v>23689512.59</v>
          </cell>
          <cell r="J271">
            <v>309016.3599999994</v>
          </cell>
          <cell r="K271">
            <v>-11377209.389999999</v>
          </cell>
          <cell r="L271">
            <v>30875779.439999998</v>
          </cell>
          <cell r="M271">
            <v>40196596</v>
          </cell>
          <cell r="N271">
            <v>5622508</v>
          </cell>
          <cell r="O271">
            <v>-36995329</v>
          </cell>
          <cell r="P271">
            <v>36995329</v>
          </cell>
          <cell r="R271">
            <v>36995329</v>
          </cell>
          <cell r="S271">
            <v>0</v>
          </cell>
          <cell r="T271">
            <v>36995329</v>
          </cell>
        </row>
        <row r="272">
          <cell r="A272" t="str">
            <v>4020507021</v>
          </cell>
          <cell r="B272" t="str">
            <v>P/L ON IRS TRADING UNREALIZED (INTER COM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201162350.62</v>
          </cell>
          <cell r="I272">
            <v>-45844646.770000003</v>
          </cell>
          <cell r="J272">
            <v>-4370687.97</v>
          </cell>
          <cell r="K272">
            <v>27654509.160000004</v>
          </cell>
          <cell r="L272">
            <v>-11881773.300000004</v>
          </cell>
          <cell r="M272">
            <v>-43049252.990000002</v>
          </cell>
          <cell r="N272">
            <v>16086676.210000001</v>
          </cell>
          <cell r="O272">
            <v>139757174.95999998</v>
          </cell>
          <cell r="P272">
            <v>-139757174.95999998</v>
          </cell>
          <cell r="R272">
            <v>-139757174.95999998</v>
          </cell>
          <cell r="S272">
            <v>0</v>
          </cell>
          <cell r="T272">
            <v>-139757174.96000001</v>
          </cell>
        </row>
        <row r="273">
          <cell r="A273" t="str">
            <v>4020507030</v>
          </cell>
          <cell r="B273" t="str">
            <v>UPFRONT PREMIUM REC.IRS-TRADING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A274" t="str">
            <v>4020507031</v>
          </cell>
          <cell r="B274" t="str">
            <v>UPFRONT PREMIUM REC.IRS-TRADING (INTER C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A275" t="str">
            <v>4020507040</v>
          </cell>
          <cell r="B275" t="str">
            <v>BACKEND PREMIUM REC.IRS-TRADING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A276" t="str">
            <v>4020507041</v>
          </cell>
          <cell r="B276" t="str">
            <v>BACKEND PREMIUM REC.IRS-TRADING (INTER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A277" t="str">
            <v>4020507210</v>
          </cell>
          <cell r="B277" t="str">
            <v>P/L ON CCIRS TRADING REALIZED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-23092875.449999999</v>
          </cell>
          <cell r="I277">
            <v>-44130.07</v>
          </cell>
          <cell r="J277">
            <v>-7269340.6899999995</v>
          </cell>
          <cell r="K277">
            <v>-11301135.540000001</v>
          </cell>
          <cell r="L277">
            <v>-3491772.8</v>
          </cell>
          <cell r="M277">
            <v>17336408</v>
          </cell>
          <cell r="N277">
            <v>-5902730.4400000004</v>
          </cell>
          <cell r="O277">
            <v>-33765576.989999995</v>
          </cell>
          <cell r="P277">
            <v>33765576.989999995</v>
          </cell>
          <cell r="R277">
            <v>33765576.989999995</v>
          </cell>
          <cell r="S277">
            <v>0</v>
          </cell>
          <cell r="T277">
            <v>33765576.990000002</v>
          </cell>
        </row>
        <row r="278">
          <cell r="A278" t="str">
            <v>4020507211</v>
          </cell>
          <cell r="B278" t="str">
            <v>P/L ON CCIRS TRADING REALIZED (INTER COM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-5475179.1799999997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-2469012.6800000002</v>
          </cell>
          <cell r="O278">
            <v>-7944191.8599999994</v>
          </cell>
          <cell r="P278">
            <v>7944191.8599999994</v>
          </cell>
          <cell r="R278">
            <v>7944191.8599999994</v>
          </cell>
          <cell r="S278">
            <v>0</v>
          </cell>
          <cell r="T278">
            <v>7944191.8600000003</v>
          </cell>
        </row>
        <row r="279">
          <cell r="A279" t="str">
            <v>4020507220</v>
          </cell>
          <cell r="B279" t="str">
            <v>P/L ON CCIRS TRADING UNREALIZED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-128068329.26000001</v>
          </cell>
          <cell r="I279">
            <v>36955624.700000003</v>
          </cell>
          <cell r="J279">
            <v>50653080.739999995</v>
          </cell>
          <cell r="K279">
            <v>31847069.49000001</v>
          </cell>
          <cell r="L279">
            <v>-5106242.53</v>
          </cell>
          <cell r="M279">
            <v>-48829410.25</v>
          </cell>
          <cell r="N279">
            <v>6212635.5199999996</v>
          </cell>
          <cell r="O279">
            <v>-56335571.590000004</v>
          </cell>
          <cell r="P279">
            <v>56335571.590000004</v>
          </cell>
          <cell r="R279">
            <v>56335571.590000004</v>
          </cell>
          <cell r="S279">
            <v>0</v>
          </cell>
          <cell r="T279">
            <v>57402950.590000004</v>
          </cell>
        </row>
        <row r="280">
          <cell r="A280" t="str">
            <v>4020507221</v>
          </cell>
          <cell r="B280" t="str">
            <v>P/L ON CCIRS TRADING UNREALIZED (INTER C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4893052.32</v>
          </cell>
          <cell r="I280">
            <v>-143374.07999999999</v>
          </cell>
          <cell r="J280">
            <v>199436.82</v>
          </cell>
          <cell r="K280">
            <v>-9903585.1899999995</v>
          </cell>
          <cell r="L280">
            <v>3126102.16</v>
          </cell>
          <cell r="M280">
            <v>640744.22</v>
          </cell>
          <cell r="N280">
            <v>4878147.95</v>
          </cell>
          <cell r="O280">
            <v>3690524.2000000011</v>
          </cell>
          <cell r="P280">
            <v>-3690524.2000000011</v>
          </cell>
          <cell r="R280">
            <v>-3690524.2</v>
          </cell>
          <cell r="S280">
            <v>0</v>
          </cell>
          <cell r="T280">
            <v>-3690524.2</v>
          </cell>
        </row>
        <row r="281">
          <cell r="A281" t="str">
            <v>4020507230</v>
          </cell>
          <cell r="B281" t="str">
            <v>UPFRONT PREMIUM CCIRS TRADING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A282" t="str">
            <v>4020507231</v>
          </cell>
          <cell r="B282" t="str">
            <v>UPFRONT PREMIUM CCIRS TRADING (INTER COM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A283" t="str">
            <v>4020507240</v>
          </cell>
          <cell r="B283" t="str">
            <v>BACKEND FEE CCIRS TRADING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A284" t="str">
            <v>4020507241</v>
          </cell>
          <cell r="B284" t="str">
            <v>BACKEND FEE CCIRS TRADING (INTERCOMPANY)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A285" t="str">
            <v>4020507410</v>
          </cell>
          <cell r="B285" t="str">
            <v>P/L ON FRA TRADING REALIZED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A286" t="str">
            <v>4020507411</v>
          </cell>
          <cell r="B286" t="str">
            <v>P/L ON FRA TRADING REALIZED (INTERCOMPAN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A287" t="str">
            <v>4020507420</v>
          </cell>
          <cell r="B287" t="str">
            <v>P/L ON FRA TRADING UNREALIZED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A288" t="str">
            <v>4020507421</v>
          </cell>
          <cell r="B288" t="str">
            <v>P/L ON FRA TRADING UNREALIZED (INTER COM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A289" t="str">
            <v>4030000010</v>
          </cell>
          <cell r="B289" t="str">
            <v>BRANCH COMPENSATION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A290" t="str">
            <v>4030000020</v>
          </cell>
          <cell r="B290" t="str">
            <v>BR.COMPENSATION-ATM TRANSACTION FEE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A291" t="str">
            <v>4030000030</v>
          </cell>
          <cell r="B291" t="str">
            <v>BR.COMPENSATION-GAIN/LOSS ON EXCHANGE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A292" t="str">
            <v>4030000040</v>
          </cell>
          <cell r="B292" t="str">
            <v>BR.COMPENSATION-BILL PURCHASED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A293" t="str">
            <v>4030000050</v>
          </cell>
          <cell r="B293" t="str">
            <v>BR.COMPENSATION-GAIN ON SALE PROP. ASSET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A294" t="str">
            <v>4999999999</v>
          </cell>
          <cell r="B294" t="str">
            <v>NOT USE-INCOME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A295" t="str">
            <v>5010100060</v>
          </cell>
          <cell r="B295" t="str">
            <v>INTEREST PAID ON SAVING A/C</v>
          </cell>
          <cell r="C295">
            <v>10692710.26</v>
          </cell>
          <cell r="D295">
            <v>8890928.9799999986</v>
          </cell>
          <cell r="E295">
            <v>11932718.010000002</v>
          </cell>
          <cell r="F295">
            <v>9248284.2400000021</v>
          </cell>
          <cell r="G295">
            <v>8550062.1599999964</v>
          </cell>
          <cell r="H295">
            <v>7835593.2199999988</v>
          </cell>
          <cell r="I295">
            <v>7563746.0999999996</v>
          </cell>
          <cell r="J295">
            <v>8221985.370000001</v>
          </cell>
          <cell r="K295">
            <v>7948978.7599999998</v>
          </cell>
          <cell r="L295">
            <v>8719355.6600000001</v>
          </cell>
          <cell r="M295">
            <v>8858267.4900000002</v>
          </cell>
          <cell r="N295">
            <v>7388386.8200000003</v>
          </cell>
          <cell r="O295">
            <v>105851017.06999999</v>
          </cell>
          <cell r="P295">
            <v>105851017.06999999</v>
          </cell>
          <cell r="Q295">
            <v>1</v>
          </cell>
          <cell r="R295">
            <v>105851017.06999999</v>
          </cell>
          <cell r="S295">
            <v>0</v>
          </cell>
          <cell r="T295">
            <v>105851017.06999999</v>
          </cell>
        </row>
        <row r="296">
          <cell r="A296" t="str">
            <v>5010100110</v>
          </cell>
          <cell r="B296" t="str">
            <v>INTEREST PAID ON FIXED DEPOSIT</v>
          </cell>
          <cell r="C296">
            <v>49230072.240000002</v>
          </cell>
          <cell r="D296">
            <v>46981284.859999992</v>
          </cell>
          <cell r="E296">
            <v>54366217.120000005</v>
          </cell>
          <cell r="F296">
            <v>51362370.539999992</v>
          </cell>
          <cell r="G296">
            <v>50983593.700000018</v>
          </cell>
          <cell r="H296">
            <v>47663170.49999997</v>
          </cell>
          <cell r="I296">
            <v>50636337.530000001</v>
          </cell>
          <cell r="J296">
            <v>45504821.659999996</v>
          </cell>
          <cell r="K296">
            <v>49581069.659999996</v>
          </cell>
          <cell r="L296">
            <v>50602937.460000008</v>
          </cell>
          <cell r="M296">
            <v>46812631.259999998</v>
          </cell>
          <cell r="N296">
            <v>39592077.57</v>
          </cell>
          <cell r="O296">
            <v>583316584.10000002</v>
          </cell>
          <cell r="P296">
            <v>583316584.10000002</v>
          </cell>
          <cell r="R296">
            <v>583316584.10000002</v>
          </cell>
          <cell r="S296">
            <v>0</v>
          </cell>
          <cell r="T296">
            <v>583316584.10000002</v>
          </cell>
        </row>
        <row r="297">
          <cell r="A297" t="str">
            <v>5010100160</v>
          </cell>
          <cell r="B297" t="str">
            <v>INTEREST PAID ON N.C.D.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A298" t="str">
            <v>5010100210</v>
          </cell>
          <cell r="B298" t="str">
            <v>INTEREST PAID ON - TAX FREE</v>
          </cell>
          <cell r="C298">
            <v>117102.15</v>
          </cell>
          <cell r="D298">
            <v>103877.19</v>
          </cell>
          <cell r="E298">
            <v>110586.28</v>
          </cell>
          <cell r="F298">
            <v>80559.789999999994</v>
          </cell>
          <cell r="G298">
            <v>93406.04</v>
          </cell>
          <cell r="H298">
            <v>87112.2</v>
          </cell>
          <cell r="I298">
            <v>79905.53</v>
          </cell>
          <cell r="J298">
            <v>60583.69</v>
          </cell>
          <cell r="K298">
            <v>55399.95</v>
          </cell>
          <cell r="L298">
            <v>57499.25</v>
          </cell>
          <cell r="M298">
            <v>60616.38</v>
          </cell>
          <cell r="N298">
            <v>51149.95</v>
          </cell>
          <cell r="O298">
            <v>957798.39999999979</v>
          </cell>
          <cell r="P298">
            <v>957798.39999999979</v>
          </cell>
          <cell r="R298">
            <v>957798.40000000002</v>
          </cell>
          <cell r="S298">
            <v>0</v>
          </cell>
          <cell r="T298">
            <v>957798.40000000002</v>
          </cell>
        </row>
        <row r="299">
          <cell r="A299" t="str">
            <v>5010100360</v>
          </cell>
          <cell r="B299" t="str">
            <v>INT.PAID FOREI CURRENCY STATEMENT S/A AC</v>
          </cell>
          <cell r="C299">
            <v>39743.879999999997</v>
          </cell>
          <cell r="D299">
            <v>45317.26</v>
          </cell>
          <cell r="E299">
            <v>80030.58</v>
          </cell>
          <cell r="F299">
            <v>-1090</v>
          </cell>
          <cell r="G299">
            <v>40494.99</v>
          </cell>
          <cell r="H299">
            <v>62154.55</v>
          </cell>
          <cell r="I299">
            <v>73353.490000000005</v>
          </cell>
          <cell r="J299">
            <v>72723.320000000007</v>
          </cell>
          <cell r="K299">
            <v>57057.68</v>
          </cell>
          <cell r="L299">
            <v>47011.47</v>
          </cell>
          <cell r="M299">
            <v>44347.56</v>
          </cell>
          <cell r="N299">
            <v>52000.67</v>
          </cell>
          <cell r="O299">
            <v>613145.45000000007</v>
          </cell>
          <cell r="P299">
            <v>613145.45000000007</v>
          </cell>
          <cell r="R299">
            <v>613145.44999999995</v>
          </cell>
          <cell r="S299">
            <v>0</v>
          </cell>
          <cell r="T299">
            <v>613145.44999999995</v>
          </cell>
        </row>
        <row r="300">
          <cell r="A300" t="str">
            <v>5010100370</v>
          </cell>
          <cell r="B300" t="str">
            <v>INT.PAID FOREI CUR.STATE.S/A AC-INTERCOM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A301" t="str">
            <v>5010100410</v>
          </cell>
          <cell r="B301" t="str">
            <v>INT.PAID FIXED DEPOSIT-FOREIGN CURRENCY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A302" t="str">
            <v>5010100420</v>
          </cell>
          <cell r="B302" t="str">
            <v>INT.PAID FIXED DEP-FOREIGN CUR.-INTERCOM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A303" t="str">
            <v>5010200010</v>
          </cell>
          <cell r="B303" t="str">
            <v>INTEREST PAID ON SAVING A/C TO BANK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A304" t="str">
            <v>5010200020</v>
          </cell>
          <cell r="B304" t="str">
            <v>INT.PAID ON SAVING A/C TO OTHER FINST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A305" t="str">
            <v>5010200030</v>
          </cell>
          <cell r="B305" t="str">
            <v>INTEREST PAID ON FIXED DEPOSIT TO BANK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539.82000000000005</v>
          </cell>
          <cell r="H305">
            <v>-539.82000000000005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A306" t="str">
            <v>5010200040</v>
          </cell>
          <cell r="B306" t="str">
            <v>INT.PAID ON FIXED DEPOSIT TO OTHER FINST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A307" t="str">
            <v>5010200050</v>
          </cell>
          <cell r="B307" t="str">
            <v>INTEREST PAID DUE TO BANKS-MM BORROWING</v>
          </cell>
          <cell r="C307">
            <v>7005730.0999999996</v>
          </cell>
          <cell r="D307">
            <v>3570010.92</v>
          </cell>
          <cell r="E307">
            <v>1330208.92</v>
          </cell>
          <cell r="F307">
            <v>678300.83</v>
          </cell>
          <cell r="G307">
            <v>2071697.4</v>
          </cell>
          <cell r="H307">
            <v>1522501.59</v>
          </cell>
          <cell r="I307">
            <v>1729108.03</v>
          </cell>
          <cell r="J307">
            <v>1468519.3</v>
          </cell>
          <cell r="K307">
            <v>278441.55</v>
          </cell>
          <cell r="L307">
            <v>44888.060000000056</v>
          </cell>
          <cell r="M307">
            <v>216952.6</v>
          </cell>
          <cell r="N307">
            <v>569492.81000000006</v>
          </cell>
          <cell r="O307">
            <v>20485852.109999999</v>
          </cell>
          <cell r="P307">
            <v>20485852.109999999</v>
          </cell>
          <cell r="R307">
            <v>20485852.109999999</v>
          </cell>
          <cell r="S307">
            <v>0</v>
          </cell>
          <cell r="T307">
            <v>20485852.109999999</v>
          </cell>
        </row>
        <row r="308">
          <cell r="A308" t="str">
            <v>5010200051</v>
          </cell>
          <cell r="B308" t="str">
            <v>INTEREST PAID-DUE TO GOVT. HOUSING BANK</v>
          </cell>
          <cell r="C308">
            <v>49922.75</v>
          </cell>
          <cell r="D308">
            <v>45091.51</v>
          </cell>
          <cell r="E308">
            <v>49922.73</v>
          </cell>
          <cell r="F308">
            <v>48312.33</v>
          </cell>
          <cell r="G308">
            <v>49922.74</v>
          </cell>
          <cell r="H308">
            <v>48312.33</v>
          </cell>
          <cell r="I308">
            <v>49922.74</v>
          </cell>
          <cell r="J308">
            <v>49922.74</v>
          </cell>
          <cell r="K308">
            <v>48312.33</v>
          </cell>
          <cell r="L308">
            <v>49922.74</v>
          </cell>
          <cell r="M308">
            <v>48312.33</v>
          </cell>
          <cell r="N308">
            <v>49922.73</v>
          </cell>
          <cell r="O308">
            <v>587800</v>
          </cell>
          <cell r="P308">
            <v>587800</v>
          </cell>
          <cell r="R308">
            <v>587800</v>
          </cell>
          <cell r="S308">
            <v>0</v>
          </cell>
          <cell r="T308">
            <v>587800</v>
          </cell>
        </row>
        <row r="309">
          <cell r="A309" t="str">
            <v>5010200052</v>
          </cell>
          <cell r="B309" t="str">
            <v>INTEREST PAID TO BANK-UOBR B/E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A310" t="str">
            <v>5010200053</v>
          </cell>
          <cell r="B310" t="str">
            <v>INTEREST PAID TO BANK-UOBR B/E (FR)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A311" t="str">
            <v>5010200060</v>
          </cell>
          <cell r="B311" t="str">
            <v>INT.PAID DUE TO FIN INST-MM BORROWING</v>
          </cell>
          <cell r="C311">
            <v>5370349.96</v>
          </cell>
          <cell r="D311">
            <v>6913304.3400000008</v>
          </cell>
          <cell r="E311">
            <v>7612779.4499999993</v>
          </cell>
          <cell r="F311">
            <v>9944197.1600000001</v>
          </cell>
          <cell r="G311">
            <v>10400208.84</v>
          </cell>
          <cell r="H311">
            <v>8920623.8800000027</v>
          </cell>
          <cell r="I311">
            <v>5349642.9400000004</v>
          </cell>
          <cell r="J311">
            <v>5651367.3799999999</v>
          </cell>
          <cell r="K311">
            <v>4333736.63</v>
          </cell>
          <cell r="L311">
            <v>2775386.68</v>
          </cell>
          <cell r="M311">
            <v>2344361.8199999998</v>
          </cell>
          <cell r="N311">
            <v>1996105.16</v>
          </cell>
          <cell r="O311">
            <v>71612064.239999995</v>
          </cell>
          <cell r="P311">
            <v>71612064.239999995</v>
          </cell>
          <cell r="R311">
            <v>71612064.239999995</v>
          </cell>
          <cell r="S311">
            <v>0</v>
          </cell>
          <cell r="T311">
            <v>71612064.239999995</v>
          </cell>
        </row>
        <row r="312">
          <cell r="A312" t="str">
            <v>5010200061</v>
          </cell>
          <cell r="B312" t="str">
            <v>INTEREST PAID-DUE TO STRUCTURE NOTE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22725.21</v>
          </cell>
          <cell r="J312">
            <v>704481.37</v>
          </cell>
          <cell r="K312">
            <v>681756.16000000003</v>
          </cell>
          <cell r="L312">
            <v>704481.37</v>
          </cell>
          <cell r="M312">
            <v>681756.16000000003</v>
          </cell>
          <cell r="N312">
            <v>704481.37</v>
          </cell>
          <cell r="O312">
            <v>3499681.64</v>
          </cell>
          <cell r="P312">
            <v>3499681.64</v>
          </cell>
          <cell r="R312">
            <v>3499681.64</v>
          </cell>
          <cell r="S312">
            <v>0</v>
          </cell>
          <cell r="T312">
            <v>3499681.64</v>
          </cell>
        </row>
        <row r="313">
          <cell r="A313" t="str">
            <v>5010200070</v>
          </cell>
          <cell r="B313" t="str">
            <v>INT.PAID ON P/N AMC SOLD UNDER REPURCHAS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A314" t="str">
            <v>5010200071</v>
          </cell>
          <cell r="B314" t="str">
            <v>INT.PAID ON P/N AMC SOLD - DISC.(BANK)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A315" t="str">
            <v>5010200080</v>
          </cell>
          <cell r="B315" t="str">
            <v>INT.PAID DUE TO INTER COMPANY-DOMESTIC</v>
          </cell>
          <cell r="C315">
            <v>224645.95</v>
          </cell>
          <cell r="D315">
            <v>254951.17</v>
          </cell>
          <cell r="E315">
            <v>330728.42</v>
          </cell>
          <cell r="F315">
            <v>289178.07</v>
          </cell>
          <cell r="G315">
            <v>301424.40999999997</v>
          </cell>
          <cell r="H315">
            <v>279323.21999999997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1680251.24</v>
          </cell>
          <cell r="P315">
            <v>1680251.24</v>
          </cell>
          <cell r="R315">
            <v>1680251.24</v>
          </cell>
          <cell r="S315">
            <v>0</v>
          </cell>
          <cell r="T315">
            <v>1680251.24</v>
          </cell>
        </row>
        <row r="316">
          <cell r="A316" t="str">
            <v>5010200110</v>
          </cell>
          <cell r="B316" t="str">
            <v>INTEREST PAID ON THEIR A/C -INT.BEARING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A317" t="str">
            <v>5010200120</v>
          </cell>
          <cell r="B317" t="str">
            <v>INTEREST PAID ON FOREIGN DEPOSIT-BANK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A318" t="str">
            <v>5010200170</v>
          </cell>
          <cell r="B318" t="str">
            <v>INT.PAID DUE INTERCOM-MM.-FOREIGN BORROW</v>
          </cell>
          <cell r="C318">
            <v>1552.2</v>
          </cell>
          <cell r="D318">
            <v>2428.61</v>
          </cell>
          <cell r="E318">
            <v>1680.74</v>
          </cell>
          <cell r="F318">
            <v>1172.81</v>
          </cell>
          <cell r="G318">
            <v>1947.76</v>
          </cell>
          <cell r="H318">
            <v>1884.9</v>
          </cell>
          <cell r="I318">
            <v>52555.96</v>
          </cell>
          <cell r="J318">
            <v>1947.73</v>
          </cell>
          <cell r="K318">
            <v>2074.52</v>
          </cell>
          <cell r="L318">
            <v>2892.38</v>
          </cell>
          <cell r="M318">
            <v>1665.42</v>
          </cell>
          <cell r="N318">
            <v>0</v>
          </cell>
          <cell r="O318">
            <v>71803.03</v>
          </cell>
          <cell r="P318">
            <v>71803.03</v>
          </cell>
          <cell r="R318">
            <v>71803.03</v>
          </cell>
          <cell r="S318">
            <v>0</v>
          </cell>
          <cell r="T318">
            <v>71803.03</v>
          </cell>
        </row>
        <row r="319">
          <cell r="A319" t="str">
            <v>5010200510</v>
          </cell>
          <cell r="B319" t="str">
            <v>INT.PAID GOVT SEC.SOLD UNDER REPURCHASE</v>
          </cell>
          <cell r="C319">
            <v>635746.57999999996</v>
          </cell>
          <cell r="D319">
            <v>511817.64</v>
          </cell>
          <cell r="E319">
            <v>515599.31</v>
          </cell>
          <cell r="F319">
            <v>0</v>
          </cell>
          <cell r="G319">
            <v>412756.86</v>
          </cell>
          <cell r="H319">
            <v>418073.63</v>
          </cell>
          <cell r="I319">
            <v>180856.18</v>
          </cell>
          <cell r="J319">
            <v>120650.68</v>
          </cell>
          <cell r="K319">
            <v>2910.960000000021</v>
          </cell>
          <cell r="L319">
            <v>1232.8800000000001</v>
          </cell>
          <cell r="M319">
            <v>20804.8</v>
          </cell>
          <cell r="N319">
            <v>228573.63</v>
          </cell>
          <cell r="O319">
            <v>3049023.15</v>
          </cell>
          <cell r="P319">
            <v>3049023.15</v>
          </cell>
          <cell r="R319">
            <v>3049023.15</v>
          </cell>
          <cell r="S319">
            <v>0</v>
          </cell>
          <cell r="T319">
            <v>3049023.15</v>
          </cell>
        </row>
        <row r="320">
          <cell r="A320" t="str">
            <v>5010210010</v>
          </cell>
          <cell r="B320" t="str">
            <v>INTEREST PAID IRS - HEDGING (OLD)</v>
          </cell>
          <cell r="C320">
            <v>1654189.77</v>
          </cell>
          <cell r="D320">
            <v>1865388.94</v>
          </cell>
          <cell r="E320">
            <v>1733060.81</v>
          </cell>
          <cell r="F320">
            <v>1751826.78</v>
          </cell>
          <cell r="G320">
            <v>1669755.21</v>
          </cell>
          <cell r="H320">
            <v>-12378547.34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-3704325.83</v>
          </cell>
          <cell r="P320">
            <v>-3704325.83</v>
          </cell>
          <cell r="R320">
            <v>-3704325.83</v>
          </cell>
          <cell r="S320">
            <v>0</v>
          </cell>
          <cell r="T320">
            <v>-3704325.83</v>
          </cell>
        </row>
        <row r="321">
          <cell r="A321" t="str">
            <v>5010300010</v>
          </cell>
          <cell r="B321" t="str">
            <v>INTEREST PAID ON REDISCOUNTED-EXIM BANK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A322" t="str">
            <v>5010300020</v>
          </cell>
          <cell r="B322" t="str">
            <v>INTEREST PAID ON REDISCOUNTED-B.O.T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A323" t="str">
            <v>5010300030</v>
          </cell>
          <cell r="B323" t="str">
            <v>INTEREST PAID ON REDISCOUNTED-P/N SME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A324" t="str">
            <v>5010300040</v>
          </cell>
          <cell r="B324" t="str">
            <v>INT.PAID ON BORROWING.FROM B.O.T.-CALL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A325" t="str">
            <v>5010300050</v>
          </cell>
          <cell r="B325" t="str">
            <v>INT.PAID ON BORROWING SHORT TERM- BANK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A326" t="str">
            <v>5010300060</v>
          </cell>
          <cell r="B326" t="str">
            <v>INT.PAID ON BORROWING SHORT TERM- FINST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A327" t="str">
            <v>5010300090</v>
          </cell>
          <cell r="B327" t="str">
            <v>INTEREST  PAID TO OTHER - UOBR B/E</v>
          </cell>
          <cell r="C327">
            <v>1495445.6</v>
          </cell>
          <cell r="D327">
            <v>1350725.09</v>
          </cell>
          <cell r="E327">
            <v>1495445.57</v>
          </cell>
          <cell r="F327">
            <v>1447205.29</v>
          </cell>
          <cell r="G327">
            <v>1495445.56</v>
          </cell>
          <cell r="H327">
            <v>1447205.52</v>
          </cell>
          <cell r="I327">
            <v>1495445.52</v>
          </cell>
          <cell r="J327">
            <v>1420997.57</v>
          </cell>
          <cell r="K327">
            <v>1261085.33</v>
          </cell>
          <cell r="L327">
            <v>1303121.72</v>
          </cell>
          <cell r="M327">
            <v>1261085.3500000001</v>
          </cell>
          <cell r="N327">
            <v>1303121.58</v>
          </cell>
          <cell r="O327">
            <v>16776329.700000001</v>
          </cell>
          <cell r="P327">
            <v>16776329.700000001</v>
          </cell>
          <cell r="R327">
            <v>16776329.700000001</v>
          </cell>
          <cell r="S327">
            <v>0</v>
          </cell>
          <cell r="T327">
            <v>16776329.699999999</v>
          </cell>
        </row>
        <row r="328">
          <cell r="A328" t="str">
            <v>5010300100</v>
          </cell>
          <cell r="B328" t="str">
            <v>INTEREST  PAID TO OTHER - UOBR B/E (FR.)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A329" t="str">
            <v>5010300110</v>
          </cell>
          <cell r="B329" t="str">
            <v>INT.PAID ON P/N AMC SOLD-DISC.(NON-BANK)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A330" t="str">
            <v>5010300210</v>
          </cell>
          <cell r="B330" t="str">
            <v>INTEREST PAID ON REFINANCE-BANK-OVERSEAS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A331" t="str">
            <v>5010300211</v>
          </cell>
          <cell r="B331" t="str">
            <v>INT.PAID ON REFINANCE-FINST-OVERSEAS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A332" t="str">
            <v>5010300220</v>
          </cell>
          <cell r="B332" t="str">
            <v>INT.PAID BORROW.FROM BANKS-OVERSEA-SHORT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3777.3</v>
          </cell>
          <cell r="J332">
            <v>0</v>
          </cell>
          <cell r="K332">
            <v>0</v>
          </cell>
          <cell r="L332">
            <v>0</v>
          </cell>
          <cell r="M332">
            <v>194.21</v>
          </cell>
          <cell r="N332">
            <v>12.95</v>
          </cell>
          <cell r="O332">
            <v>3984.46</v>
          </cell>
          <cell r="P332">
            <v>3984.46</v>
          </cell>
          <cell r="R332">
            <v>3984.46</v>
          </cell>
          <cell r="S332">
            <v>0</v>
          </cell>
          <cell r="T332">
            <v>3984.46</v>
          </cell>
        </row>
        <row r="333">
          <cell r="A333" t="str">
            <v>5010300221</v>
          </cell>
          <cell r="B333" t="str">
            <v>INT.PAID BORROW.-FIN.INST-OVERSEAS-SHORT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A334" t="str">
            <v>5010300300</v>
          </cell>
          <cell r="B334" t="str">
            <v>INTEREST EXPENSES-FRA (OLD)</v>
          </cell>
          <cell r="C334">
            <v>4643.62</v>
          </cell>
          <cell r="D334">
            <v>11820.13</v>
          </cell>
          <cell r="E334">
            <v>64087.65</v>
          </cell>
          <cell r="F334">
            <v>67290.350000000006</v>
          </cell>
          <cell r="G334">
            <v>60808.97</v>
          </cell>
          <cell r="H334">
            <v>-208650.72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A335" t="str">
            <v>5010400010</v>
          </cell>
          <cell r="B335" t="str">
            <v>INT.PAID BORROWING FROM B.O.T.-LONG TERM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A336" t="str">
            <v>5010400030</v>
          </cell>
          <cell r="B336" t="str">
            <v>INT.PAID ON BORROWING FIN.INST-LONG TERM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A337" t="str">
            <v>5010400035</v>
          </cell>
          <cell r="B337" t="str">
            <v>INT.PAID ON CLN-LONG TERM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A338" t="str">
            <v>5010400040</v>
          </cell>
          <cell r="B338" t="str">
            <v>INTEREST PAID ON SUBORDINATED TERM DEBT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A339" t="str">
            <v>5010400220</v>
          </cell>
          <cell r="B339" t="str">
            <v>INT.PAID BORROWING BANKS OVERSEAS-LONG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A340" t="str">
            <v>5020100510</v>
          </cell>
          <cell r="B340" t="str">
            <v>BAD DEBT WRITTEN OFF - TAX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14799280.98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37594406.710000001</v>
          </cell>
          <cell r="O340">
            <v>52393687.689999998</v>
          </cell>
          <cell r="P340">
            <v>52393687.689999998</v>
          </cell>
          <cell r="R340">
            <v>64489452.340000004</v>
          </cell>
          <cell r="S340">
            <v>-12095764.650000006</v>
          </cell>
          <cell r="T340">
            <v>64538660.32</v>
          </cell>
        </row>
        <row r="341">
          <cell r="A341" t="str">
            <v>5020100520</v>
          </cell>
          <cell r="B341" t="str">
            <v>BAD DEBT WRITTEN OFF - NON TAX</v>
          </cell>
          <cell r="C341">
            <v>2425621.84</v>
          </cell>
          <cell r="D341">
            <v>2442787.0099999998</v>
          </cell>
          <cell r="E341">
            <v>2643217.96</v>
          </cell>
          <cell r="F341">
            <v>2791281.48</v>
          </cell>
          <cell r="G341">
            <v>2731010.26</v>
          </cell>
          <cell r="H341">
            <v>-12455175.890000001</v>
          </cell>
          <cell r="I341">
            <v>3793473.46</v>
          </cell>
          <cell r="J341">
            <v>5617606.3899999997</v>
          </cell>
          <cell r="K341">
            <v>7960232.4700000007</v>
          </cell>
          <cell r="L341">
            <v>9903388.3399999999</v>
          </cell>
          <cell r="M341">
            <v>11901089.539999999</v>
          </cell>
          <cell r="N341">
            <v>-24439543.890000001</v>
          </cell>
          <cell r="O341">
            <v>15314988.969999999</v>
          </cell>
          <cell r="P341">
            <v>15314988.969999999</v>
          </cell>
          <cell r="R341">
            <v>3219224.32</v>
          </cell>
          <cell r="S341">
            <v>12095764.649999999</v>
          </cell>
          <cell r="T341">
            <v>3170016.34</v>
          </cell>
        </row>
        <row r="342">
          <cell r="A342" t="str">
            <v>5020100610</v>
          </cell>
          <cell r="B342" t="str">
            <v>DOUBTFUL ACCOUNT - GENERAL</v>
          </cell>
          <cell r="C342">
            <v>7638518.8499999996</v>
          </cell>
          <cell r="D342">
            <v>7678316.9100000001</v>
          </cell>
          <cell r="E342">
            <v>-5739671.2599999998</v>
          </cell>
          <cell r="F342">
            <v>-870646.34</v>
          </cell>
          <cell r="G342">
            <v>887125.16</v>
          </cell>
          <cell r="H342">
            <v>-15922814.27</v>
          </cell>
          <cell r="I342">
            <v>5126872.0199999996</v>
          </cell>
          <cell r="J342">
            <v>-125504.75</v>
          </cell>
          <cell r="K342">
            <v>3936803.03</v>
          </cell>
          <cell r="L342">
            <v>563569.32999999996</v>
          </cell>
          <cell r="M342">
            <v>960264.67</v>
          </cell>
          <cell r="N342">
            <v>9925219.0999999996</v>
          </cell>
          <cell r="O342">
            <v>14058052.449999999</v>
          </cell>
          <cell r="P342">
            <v>14058052.449999999</v>
          </cell>
          <cell r="R342">
            <v>14100261.379999999</v>
          </cell>
          <cell r="S342">
            <v>-42208.929999999702</v>
          </cell>
          <cell r="T342">
            <v>14100261.380000001</v>
          </cell>
        </row>
        <row r="343">
          <cell r="A343" t="str">
            <v>5020100611</v>
          </cell>
          <cell r="B343" t="str">
            <v>DOUBTFUL ACCOUNT - SPECIFIC</v>
          </cell>
          <cell r="C343">
            <v>177055.77</v>
          </cell>
          <cell r="D343">
            <v>2537132.67</v>
          </cell>
          <cell r="E343">
            <v>1911136.19</v>
          </cell>
          <cell r="F343">
            <v>-1541607.83</v>
          </cell>
          <cell r="G343">
            <v>1042413.84</v>
          </cell>
          <cell r="H343">
            <v>4789111.5599999996</v>
          </cell>
          <cell r="I343">
            <v>-123470.68</v>
          </cell>
          <cell r="J343">
            <v>3347538.62</v>
          </cell>
          <cell r="K343">
            <v>21008163.369999997</v>
          </cell>
          <cell r="L343">
            <v>1307627.8600000001</v>
          </cell>
          <cell r="M343">
            <v>4535011.67</v>
          </cell>
          <cell r="N343">
            <v>48376231.049999997</v>
          </cell>
          <cell r="O343">
            <v>87366344.090000004</v>
          </cell>
          <cell r="P343">
            <v>87366344.090000004</v>
          </cell>
          <cell r="R343">
            <v>87366344.090000004</v>
          </cell>
          <cell r="S343">
            <v>0</v>
          </cell>
          <cell r="T343">
            <v>70694293.159999996</v>
          </cell>
        </row>
        <row r="344">
          <cell r="A344" t="str">
            <v>5020200510</v>
          </cell>
          <cell r="B344" t="str">
            <v>WRITE- OFF CREDIT CARD - TAX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65336903.780000001</v>
          </cell>
          <cell r="I344">
            <v>20070.68</v>
          </cell>
          <cell r="J344">
            <v>3500.53</v>
          </cell>
          <cell r="K344">
            <v>0</v>
          </cell>
          <cell r="L344">
            <v>14504.91</v>
          </cell>
          <cell r="M344">
            <v>19526.490000000002</v>
          </cell>
          <cell r="N344">
            <v>61253453.789999999</v>
          </cell>
          <cell r="O344">
            <v>126647960.18000001</v>
          </cell>
          <cell r="P344">
            <v>126647960.18000001</v>
          </cell>
          <cell r="R344">
            <v>138315543.84999999</v>
          </cell>
          <cell r="S344">
            <v>-11667583.669999987</v>
          </cell>
          <cell r="T344">
            <v>138363475.23999998</v>
          </cell>
        </row>
        <row r="345">
          <cell r="A345" t="str">
            <v>5020200520</v>
          </cell>
          <cell r="B345" t="str">
            <v>WRITE- OFF CREDIT CARD - NON TAX</v>
          </cell>
          <cell r="C345">
            <v>12821505</v>
          </cell>
          <cell r="D345">
            <v>12986927.52</v>
          </cell>
          <cell r="E345">
            <v>11249790.449999999</v>
          </cell>
          <cell r="F345">
            <v>9258150.3599999994</v>
          </cell>
          <cell r="G345">
            <v>9980588.4200000018</v>
          </cell>
          <cell r="H345">
            <v>-53978860.82</v>
          </cell>
          <cell r="I345">
            <v>12491361.210000001</v>
          </cell>
          <cell r="J345">
            <v>15074377</v>
          </cell>
          <cell r="K345">
            <v>13318787.899999999</v>
          </cell>
          <cell r="L345">
            <v>12061147.090000004</v>
          </cell>
          <cell r="M345">
            <v>10231650.390000001</v>
          </cell>
          <cell r="N345">
            <v>-49362722.659999996</v>
          </cell>
          <cell r="O345">
            <v>16132701.860000007</v>
          </cell>
          <cell r="P345">
            <v>16132701.860000007</v>
          </cell>
          <cell r="R345">
            <v>4465118.1900000004</v>
          </cell>
          <cell r="S345">
            <v>11667583.670000006</v>
          </cell>
          <cell r="T345">
            <v>4417186.8000000007</v>
          </cell>
        </row>
        <row r="346">
          <cell r="A346" t="str">
            <v>5020200610</v>
          </cell>
          <cell r="B346" t="str">
            <v>DOUBTFUL - GENERAL CREDIT CARD</v>
          </cell>
          <cell r="C346">
            <v>131850.47</v>
          </cell>
          <cell r="D346">
            <v>150621.64000000001</v>
          </cell>
          <cell r="E346">
            <v>132457.5</v>
          </cell>
          <cell r="F346">
            <v>48523.01</v>
          </cell>
          <cell r="G346">
            <v>-19563.099999999999</v>
          </cell>
          <cell r="H346">
            <v>-151978.07</v>
          </cell>
          <cell r="I346">
            <v>-962.45</v>
          </cell>
          <cell r="J346">
            <v>89821.95</v>
          </cell>
          <cell r="K346">
            <v>-13526.17</v>
          </cell>
          <cell r="L346">
            <v>-11495.75</v>
          </cell>
          <cell r="M346">
            <v>197162.94</v>
          </cell>
          <cell r="N346">
            <v>-10514.58</v>
          </cell>
          <cell r="O346">
            <v>542397.39</v>
          </cell>
          <cell r="P346">
            <v>542397.39</v>
          </cell>
          <cell r="R346">
            <v>542397.39</v>
          </cell>
          <cell r="S346">
            <v>0</v>
          </cell>
          <cell r="T346">
            <v>542397.39</v>
          </cell>
        </row>
        <row r="347">
          <cell r="A347" t="str">
            <v>5020200611</v>
          </cell>
          <cell r="B347" t="str">
            <v>DOUBTFUL - SPECIFIC CREDIT CARD</v>
          </cell>
          <cell r="C347">
            <v>-754263.78</v>
          </cell>
          <cell r="D347">
            <v>-429473.06</v>
          </cell>
          <cell r="E347">
            <v>313826.53000000003</v>
          </cell>
          <cell r="F347">
            <v>1239357.71</v>
          </cell>
          <cell r="G347">
            <v>1826955.14</v>
          </cell>
          <cell r="H347">
            <v>835596.65</v>
          </cell>
          <cell r="I347">
            <v>65792.600000000006</v>
          </cell>
          <cell r="J347">
            <v>-722695.55</v>
          </cell>
          <cell r="K347">
            <v>-217936</v>
          </cell>
          <cell r="L347">
            <v>471304.57</v>
          </cell>
          <cell r="M347">
            <v>760543.64</v>
          </cell>
          <cell r="N347">
            <v>100026.1</v>
          </cell>
          <cell r="O347">
            <v>3489034.5500000003</v>
          </cell>
          <cell r="P347">
            <v>3489034.5500000003</v>
          </cell>
          <cell r="R347">
            <v>3489034.55</v>
          </cell>
          <cell r="S347">
            <v>0</v>
          </cell>
          <cell r="T347">
            <v>3489034.55</v>
          </cell>
        </row>
        <row r="348">
          <cell r="A348" t="str">
            <v>5020300510</v>
          </cell>
          <cell r="B348" t="str">
            <v>WRITE-OFF U CREDIT - TAX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42508573.420000002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1311.61</v>
          </cell>
          <cell r="N348">
            <v>60068021.109999999</v>
          </cell>
          <cell r="O348">
            <v>102577906.14</v>
          </cell>
          <cell r="P348">
            <v>102577906.14</v>
          </cell>
          <cell r="R348">
            <v>102577906.14</v>
          </cell>
          <cell r="S348">
            <v>0</v>
          </cell>
          <cell r="T348">
            <v>102577906.14</v>
          </cell>
        </row>
        <row r="349">
          <cell r="A349" t="str">
            <v>5020300520</v>
          </cell>
          <cell r="B349" t="str">
            <v>WRITE-OFF U CREDIT - NON TAX</v>
          </cell>
          <cell r="C349">
            <v>5983018.2199999997</v>
          </cell>
          <cell r="D349">
            <v>6240034.0200000005</v>
          </cell>
          <cell r="E349">
            <v>5950883.1100000013</v>
          </cell>
          <cell r="F349">
            <v>7561856.6600000001</v>
          </cell>
          <cell r="G349">
            <v>7828398.2300000004</v>
          </cell>
          <cell r="H349">
            <v>-33564190.240000002</v>
          </cell>
          <cell r="I349">
            <v>9524541.8699999992</v>
          </cell>
          <cell r="J349">
            <v>10075126.040000001</v>
          </cell>
          <cell r="K349">
            <v>11460941.710000001</v>
          </cell>
          <cell r="L349">
            <v>9936291.9000000022</v>
          </cell>
          <cell r="M349">
            <v>8551077.0500000007</v>
          </cell>
          <cell r="N349">
            <v>-49547978.57</v>
          </cell>
          <cell r="O349">
            <v>0</v>
          </cell>
          <cell r="P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A350" t="str">
            <v>5020300610</v>
          </cell>
          <cell r="B350" t="str">
            <v>DOUBTFUL - GENERAL U CREDIT</v>
          </cell>
          <cell r="C350">
            <v>139433.67000000001</v>
          </cell>
          <cell r="D350">
            <v>155234.06</v>
          </cell>
          <cell r="E350">
            <v>-652976.22</v>
          </cell>
          <cell r="F350">
            <v>113073.1</v>
          </cell>
          <cell r="G350">
            <v>57146.16</v>
          </cell>
          <cell r="H350">
            <v>-750304.12</v>
          </cell>
          <cell r="I350">
            <v>36156.800000000003</v>
          </cell>
          <cell r="J350">
            <v>59827.92</v>
          </cell>
          <cell r="K350">
            <v>-21342.49</v>
          </cell>
          <cell r="L350">
            <v>122687.92</v>
          </cell>
          <cell r="M350">
            <v>120821.39</v>
          </cell>
          <cell r="N350">
            <v>528945.81000000006</v>
          </cell>
          <cell r="O350">
            <v>-91295.999999999767</v>
          </cell>
          <cell r="P350">
            <v>-91295.999999999767</v>
          </cell>
          <cell r="R350">
            <v>-91295.999999999767</v>
          </cell>
          <cell r="S350">
            <v>0</v>
          </cell>
          <cell r="T350">
            <v>-91296</v>
          </cell>
        </row>
        <row r="351">
          <cell r="A351" t="str">
            <v>5020300611</v>
          </cell>
          <cell r="B351" t="str">
            <v>DOUBTFUL - SPECIFIC -U CREDIT</v>
          </cell>
          <cell r="C351">
            <v>444067.14</v>
          </cell>
          <cell r="D351">
            <v>435504.55</v>
          </cell>
          <cell r="E351">
            <v>926136.05</v>
          </cell>
          <cell r="F351">
            <v>901988.7</v>
          </cell>
          <cell r="G351">
            <v>945725.69</v>
          </cell>
          <cell r="H351">
            <v>786454.78</v>
          </cell>
          <cell r="I351">
            <v>653688.87</v>
          </cell>
          <cell r="J351">
            <v>420372.22</v>
          </cell>
          <cell r="K351">
            <v>210216.38</v>
          </cell>
          <cell r="L351">
            <v>161960.67000000001</v>
          </cell>
          <cell r="M351">
            <v>558505.18000000005</v>
          </cell>
          <cell r="N351">
            <v>-169125.09</v>
          </cell>
          <cell r="O351">
            <v>6275495.1399999997</v>
          </cell>
          <cell r="P351">
            <v>6275495.1399999997</v>
          </cell>
          <cell r="R351">
            <v>6275495.1399999997</v>
          </cell>
          <cell r="S351">
            <v>0</v>
          </cell>
          <cell r="T351">
            <v>6275495.1399999997</v>
          </cell>
        </row>
        <row r="352">
          <cell r="A352" t="str">
            <v>5020400610</v>
          </cell>
          <cell r="B352" t="str">
            <v>DOUBTFUL - GENERAL U CASH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A353" t="str">
            <v>5020400611</v>
          </cell>
          <cell r="B353" t="str">
            <v>DOUBTFUL - SPECIFIC -U CASH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A354" t="str">
            <v>5030000610</v>
          </cell>
          <cell r="B354" t="str">
            <v>LOSS ON TDR-PRINCIPAL</v>
          </cell>
          <cell r="C354">
            <v>0</v>
          </cell>
          <cell r="D354">
            <v>0</v>
          </cell>
          <cell r="E354">
            <v>0</v>
          </cell>
          <cell r="F354">
            <v>183263.25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641385.48</v>
          </cell>
          <cell r="N354">
            <v>0</v>
          </cell>
          <cell r="O354">
            <v>824648.73</v>
          </cell>
          <cell r="P354">
            <v>824648.73</v>
          </cell>
          <cell r="R354">
            <v>824648.73</v>
          </cell>
          <cell r="S354">
            <v>0</v>
          </cell>
          <cell r="T354">
            <v>824648.73</v>
          </cell>
        </row>
        <row r="355">
          <cell r="A355" t="str">
            <v>5030000620</v>
          </cell>
          <cell r="B355" t="str">
            <v>LOSS ON TDR-A.I.R.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A356" t="str">
            <v>5030000630</v>
          </cell>
          <cell r="B356" t="str">
            <v>LOSS ON TDR.-N.P.V</v>
          </cell>
          <cell r="C356">
            <v>1762755.34</v>
          </cell>
          <cell r="D356">
            <v>551.13999999989755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12867.47</v>
          </cell>
          <cell r="M356">
            <v>0</v>
          </cell>
          <cell r="N356">
            <v>0</v>
          </cell>
          <cell r="O356">
            <v>1776173.95</v>
          </cell>
          <cell r="P356">
            <v>1776173.95</v>
          </cell>
          <cell r="R356">
            <v>1776173.95</v>
          </cell>
          <cell r="S356">
            <v>0</v>
          </cell>
          <cell r="T356">
            <v>1776173.95</v>
          </cell>
        </row>
        <row r="357">
          <cell r="A357" t="str">
            <v>5030000640</v>
          </cell>
          <cell r="B357" t="str">
            <v>LOSS ON TDR.- TRANSFER ASSET</v>
          </cell>
          <cell r="N357">
            <v>40000</v>
          </cell>
          <cell r="O357">
            <v>40000</v>
          </cell>
          <cell r="P357">
            <v>40000</v>
          </cell>
          <cell r="R357">
            <v>40000</v>
          </cell>
          <cell r="S357">
            <v>0</v>
          </cell>
          <cell r="T357">
            <v>40000</v>
          </cell>
        </row>
        <row r="358">
          <cell r="A358" t="str">
            <v>5040100010</v>
          </cell>
          <cell r="B358" t="str">
            <v>SALARIES</v>
          </cell>
          <cell r="C358">
            <v>31155297.780000001</v>
          </cell>
          <cell r="D358">
            <v>30848899.399999999</v>
          </cell>
          <cell r="E358">
            <v>31153364.240000002</v>
          </cell>
          <cell r="F358">
            <v>31300444.719999999</v>
          </cell>
          <cell r="G358">
            <v>31221852.320000008</v>
          </cell>
          <cell r="H358">
            <v>31709143.269999981</v>
          </cell>
          <cell r="I358">
            <v>31409942.91</v>
          </cell>
          <cell r="J358">
            <v>31668417.830000002</v>
          </cell>
          <cell r="K358">
            <v>31822069.789999999</v>
          </cell>
          <cell r="L358">
            <v>32157607.510000005</v>
          </cell>
          <cell r="M358">
            <v>31902006.399999999</v>
          </cell>
          <cell r="N358">
            <v>31789507.190000001</v>
          </cell>
          <cell r="O358">
            <v>378138553.35999995</v>
          </cell>
          <cell r="P358">
            <v>378138553.35999995</v>
          </cell>
          <cell r="R358">
            <v>378138553.35999995</v>
          </cell>
          <cell r="S358">
            <v>0</v>
          </cell>
          <cell r="T358">
            <v>378138553.36000001</v>
          </cell>
        </row>
        <row r="359">
          <cell r="A359" t="str">
            <v>5040100011</v>
          </cell>
          <cell r="B359" t="str">
            <v>TEMPORARY MANPOWER</v>
          </cell>
          <cell r="C359">
            <v>171000</v>
          </cell>
          <cell r="D359">
            <v>173100</v>
          </cell>
          <cell r="E359">
            <v>173100</v>
          </cell>
          <cell r="F359">
            <v>173100</v>
          </cell>
          <cell r="G359">
            <v>244600</v>
          </cell>
          <cell r="H359">
            <v>170400</v>
          </cell>
          <cell r="I359">
            <v>184900</v>
          </cell>
          <cell r="J359">
            <v>172000</v>
          </cell>
          <cell r="K359">
            <v>173100</v>
          </cell>
          <cell r="L359">
            <v>172900</v>
          </cell>
          <cell r="M359">
            <v>172900</v>
          </cell>
          <cell r="N359">
            <v>171100</v>
          </cell>
          <cell r="O359">
            <v>2152200</v>
          </cell>
          <cell r="P359">
            <v>2152200</v>
          </cell>
          <cell r="R359">
            <v>2152200</v>
          </cell>
          <cell r="S359">
            <v>0</v>
          </cell>
          <cell r="T359">
            <v>2152200</v>
          </cell>
        </row>
        <row r="360">
          <cell r="A360" t="str">
            <v>5040100012</v>
          </cell>
          <cell r="B360" t="str">
            <v>BONUS</v>
          </cell>
          <cell r="C360">
            <v>5783828.1500000004</v>
          </cell>
          <cell r="D360">
            <v>5734348.5399999991</v>
          </cell>
          <cell r="E360">
            <v>5722739.7999999989</v>
          </cell>
          <cell r="F360">
            <v>6062683.6100000031</v>
          </cell>
          <cell r="G360">
            <v>5560000</v>
          </cell>
          <cell r="H360">
            <v>4875328.0999999996</v>
          </cell>
          <cell r="I360">
            <v>5545780</v>
          </cell>
          <cell r="J360">
            <v>5560000</v>
          </cell>
          <cell r="K360">
            <v>5560000</v>
          </cell>
          <cell r="L360">
            <v>5560000</v>
          </cell>
          <cell r="M360">
            <v>5560000</v>
          </cell>
          <cell r="N360">
            <v>5202291.8</v>
          </cell>
          <cell r="O360">
            <v>66727000</v>
          </cell>
          <cell r="P360">
            <v>66727000</v>
          </cell>
          <cell r="R360">
            <v>66727000</v>
          </cell>
          <cell r="S360">
            <v>0</v>
          </cell>
          <cell r="T360">
            <v>66727000</v>
          </cell>
        </row>
        <row r="361">
          <cell r="A361" t="str">
            <v>5040100013</v>
          </cell>
          <cell r="B361" t="str">
            <v>OVERTIME</v>
          </cell>
          <cell r="C361">
            <v>1046682</v>
          </cell>
          <cell r="D361">
            <v>523692.52</v>
          </cell>
          <cell r="E361">
            <v>462461.33</v>
          </cell>
          <cell r="F361">
            <v>514102.72</v>
          </cell>
          <cell r="G361">
            <v>371486</v>
          </cell>
          <cell r="H361">
            <v>462963</v>
          </cell>
          <cell r="I361">
            <v>406215</v>
          </cell>
          <cell r="J361">
            <v>600092</v>
          </cell>
          <cell r="K361">
            <v>457251</v>
          </cell>
          <cell r="L361">
            <v>394342</v>
          </cell>
          <cell r="M361">
            <v>390349</v>
          </cell>
          <cell r="N361">
            <v>999963</v>
          </cell>
          <cell r="O361">
            <v>6629599.5700000003</v>
          </cell>
          <cell r="P361">
            <v>6629599.5700000003</v>
          </cell>
          <cell r="R361">
            <v>6629599.5700000003</v>
          </cell>
          <cell r="S361">
            <v>0</v>
          </cell>
          <cell r="T361">
            <v>6629599.5700000003</v>
          </cell>
        </row>
        <row r="362">
          <cell r="A362" t="str">
            <v>5040100014</v>
          </cell>
          <cell r="B362" t="str">
            <v>STAFF INCENTIVE</v>
          </cell>
          <cell r="C362">
            <v>833000</v>
          </cell>
          <cell r="D362">
            <v>833000</v>
          </cell>
          <cell r="E362">
            <v>833000</v>
          </cell>
          <cell r="F362">
            <v>833000</v>
          </cell>
          <cell r="G362">
            <v>1458000</v>
          </cell>
          <cell r="H362">
            <v>1458000</v>
          </cell>
          <cell r="I362">
            <v>1458000</v>
          </cell>
          <cell r="J362">
            <v>1458000</v>
          </cell>
          <cell r="K362">
            <v>1458000</v>
          </cell>
          <cell r="L362">
            <v>1458000</v>
          </cell>
          <cell r="M362">
            <v>1458000</v>
          </cell>
          <cell r="N362">
            <v>11462000</v>
          </cell>
          <cell r="O362">
            <v>25000000</v>
          </cell>
          <cell r="P362">
            <v>25000000</v>
          </cell>
          <cell r="R362">
            <v>25000000</v>
          </cell>
          <cell r="S362">
            <v>0</v>
          </cell>
          <cell r="T362">
            <v>25000000</v>
          </cell>
        </row>
        <row r="363">
          <cell r="A363" t="str">
            <v>5040100015</v>
          </cell>
          <cell r="B363" t="str">
            <v>COST OF LIVING ALLOWANCE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A364" t="str">
            <v>5040100020</v>
          </cell>
          <cell r="B364" t="str">
            <v>MEDICAL EXPENSES</v>
          </cell>
          <cell r="C364">
            <v>12745.4</v>
          </cell>
          <cell r="D364">
            <v>3190</v>
          </cell>
          <cell r="E364">
            <v>173805.83</v>
          </cell>
          <cell r="F364">
            <v>-130374.65</v>
          </cell>
          <cell r="G364">
            <v>2846.5</v>
          </cell>
          <cell r="H364">
            <v>69148.31</v>
          </cell>
          <cell r="I364">
            <v>12706.77</v>
          </cell>
          <cell r="J364">
            <v>17406.310000000001</v>
          </cell>
          <cell r="K364">
            <v>20969.23</v>
          </cell>
          <cell r="L364">
            <v>17177.28</v>
          </cell>
          <cell r="M364">
            <v>2030.28</v>
          </cell>
          <cell r="N364">
            <v>52861.75</v>
          </cell>
          <cell r="O364">
            <v>254513.00999999998</v>
          </cell>
          <cell r="P364">
            <v>254513.00999999998</v>
          </cell>
          <cell r="R364">
            <v>254513.01</v>
          </cell>
          <cell r="S364">
            <v>0</v>
          </cell>
          <cell r="T364">
            <v>254513.01</v>
          </cell>
        </row>
        <row r="365">
          <cell r="A365" t="str">
            <v>5040100021</v>
          </cell>
          <cell r="B365" t="str">
            <v>LIFE INSURANCE PREMIUM</v>
          </cell>
          <cell r="C365">
            <v>502058.66</v>
          </cell>
          <cell r="D365">
            <v>502058.66</v>
          </cell>
          <cell r="E365">
            <v>531110.68000000005</v>
          </cell>
          <cell r="F365">
            <v>498427.6</v>
          </cell>
          <cell r="G365">
            <v>506848.6</v>
          </cell>
          <cell r="H365">
            <v>494782.59</v>
          </cell>
          <cell r="I365">
            <v>509577.59</v>
          </cell>
          <cell r="J365">
            <v>498427.59</v>
          </cell>
          <cell r="K365">
            <v>511699.59</v>
          </cell>
          <cell r="L365">
            <v>507977.59</v>
          </cell>
          <cell r="M365">
            <v>523788.11</v>
          </cell>
          <cell r="N365">
            <v>1100610.1299999999</v>
          </cell>
          <cell r="O365">
            <v>6687367.3899999997</v>
          </cell>
          <cell r="P365">
            <v>6687367.3899999997</v>
          </cell>
          <cell r="R365">
            <v>6687367.3899999997</v>
          </cell>
          <cell r="S365">
            <v>0</v>
          </cell>
          <cell r="T365">
            <v>6687367.3899999997</v>
          </cell>
        </row>
        <row r="366">
          <cell r="A366" t="str">
            <v>5040100022</v>
          </cell>
          <cell r="B366" t="str">
            <v>PENSION</v>
          </cell>
          <cell r="C366">
            <v>0</v>
          </cell>
          <cell r="D366">
            <v>0</v>
          </cell>
          <cell r="E366">
            <v>200670</v>
          </cell>
          <cell r="F366">
            <v>0</v>
          </cell>
          <cell r="G366">
            <v>0</v>
          </cell>
          <cell r="H366">
            <v>34830</v>
          </cell>
          <cell r="I366">
            <v>0</v>
          </cell>
          <cell r="J366">
            <v>0</v>
          </cell>
          <cell r="K366">
            <v>33380</v>
          </cell>
          <cell r="L366">
            <v>0</v>
          </cell>
          <cell r="M366">
            <v>88700</v>
          </cell>
          <cell r="N366">
            <v>-93770</v>
          </cell>
          <cell r="O366">
            <v>263810</v>
          </cell>
          <cell r="P366">
            <v>263810</v>
          </cell>
          <cell r="R366">
            <v>263810</v>
          </cell>
          <cell r="S366">
            <v>0</v>
          </cell>
          <cell r="T366">
            <v>263810</v>
          </cell>
        </row>
        <row r="367">
          <cell r="A367" t="str">
            <v>5040100023</v>
          </cell>
          <cell r="B367" t="str">
            <v>STAFF WELFARE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A368" t="str">
            <v>5040100024</v>
          </cell>
          <cell r="B368" t="str">
            <v>UNIFORM</v>
          </cell>
          <cell r="C368">
            <v>473000</v>
          </cell>
          <cell r="D368">
            <v>473000</v>
          </cell>
          <cell r="E368">
            <v>473000</v>
          </cell>
          <cell r="F368">
            <v>-1292434.24</v>
          </cell>
          <cell r="G368">
            <v>473000</v>
          </cell>
          <cell r="H368">
            <v>473000</v>
          </cell>
          <cell r="I368">
            <v>-1905237</v>
          </cell>
          <cell r="J368">
            <v>-2485</v>
          </cell>
          <cell r="K368">
            <v>0</v>
          </cell>
          <cell r="L368">
            <v>-622</v>
          </cell>
          <cell r="M368">
            <v>1100</v>
          </cell>
          <cell r="N368">
            <v>-400731</v>
          </cell>
          <cell r="O368">
            <v>-1235409.24</v>
          </cell>
          <cell r="P368">
            <v>-1235409.24</v>
          </cell>
          <cell r="R368">
            <v>-1235409.24</v>
          </cell>
          <cell r="S368">
            <v>0</v>
          </cell>
          <cell r="T368">
            <v>-1235409.24</v>
          </cell>
        </row>
        <row r="369">
          <cell r="A369" t="str">
            <v>5040100025</v>
          </cell>
          <cell r="B369" t="str">
            <v>ALLOWANCE- MEAL</v>
          </cell>
          <cell r="C369">
            <v>67915</v>
          </cell>
          <cell r="D369">
            <v>92500</v>
          </cell>
          <cell r="E369">
            <v>75000</v>
          </cell>
          <cell r="F369">
            <v>61468</v>
          </cell>
          <cell r="G369">
            <v>131750</v>
          </cell>
          <cell r="H369">
            <v>13300</v>
          </cell>
          <cell r="I369">
            <v>163550</v>
          </cell>
          <cell r="J369">
            <v>128450</v>
          </cell>
          <cell r="K369">
            <v>141375</v>
          </cell>
          <cell r="L369">
            <v>119650</v>
          </cell>
          <cell r="M369">
            <v>124550</v>
          </cell>
          <cell r="N369">
            <v>374650</v>
          </cell>
          <cell r="O369">
            <v>1494158</v>
          </cell>
          <cell r="P369">
            <v>1494158</v>
          </cell>
          <cell r="R369">
            <v>1494158</v>
          </cell>
          <cell r="S369">
            <v>0</v>
          </cell>
          <cell r="T369">
            <v>1494158</v>
          </cell>
        </row>
        <row r="370">
          <cell r="A370" t="str">
            <v>5040100026</v>
          </cell>
          <cell r="B370" t="str">
            <v>ALLOWANCE- CAR</v>
          </cell>
          <cell r="C370">
            <v>2647033.33</v>
          </cell>
          <cell r="D370">
            <v>2642200</v>
          </cell>
          <cell r="E370">
            <v>2581200</v>
          </cell>
          <cell r="F370">
            <v>2529466.67</v>
          </cell>
          <cell r="G370">
            <v>2505300</v>
          </cell>
          <cell r="H370">
            <v>2532633.33</v>
          </cell>
          <cell r="I370">
            <v>2499800</v>
          </cell>
          <cell r="J370">
            <v>2518466.6800000002</v>
          </cell>
          <cell r="K370">
            <v>2499800</v>
          </cell>
          <cell r="L370">
            <v>2532700</v>
          </cell>
          <cell r="M370">
            <v>2559700</v>
          </cell>
          <cell r="N370">
            <v>2526700</v>
          </cell>
          <cell r="O370">
            <v>30575000.009999998</v>
          </cell>
          <cell r="P370">
            <v>30575000.009999998</v>
          </cell>
          <cell r="R370">
            <v>30575000.009999998</v>
          </cell>
          <cell r="S370">
            <v>0</v>
          </cell>
          <cell r="T370">
            <v>30575000.010000002</v>
          </cell>
        </row>
        <row r="371">
          <cell r="A371" t="str">
            <v>5040100028</v>
          </cell>
          <cell r="B371" t="str">
            <v>ALLOWANCE OTHER</v>
          </cell>
          <cell r="C371">
            <v>224168.77</v>
          </cell>
          <cell r="D371">
            <v>325873.34000000003</v>
          </cell>
          <cell r="E371">
            <v>468536.12</v>
          </cell>
          <cell r="F371">
            <v>489477.55</v>
          </cell>
          <cell r="G371">
            <v>271002.78000000003</v>
          </cell>
          <cell r="H371">
            <v>348444.74</v>
          </cell>
          <cell r="I371">
            <v>273350</v>
          </cell>
          <cell r="J371">
            <v>262770.84000000003</v>
          </cell>
          <cell r="K371">
            <v>327475</v>
          </cell>
          <cell r="L371">
            <v>312025</v>
          </cell>
          <cell r="M371">
            <v>428927.49</v>
          </cell>
          <cell r="N371">
            <v>290633.32</v>
          </cell>
          <cell r="O371">
            <v>4022684.9499999997</v>
          </cell>
          <cell r="P371">
            <v>4022684.9499999997</v>
          </cell>
          <cell r="R371">
            <v>4022684.95</v>
          </cell>
          <cell r="S371">
            <v>0</v>
          </cell>
          <cell r="T371">
            <v>4022684.95</v>
          </cell>
        </row>
        <row r="372">
          <cell r="A372" t="str">
            <v>5040100030</v>
          </cell>
          <cell r="B372" t="str">
            <v>HOUSING EXPENSES</v>
          </cell>
          <cell r="C372">
            <v>349133.33</v>
          </cell>
          <cell r="D372">
            <v>539800</v>
          </cell>
          <cell r="E372">
            <v>214000</v>
          </cell>
          <cell r="F372">
            <v>374299.93</v>
          </cell>
          <cell r="G372">
            <v>299000</v>
          </cell>
          <cell r="H372">
            <v>360000</v>
          </cell>
          <cell r="I372">
            <v>450000</v>
          </cell>
          <cell r="J372">
            <v>401000</v>
          </cell>
          <cell r="K372">
            <v>401000</v>
          </cell>
          <cell r="L372">
            <v>392000</v>
          </cell>
          <cell r="M372">
            <v>387000</v>
          </cell>
          <cell r="N372">
            <v>352559.07</v>
          </cell>
          <cell r="O372">
            <v>4519792.33</v>
          </cell>
          <cell r="P372">
            <v>4519792.33</v>
          </cell>
          <cell r="R372">
            <v>4519792.33</v>
          </cell>
          <cell r="S372">
            <v>0</v>
          </cell>
          <cell r="T372">
            <v>4519792.33</v>
          </cell>
        </row>
        <row r="373">
          <cell r="A373" t="str">
            <v>5040100031</v>
          </cell>
          <cell r="B373" t="str">
            <v>HOUSING EXPENSE - INTERCOMPANY</v>
          </cell>
          <cell r="C373">
            <v>40000</v>
          </cell>
          <cell r="D373">
            <v>0</v>
          </cell>
          <cell r="E373">
            <v>80000</v>
          </cell>
          <cell r="F373">
            <v>40000</v>
          </cell>
          <cell r="G373">
            <v>40000</v>
          </cell>
          <cell r="H373">
            <v>110000</v>
          </cell>
          <cell r="I373">
            <v>-90000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220000</v>
          </cell>
          <cell r="P373">
            <v>220000</v>
          </cell>
          <cell r="R373">
            <v>220000</v>
          </cell>
          <cell r="S373">
            <v>0</v>
          </cell>
          <cell r="T373">
            <v>220000</v>
          </cell>
        </row>
        <row r="374">
          <cell r="A374" t="str">
            <v>5040100040</v>
          </cell>
          <cell r="B374" t="str">
            <v>STAFF TAX</v>
          </cell>
          <cell r="C374">
            <v>91486.04</v>
          </cell>
          <cell r="D374">
            <v>900000</v>
          </cell>
          <cell r="E374">
            <v>900000</v>
          </cell>
          <cell r="F374">
            <v>2437159.23</v>
          </cell>
          <cell r="G374">
            <v>1051739.42</v>
          </cell>
          <cell r="H374">
            <v>1213600</v>
          </cell>
          <cell r="I374">
            <v>943114.77</v>
          </cell>
          <cell r="J374">
            <v>943111.66</v>
          </cell>
          <cell r="K374">
            <v>1213600</v>
          </cell>
          <cell r="L374">
            <v>506539.89</v>
          </cell>
          <cell r="M374">
            <v>976287.94</v>
          </cell>
          <cell r="N374">
            <v>1826945.47</v>
          </cell>
          <cell r="O374">
            <v>13003584.42</v>
          </cell>
          <cell r="P374">
            <v>13003584.42</v>
          </cell>
          <cell r="R374">
            <v>13003584.42</v>
          </cell>
          <cell r="S374">
            <v>0</v>
          </cell>
          <cell r="T374">
            <v>13003584.42</v>
          </cell>
        </row>
        <row r="375">
          <cell r="A375" t="str">
            <v>5040100050</v>
          </cell>
          <cell r="B375" t="str">
            <v>SOCIAL SECURITIES &amp; WORKMEN COMPENSATION</v>
          </cell>
          <cell r="C375">
            <v>636059.93000000005</v>
          </cell>
          <cell r="D375">
            <v>679123</v>
          </cell>
          <cell r="E375">
            <v>685489</v>
          </cell>
          <cell r="F375">
            <v>695904</v>
          </cell>
          <cell r="G375">
            <v>698155</v>
          </cell>
          <cell r="H375">
            <v>708543</v>
          </cell>
          <cell r="I375">
            <v>706990</v>
          </cell>
          <cell r="J375">
            <v>706825</v>
          </cell>
          <cell r="K375">
            <v>710935</v>
          </cell>
          <cell r="L375">
            <v>712772</v>
          </cell>
          <cell r="M375">
            <v>708295</v>
          </cell>
          <cell r="N375">
            <v>773336</v>
          </cell>
          <cell r="O375">
            <v>8422426.9299999997</v>
          </cell>
          <cell r="P375">
            <v>8422426.9299999997</v>
          </cell>
          <cell r="R375">
            <v>8422426.9299999997</v>
          </cell>
          <cell r="S375">
            <v>0</v>
          </cell>
          <cell r="T375">
            <v>8422426.9299999997</v>
          </cell>
        </row>
        <row r="376">
          <cell r="A376" t="str">
            <v>5040100060</v>
          </cell>
          <cell r="B376" t="str">
            <v>PROVIDENT FUND CONTRIBUTIONS</v>
          </cell>
          <cell r="C376">
            <v>1350662.07</v>
          </cell>
          <cell r="D376">
            <v>1326421.1000000001</v>
          </cell>
          <cell r="E376">
            <v>1324075.28</v>
          </cell>
          <cell r="F376">
            <v>1331768.96</v>
          </cell>
          <cell r="G376">
            <v>1326571.8899999999</v>
          </cell>
          <cell r="H376">
            <v>1247703.45</v>
          </cell>
          <cell r="I376">
            <v>1329281.1100000001</v>
          </cell>
          <cell r="J376">
            <v>1330987.18</v>
          </cell>
          <cell r="K376">
            <v>1331534.05</v>
          </cell>
          <cell r="L376">
            <v>1319115.3799999999</v>
          </cell>
          <cell r="M376">
            <v>1314458.3700000001</v>
          </cell>
          <cell r="N376">
            <v>1479951.37</v>
          </cell>
          <cell r="O376">
            <v>16012530.210000001</v>
          </cell>
          <cell r="P376">
            <v>16012530.210000001</v>
          </cell>
          <cell r="R376">
            <v>16012530.210000001</v>
          </cell>
          <cell r="S376">
            <v>0</v>
          </cell>
          <cell r="T376">
            <v>16012530.210000001</v>
          </cell>
        </row>
        <row r="377">
          <cell r="A377" t="str">
            <v>5040100070</v>
          </cell>
          <cell r="B377" t="str">
            <v>COMPENSATION-TERMINATION OF THE EMPLOYEE</v>
          </cell>
          <cell r="C377">
            <v>781107.68</v>
          </cell>
          <cell r="D377">
            <v>1166295.99</v>
          </cell>
          <cell r="E377">
            <v>517737.34</v>
          </cell>
          <cell r="F377">
            <v>-293985.65000000002</v>
          </cell>
          <cell r="G377">
            <v>41797.75</v>
          </cell>
          <cell r="H377">
            <v>17768</v>
          </cell>
          <cell r="I377">
            <v>109557.15</v>
          </cell>
          <cell r="J377">
            <v>2264121.1800000002</v>
          </cell>
          <cell r="K377">
            <v>134036</v>
          </cell>
          <cell r="L377">
            <v>7064.6699999999255</v>
          </cell>
          <cell r="M377">
            <v>237918.01</v>
          </cell>
          <cell r="N377">
            <v>478374.17</v>
          </cell>
          <cell r="O377">
            <v>5461792.2899999991</v>
          </cell>
          <cell r="P377">
            <v>5461792.2899999991</v>
          </cell>
          <cell r="R377">
            <v>5461792.2899999991</v>
          </cell>
          <cell r="S377">
            <v>0</v>
          </cell>
          <cell r="T377">
            <v>5461792.29</v>
          </cell>
        </row>
        <row r="378">
          <cell r="A378" t="str">
            <v>5040100080</v>
          </cell>
          <cell r="B378" t="str">
            <v>STAFF RELATION - HRD</v>
          </cell>
          <cell r="C378">
            <v>33040</v>
          </cell>
          <cell r="D378">
            <v>16000</v>
          </cell>
          <cell r="E378">
            <v>24000</v>
          </cell>
          <cell r="F378">
            <v>0</v>
          </cell>
          <cell r="G378">
            <v>50460</v>
          </cell>
          <cell r="H378">
            <v>23800</v>
          </cell>
          <cell r="I378">
            <v>8000</v>
          </cell>
          <cell r="J378">
            <v>24000</v>
          </cell>
          <cell r="K378">
            <v>24000</v>
          </cell>
          <cell r="L378">
            <v>42000</v>
          </cell>
          <cell r="M378">
            <v>36000</v>
          </cell>
          <cell r="N378">
            <v>60000</v>
          </cell>
          <cell r="O378">
            <v>341300</v>
          </cell>
          <cell r="P378">
            <v>341300</v>
          </cell>
          <cell r="R378">
            <v>341300</v>
          </cell>
          <cell r="S378">
            <v>0</v>
          </cell>
          <cell r="T378">
            <v>341300</v>
          </cell>
        </row>
        <row r="379">
          <cell r="A379" t="str">
            <v>5040100081</v>
          </cell>
          <cell r="B379" t="str">
            <v>STAFF SOCIAL CLUB</v>
          </cell>
          <cell r="C379">
            <v>84676.3</v>
          </cell>
          <cell r="D379">
            <v>25106.3</v>
          </cell>
          <cell r="E379">
            <v>44266.3</v>
          </cell>
          <cell r="F379">
            <v>28106.3</v>
          </cell>
          <cell r="G379">
            <v>57388.5</v>
          </cell>
          <cell r="H379">
            <v>37903.5</v>
          </cell>
          <cell r="I379">
            <v>36643.5</v>
          </cell>
          <cell r="J379">
            <v>48108.5</v>
          </cell>
          <cell r="K379">
            <v>38343.5</v>
          </cell>
          <cell r="L379">
            <v>349593.5</v>
          </cell>
          <cell r="M379">
            <v>126363.5</v>
          </cell>
          <cell r="N379">
            <v>178166.55</v>
          </cell>
          <cell r="O379">
            <v>1054666.25</v>
          </cell>
          <cell r="P379">
            <v>1054666.25</v>
          </cell>
          <cell r="R379">
            <v>1054666.25</v>
          </cell>
          <cell r="S379">
            <v>0</v>
          </cell>
          <cell r="T379">
            <v>1054666.25</v>
          </cell>
        </row>
        <row r="380">
          <cell r="A380" t="str">
            <v>5040100082</v>
          </cell>
          <cell r="B380" t="str">
            <v>STAFF SCHOLARSHIP</v>
          </cell>
          <cell r="C380">
            <v>90000</v>
          </cell>
          <cell r="D380">
            <v>90000</v>
          </cell>
          <cell r="E380">
            <v>-49000</v>
          </cell>
          <cell r="F380">
            <v>90000</v>
          </cell>
          <cell r="G380">
            <v>90000</v>
          </cell>
          <cell r="H380">
            <v>90000</v>
          </cell>
          <cell r="I380">
            <v>90000</v>
          </cell>
          <cell r="J380">
            <v>90000</v>
          </cell>
          <cell r="K380">
            <v>0</v>
          </cell>
          <cell r="L380">
            <v>0</v>
          </cell>
          <cell r="M380">
            <v>0</v>
          </cell>
          <cell r="N380">
            <v>-320000</v>
          </cell>
          <cell r="O380">
            <v>261000</v>
          </cell>
          <cell r="P380">
            <v>261000</v>
          </cell>
          <cell r="R380">
            <v>261000</v>
          </cell>
          <cell r="S380">
            <v>0</v>
          </cell>
          <cell r="T380">
            <v>261000</v>
          </cell>
        </row>
        <row r="381">
          <cell r="A381" t="str">
            <v>5040100083</v>
          </cell>
          <cell r="B381" t="str">
            <v>STAFF RELATION - GIFT</v>
          </cell>
          <cell r="C381">
            <v>26795</v>
          </cell>
          <cell r="D381">
            <v>25000</v>
          </cell>
          <cell r="E381">
            <v>25000</v>
          </cell>
          <cell r="F381">
            <v>25000</v>
          </cell>
          <cell r="G381">
            <v>25000</v>
          </cell>
          <cell r="H381">
            <v>25000</v>
          </cell>
          <cell r="I381">
            <v>25000</v>
          </cell>
          <cell r="J381">
            <v>25000</v>
          </cell>
          <cell r="K381">
            <v>25000</v>
          </cell>
          <cell r="L381">
            <v>25000</v>
          </cell>
          <cell r="M381">
            <v>25000</v>
          </cell>
          <cell r="N381">
            <v>23205</v>
          </cell>
          <cell r="O381">
            <v>300000</v>
          </cell>
          <cell r="P381">
            <v>300000</v>
          </cell>
          <cell r="R381">
            <v>300000</v>
          </cell>
          <cell r="S381">
            <v>0</v>
          </cell>
          <cell r="T381">
            <v>300000</v>
          </cell>
        </row>
        <row r="382">
          <cell r="A382" t="str">
            <v>5040100084</v>
          </cell>
          <cell r="B382" t="str">
            <v>STAFF REFRESHMENT</v>
          </cell>
          <cell r="C382">
            <v>36390.75</v>
          </cell>
          <cell r="D382">
            <v>22144.33</v>
          </cell>
          <cell r="E382">
            <v>60354.6</v>
          </cell>
          <cell r="F382">
            <v>38745</v>
          </cell>
          <cell r="G382">
            <v>15178.85</v>
          </cell>
          <cell r="H382">
            <v>89304.23</v>
          </cell>
          <cell r="I382">
            <v>38882.620000000003</v>
          </cell>
          <cell r="J382">
            <v>97118.12</v>
          </cell>
          <cell r="K382">
            <v>59676.39</v>
          </cell>
          <cell r="L382">
            <v>27717.75</v>
          </cell>
          <cell r="M382">
            <v>51141.440000000002</v>
          </cell>
          <cell r="N382">
            <v>196408.26</v>
          </cell>
          <cell r="O382">
            <v>733062.34000000008</v>
          </cell>
          <cell r="P382">
            <v>733062.34000000008</v>
          </cell>
          <cell r="R382">
            <v>733062.34</v>
          </cell>
          <cell r="S382">
            <v>0</v>
          </cell>
          <cell r="T382">
            <v>733062.34</v>
          </cell>
        </row>
        <row r="383">
          <cell r="A383" t="str">
            <v>5040100085</v>
          </cell>
          <cell r="B383" t="str">
            <v>STAFF RELATION-OTHER</v>
          </cell>
          <cell r="C383">
            <v>0</v>
          </cell>
          <cell r="D383">
            <v>5885</v>
          </cell>
          <cell r="E383">
            <v>13915.5</v>
          </cell>
          <cell r="F383">
            <v>4757</v>
          </cell>
          <cell r="G383">
            <v>0</v>
          </cell>
          <cell r="H383">
            <v>0</v>
          </cell>
          <cell r="I383">
            <v>11935.41</v>
          </cell>
          <cell r="J383">
            <v>2016</v>
          </cell>
          <cell r="K383">
            <v>13339</v>
          </cell>
          <cell r="L383">
            <v>27497.65</v>
          </cell>
          <cell r="M383">
            <v>17471.53</v>
          </cell>
          <cell r="N383">
            <v>21428.3</v>
          </cell>
          <cell r="O383">
            <v>118245.39</v>
          </cell>
          <cell r="P383">
            <v>118245.39</v>
          </cell>
          <cell r="R383">
            <v>118245.39</v>
          </cell>
          <cell r="S383">
            <v>0</v>
          </cell>
          <cell r="T383">
            <v>118245.39</v>
          </cell>
        </row>
        <row r="384">
          <cell r="A384" t="str">
            <v>5040100090</v>
          </cell>
          <cell r="B384" t="str">
            <v xml:space="preserve"> OTHER STAFF EXPENSES</v>
          </cell>
          <cell r="C384">
            <v>12204.75</v>
          </cell>
          <cell r="D384">
            <v>539875.75</v>
          </cell>
          <cell r="E384">
            <v>424701.28</v>
          </cell>
          <cell r="F384">
            <v>112046.99</v>
          </cell>
          <cell r="G384">
            <v>27104.799999999999</v>
          </cell>
          <cell r="H384">
            <v>213306.88</v>
          </cell>
          <cell r="I384">
            <v>1170</v>
          </cell>
          <cell r="J384">
            <v>3112.9</v>
          </cell>
          <cell r="K384">
            <v>12129.8</v>
          </cell>
          <cell r="L384">
            <v>30343.1</v>
          </cell>
          <cell r="M384">
            <v>183909</v>
          </cell>
          <cell r="N384">
            <v>128100.35</v>
          </cell>
          <cell r="O384">
            <v>1688005.6000000003</v>
          </cell>
          <cell r="P384">
            <v>1688005.6000000003</v>
          </cell>
          <cell r="R384">
            <v>1688005.6</v>
          </cell>
          <cell r="S384">
            <v>0</v>
          </cell>
          <cell r="T384">
            <v>1688005.6</v>
          </cell>
        </row>
        <row r="385">
          <cell r="A385" t="str">
            <v>5040201010</v>
          </cell>
          <cell r="B385" t="str">
            <v>BANK PREMISES-DEPRECIATION</v>
          </cell>
          <cell r="C385">
            <v>3338042.57</v>
          </cell>
          <cell r="D385">
            <v>3338042.57</v>
          </cell>
          <cell r="E385">
            <v>3339531.95</v>
          </cell>
          <cell r="F385">
            <v>3339532.12</v>
          </cell>
          <cell r="G385">
            <v>3339532.12</v>
          </cell>
          <cell r="H385">
            <v>3337297.81</v>
          </cell>
          <cell r="I385">
            <v>3338042.57</v>
          </cell>
          <cell r="J385">
            <v>3338042.58</v>
          </cell>
          <cell r="K385">
            <v>3236748.04</v>
          </cell>
          <cell r="L385">
            <v>3236748.04</v>
          </cell>
          <cell r="M385">
            <v>3236748.04</v>
          </cell>
          <cell r="N385">
            <v>3234514.3</v>
          </cell>
          <cell r="O385">
            <v>39652822.709999993</v>
          </cell>
          <cell r="P385">
            <v>39652822.709999993</v>
          </cell>
          <cell r="R385">
            <v>39652822.709999993</v>
          </cell>
          <cell r="S385">
            <v>0</v>
          </cell>
          <cell r="T385">
            <v>39652822.710000001</v>
          </cell>
        </row>
        <row r="386">
          <cell r="A386" t="str">
            <v>5040201011</v>
          </cell>
          <cell r="B386" t="str">
            <v>ADJ. DEPRE IMPAIRMENT OF BANK PREMISES</v>
          </cell>
          <cell r="C386">
            <v>-1378260.65</v>
          </cell>
          <cell r="D386">
            <v>-1378260.65</v>
          </cell>
          <cell r="E386">
            <v>-1378260.65</v>
          </cell>
          <cell r="F386">
            <v>-1378260.65</v>
          </cell>
          <cell r="G386">
            <v>-1378260.65</v>
          </cell>
          <cell r="H386">
            <v>-1378260.65</v>
          </cell>
          <cell r="I386">
            <v>-1378260.65</v>
          </cell>
          <cell r="J386">
            <v>-1378260.65</v>
          </cell>
          <cell r="K386">
            <v>-1156745.53</v>
          </cell>
          <cell r="L386">
            <v>-1504419.28</v>
          </cell>
          <cell r="M386">
            <v>-1330582.3999999999</v>
          </cell>
          <cell r="N386">
            <v>-1330582.3999999999</v>
          </cell>
          <cell r="O386">
            <v>-16348414.810000001</v>
          </cell>
          <cell r="P386">
            <v>-16348414.810000001</v>
          </cell>
          <cell r="R386">
            <v>-16348414.810000001</v>
          </cell>
          <cell r="S386">
            <v>0</v>
          </cell>
          <cell r="T386">
            <v>-16348414.810000001</v>
          </cell>
        </row>
        <row r="387">
          <cell r="A387" t="str">
            <v>5040201012</v>
          </cell>
          <cell r="B387" t="str">
            <v>LEASEHOLD PROPERTIES-AMORTIZATION</v>
          </cell>
          <cell r="C387">
            <v>692523.27</v>
          </cell>
          <cell r="D387">
            <v>692523.27</v>
          </cell>
          <cell r="E387">
            <v>562876.03</v>
          </cell>
          <cell r="F387">
            <v>640664.32999999996</v>
          </cell>
          <cell r="G387">
            <v>640664.32999999996</v>
          </cell>
          <cell r="H387">
            <v>640664.96</v>
          </cell>
          <cell r="I387">
            <v>640664.37</v>
          </cell>
          <cell r="J387">
            <v>640664.37</v>
          </cell>
          <cell r="K387">
            <v>640664.35</v>
          </cell>
          <cell r="L387">
            <v>640664.35</v>
          </cell>
          <cell r="M387">
            <v>640664.35</v>
          </cell>
          <cell r="N387">
            <v>640664.42000000004</v>
          </cell>
          <cell r="O387">
            <v>7713902.3999999985</v>
          </cell>
          <cell r="P387">
            <v>7713902.3999999985</v>
          </cell>
          <cell r="R387">
            <v>7713902.3999999985</v>
          </cell>
          <cell r="S387">
            <v>0</v>
          </cell>
          <cell r="T387">
            <v>7713902.4000000004</v>
          </cell>
        </row>
        <row r="388">
          <cell r="A388" t="str">
            <v>5040201013</v>
          </cell>
          <cell r="B388" t="str">
            <v>LEASEHOLD IMPROVEMENTS-AMORTIZATION</v>
          </cell>
          <cell r="C388">
            <v>591193.06000000006</v>
          </cell>
          <cell r="D388">
            <v>591193.06000000006</v>
          </cell>
          <cell r="E388">
            <v>591193.14</v>
          </cell>
          <cell r="F388">
            <v>591193.12</v>
          </cell>
          <cell r="G388">
            <v>591193.12</v>
          </cell>
          <cell r="H388">
            <v>591192.94999999995</v>
          </cell>
          <cell r="I388">
            <v>591346.86</v>
          </cell>
          <cell r="J388">
            <v>591039.26</v>
          </cell>
          <cell r="K388">
            <v>591193.15</v>
          </cell>
          <cell r="L388">
            <v>591222.35</v>
          </cell>
          <cell r="M388">
            <v>591193.15</v>
          </cell>
          <cell r="N388">
            <v>459468.19</v>
          </cell>
          <cell r="O388">
            <v>6962621.4100000011</v>
          </cell>
          <cell r="P388">
            <v>6962621.4100000011</v>
          </cell>
          <cell r="R388">
            <v>6962621.4100000011</v>
          </cell>
          <cell r="S388">
            <v>0</v>
          </cell>
          <cell r="T388">
            <v>6962621.4100000001</v>
          </cell>
        </row>
        <row r="389">
          <cell r="A389" t="str">
            <v>5040201020</v>
          </cell>
          <cell r="B389" t="str">
            <v>BANK PREMISES-RENT</v>
          </cell>
          <cell r="C389">
            <v>1944106.99</v>
          </cell>
          <cell r="D389">
            <v>2761178.59</v>
          </cell>
          <cell r="E389">
            <v>2412640.09</v>
          </cell>
          <cell r="F389">
            <v>2406358.96</v>
          </cell>
          <cell r="G389">
            <v>2436865.56</v>
          </cell>
          <cell r="H389">
            <v>2413392.08</v>
          </cell>
          <cell r="I389">
            <v>2577454.0299999998</v>
          </cell>
          <cell r="J389">
            <v>2513631.33</v>
          </cell>
          <cell r="K389">
            <v>2527691.4300000002</v>
          </cell>
          <cell r="L389">
            <v>2164738.73</v>
          </cell>
          <cell r="M389">
            <v>2762034.63</v>
          </cell>
          <cell r="N389">
            <v>2512967.63</v>
          </cell>
          <cell r="O389">
            <v>29433060.050000001</v>
          </cell>
          <cell r="P389">
            <v>29433060.050000001</v>
          </cell>
          <cell r="R389">
            <v>29433060.050000001</v>
          </cell>
          <cell r="S389">
            <v>0</v>
          </cell>
          <cell r="T389">
            <v>29433060.050000001</v>
          </cell>
        </row>
        <row r="390">
          <cell r="A390" t="str">
            <v>5040201030</v>
          </cell>
          <cell r="B390" t="str">
            <v>BANK PREMISES-REPAIR</v>
          </cell>
          <cell r="C390">
            <v>69974.5</v>
          </cell>
          <cell r="D390">
            <v>161130.17000000001</v>
          </cell>
          <cell r="E390">
            <v>242679.87</v>
          </cell>
          <cell r="F390">
            <v>472878.19</v>
          </cell>
          <cell r="G390">
            <v>166707</v>
          </cell>
          <cell r="H390">
            <v>148269.01999999999</v>
          </cell>
          <cell r="I390">
            <v>316121.67</v>
          </cell>
          <cell r="J390">
            <v>164296.04999999999</v>
          </cell>
          <cell r="K390">
            <v>583710.61</v>
          </cell>
          <cell r="L390">
            <v>479819.64</v>
          </cell>
          <cell r="M390">
            <v>55086.62</v>
          </cell>
          <cell r="N390">
            <v>1323969.75</v>
          </cell>
          <cell r="O390">
            <v>4184643.0900000003</v>
          </cell>
          <cell r="P390">
            <v>4184643.0900000003</v>
          </cell>
          <cell r="R390">
            <v>4184643.09</v>
          </cell>
          <cell r="S390">
            <v>0</v>
          </cell>
          <cell r="T390">
            <v>4184643.09</v>
          </cell>
        </row>
        <row r="391">
          <cell r="A391" t="str">
            <v>5040201035</v>
          </cell>
          <cell r="B391" t="str">
            <v>BANK PREMISES-MAINTENANCE</v>
          </cell>
          <cell r="C391">
            <v>342150.88</v>
          </cell>
          <cell r="D391">
            <v>474448.21</v>
          </cell>
          <cell r="E391">
            <v>401317.12</v>
          </cell>
          <cell r="F391">
            <v>568953.39</v>
          </cell>
          <cell r="G391">
            <v>487668.44</v>
          </cell>
          <cell r="H391">
            <v>523046.92</v>
          </cell>
          <cell r="I391">
            <v>540635.82999999996</v>
          </cell>
          <cell r="J391">
            <v>454635.98</v>
          </cell>
          <cell r="K391">
            <v>504752.64000000001</v>
          </cell>
          <cell r="L391">
            <v>522524.14</v>
          </cell>
          <cell r="M391">
            <v>482741.02</v>
          </cell>
          <cell r="N391">
            <v>977405.49</v>
          </cell>
          <cell r="O391">
            <v>6280280.0600000005</v>
          </cell>
          <cell r="P391">
            <v>6280280.0600000005</v>
          </cell>
          <cell r="R391">
            <v>6280280.0600000005</v>
          </cell>
          <cell r="S391">
            <v>0</v>
          </cell>
          <cell r="T391">
            <v>6280280.0599999996</v>
          </cell>
        </row>
        <row r="392">
          <cell r="A392" t="str">
            <v>5040201040</v>
          </cell>
          <cell r="B392" t="str">
            <v>BANK PREMISES-INSURANCE</v>
          </cell>
          <cell r="C392">
            <v>21907.84</v>
          </cell>
          <cell r="D392">
            <v>127779.8</v>
          </cell>
          <cell r="E392">
            <v>36773.74</v>
          </cell>
          <cell r="F392">
            <v>6922.63</v>
          </cell>
          <cell r="G392">
            <v>63431.13</v>
          </cell>
          <cell r="H392">
            <v>31760.17</v>
          </cell>
          <cell r="I392">
            <v>33084.57</v>
          </cell>
          <cell r="J392">
            <v>21045</v>
          </cell>
          <cell r="K392">
            <v>16128.94</v>
          </cell>
          <cell r="L392">
            <v>20316.400000000001</v>
          </cell>
          <cell r="M392">
            <v>21045</v>
          </cell>
          <cell r="N392">
            <v>21045</v>
          </cell>
          <cell r="O392">
            <v>421240.22000000003</v>
          </cell>
          <cell r="P392">
            <v>421240.22000000003</v>
          </cell>
          <cell r="R392">
            <v>421240.22</v>
          </cell>
          <cell r="S392">
            <v>0</v>
          </cell>
          <cell r="T392">
            <v>421240.22</v>
          </cell>
        </row>
        <row r="393">
          <cell r="A393" t="str">
            <v>5040201050</v>
          </cell>
          <cell r="B393" t="str">
            <v>PROPERTY TAX</v>
          </cell>
          <cell r="C393">
            <v>48610</v>
          </cell>
          <cell r="D393">
            <v>1196840.58</v>
          </cell>
          <cell r="E393">
            <v>3162575.51</v>
          </cell>
          <cell r="F393">
            <v>163409.03</v>
          </cell>
          <cell r="G393">
            <v>384140.93</v>
          </cell>
          <cell r="H393">
            <v>-1760496.92</v>
          </cell>
          <cell r="I393">
            <v>500855.85</v>
          </cell>
          <cell r="J393">
            <v>508553.14</v>
          </cell>
          <cell r="K393">
            <v>508546.21</v>
          </cell>
          <cell r="L393">
            <v>508546.21</v>
          </cell>
          <cell r="M393">
            <v>508546.21</v>
          </cell>
          <cell r="N393">
            <v>508546.14</v>
          </cell>
          <cell r="O393">
            <v>6238672.8899999997</v>
          </cell>
          <cell r="P393">
            <v>6238672.8899999997</v>
          </cell>
          <cell r="R393">
            <v>6238672.8899999997</v>
          </cell>
          <cell r="S393">
            <v>0</v>
          </cell>
          <cell r="T393">
            <v>6238672.8899999997</v>
          </cell>
        </row>
        <row r="394">
          <cell r="A394" t="str">
            <v>5040201060</v>
          </cell>
          <cell r="B394" t="str">
            <v>UTILITY-WATER SUPPLY</v>
          </cell>
          <cell r="C394">
            <v>57207.42</v>
          </cell>
          <cell r="D394">
            <v>91140.65</v>
          </cell>
          <cell r="E394">
            <v>78184.210000000006</v>
          </cell>
          <cell r="F394">
            <v>83469.52</v>
          </cell>
          <cell r="G394">
            <v>92146.98</v>
          </cell>
          <cell r="H394">
            <v>69910.12</v>
          </cell>
          <cell r="I394">
            <v>83230.34</v>
          </cell>
          <cell r="J394">
            <v>79042.5</v>
          </cell>
          <cell r="K394">
            <v>98558.07</v>
          </cell>
          <cell r="L394">
            <v>72101.59</v>
          </cell>
          <cell r="M394">
            <v>82406.09</v>
          </cell>
          <cell r="N394">
            <v>89575.82</v>
          </cell>
          <cell r="O394">
            <v>976973.31</v>
          </cell>
          <cell r="P394">
            <v>976973.31</v>
          </cell>
          <cell r="R394">
            <v>976973.31</v>
          </cell>
          <cell r="S394">
            <v>0</v>
          </cell>
          <cell r="T394">
            <v>976973.31</v>
          </cell>
        </row>
        <row r="395">
          <cell r="A395" t="str">
            <v>5040201070</v>
          </cell>
          <cell r="B395" t="str">
            <v>UTILITY-POWER SUPPLY</v>
          </cell>
          <cell r="C395">
            <v>1358376.38</v>
          </cell>
          <cell r="D395">
            <v>1534838.62</v>
          </cell>
          <cell r="E395">
            <v>1495355.44</v>
          </cell>
          <cell r="F395">
            <v>1721880.04</v>
          </cell>
          <cell r="G395">
            <v>1933992.39</v>
          </cell>
          <cell r="H395">
            <v>1881984.88</v>
          </cell>
          <cell r="I395">
            <v>1807625.34</v>
          </cell>
          <cell r="J395">
            <v>1757458.62</v>
          </cell>
          <cell r="K395">
            <v>1770753.46</v>
          </cell>
          <cell r="L395">
            <v>1697769.54</v>
          </cell>
          <cell r="M395">
            <v>1772467.23</v>
          </cell>
          <cell r="N395">
            <v>1772306.25</v>
          </cell>
          <cell r="O395">
            <v>20504808.190000001</v>
          </cell>
          <cell r="P395">
            <v>20504808.190000001</v>
          </cell>
          <cell r="R395">
            <v>20504808.190000001</v>
          </cell>
          <cell r="S395">
            <v>0</v>
          </cell>
          <cell r="T395">
            <v>20504808.190000001</v>
          </cell>
        </row>
        <row r="396">
          <cell r="A396" t="str">
            <v>5040201080</v>
          </cell>
          <cell r="B396" t="str">
            <v>BANK PREMISES- MANAGEMENT FEE</v>
          </cell>
          <cell r="C396">
            <v>319451.25</v>
          </cell>
          <cell r="D396">
            <v>319451.25</v>
          </cell>
          <cell r="E396">
            <v>437755.8</v>
          </cell>
          <cell r="F396">
            <v>190466.7</v>
          </cell>
          <cell r="G396">
            <v>313031.25</v>
          </cell>
          <cell r="H396">
            <v>298031.25</v>
          </cell>
          <cell r="I396">
            <v>313031.25</v>
          </cell>
          <cell r="J396">
            <v>184760</v>
          </cell>
          <cell r="K396">
            <v>210626.4</v>
          </cell>
          <cell r="L396">
            <v>197693.2</v>
          </cell>
          <cell r="M396">
            <v>197693.2</v>
          </cell>
          <cell r="N396">
            <v>197693.2</v>
          </cell>
          <cell r="O396">
            <v>3179684.7500000005</v>
          </cell>
          <cell r="P396">
            <v>3179684.7500000005</v>
          </cell>
          <cell r="R396">
            <v>3179684.75</v>
          </cell>
          <cell r="S396">
            <v>0</v>
          </cell>
          <cell r="T396">
            <v>3179684.75</v>
          </cell>
        </row>
        <row r="397">
          <cell r="A397" t="str">
            <v>5040201090</v>
          </cell>
          <cell r="B397" t="str">
            <v>BANK PREMISES-OTHER</v>
          </cell>
          <cell r="C397">
            <v>-18294.900000000001</v>
          </cell>
          <cell r="D397">
            <v>33863.699999999997</v>
          </cell>
          <cell r="E397">
            <v>-27221.200000000001</v>
          </cell>
          <cell r="F397">
            <v>4396.5</v>
          </cell>
          <cell r="G397">
            <v>2556</v>
          </cell>
          <cell r="H397">
            <v>55493.1</v>
          </cell>
          <cell r="I397">
            <v>20970.36</v>
          </cell>
          <cell r="J397">
            <v>128828.82</v>
          </cell>
          <cell r="K397">
            <v>7295</v>
          </cell>
          <cell r="L397">
            <v>40360.42</v>
          </cell>
          <cell r="M397">
            <v>1230.5</v>
          </cell>
          <cell r="N397">
            <v>89586.98</v>
          </cell>
          <cell r="O397">
            <v>339065.27999999997</v>
          </cell>
          <cell r="P397">
            <v>339065.27999999997</v>
          </cell>
          <cell r="R397">
            <v>339065.28</v>
          </cell>
          <cell r="S397">
            <v>0</v>
          </cell>
          <cell r="T397">
            <v>339065.28</v>
          </cell>
        </row>
        <row r="398">
          <cell r="A398" t="str">
            <v>5040202010</v>
          </cell>
          <cell r="B398" t="str">
            <v>FURNITURE &amp; EQUIP. - DEPRECIATION</v>
          </cell>
          <cell r="C398">
            <v>1377324.36</v>
          </cell>
          <cell r="D398">
            <v>1377324.36</v>
          </cell>
          <cell r="E398">
            <v>1377755.22</v>
          </cell>
          <cell r="F398">
            <v>1323717.02</v>
          </cell>
          <cell r="G398">
            <v>1336463.56</v>
          </cell>
          <cell r="H398">
            <v>1361788.63</v>
          </cell>
          <cell r="I398">
            <v>1348685.43</v>
          </cell>
          <cell r="J398">
            <v>1351655.82</v>
          </cell>
          <cell r="K398">
            <v>1283444.19</v>
          </cell>
          <cell r="L398">
            <v>1284394.28</v>
          </cell>
          <cell r="M398">
            <v>1284394.28</v>
          </cell>
          <cell r="N398">
            <v>912628.99</v>
          </cell>
          <cell r="O398">
            <v>15619576.140000001</v>
          </cell>
          <cell r="P398">
            <v>15619576.140000001</v>
          </cell>
          <cell r="R398">
            <v>15764757.140000001</v>
          </cell>
          <cell r="S398">
            <v>-145181</v>
          </cell>
          <cell r="T398">
            <v>15764757.140000001</v>
          </cell>
        </row>
        <row r="399">
          <cell r="A399" t="str">
            <v>5040202020</v>
          </cell>
          <cell r="B399" t="str">
            <v>FURNITURE &amp; EQUIP. - RENT</v>
          </cell>
          <cell r="C399">
            <v>696.27</v>
          </cell>
          <cell r="D399">
            <v>11950.64</v>
          </cell>
          <cell r="E399">
            <v>1343.9</v>
          </cell>
          <cell r="F399">
            <v>-10438.51</v>
          </cell>
          <cell r="G399">
            <v>0</v>
          </cell>
          <cell r="H399">
            <v>-3002.3</v>
          </cell>
          <cell r="I399">
            <v>2251.87</v>
          </cell>
          <cell r="J399">
            <v>-2251.87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549.99999999999909</v>
          </cell>
          <cell r="P399">
            <v>549.99999999999909</v>
          </cell>
          <cell r="R399">
            <v>549.99999999999909</v>
          </cell>
          <cell r="S399">
            <v>0</v>
          </cell>
          <cell r="T399">
            <v>550</v>
          </cell>
        </row>
        <row r="400">
          <cell r="A400" t="str">
            <v>5040202030</v>
          </cell>
          <cell r="B400" t="str">
            <v>FURNITURE &amp; EQUIP. -REPAIR &amp; MIANTENANCE</v>
          </cell>
          <cell r="C400">
            <v>40263.339999999997</v>
          </cell>
          <cell r="D400">
            <v>64208.02</v>
          </cell>
          <cell r="E400">
            <v>190270.18</v>
          </cell>
          <cell r="F400">
            <v>171807.18</v>
          </cell>
          <cell r="G400">
            <v>139542.6</v>
          </cell>
          <cell r="H400">
            <v>407903.15</v>
          </cell>
          <cell r="I400">
            <v>245403</v>
          </cell>
          <cell r="J400">
            <v>378151.25</v>
          </cell>
          <cell r="K400">
            <v>387932.83</v>
          </cell>
          <cell r="L400">
            <v>119401.27</v>
          </cell>
          <cell r="M400">
            <v>120706.15</v>
          </cell>
          <cell r="N400">
            <v>671884.08</v>
          </cell>
          <cell r="O400">
            <v>2937473.05</v>
          </cell>
          <cell r="P400">
            <v>2937473.05</v>
          </cell>
          <cell r="R400">
            <v>2937473.05</v>
          </cell>
          <cell r="S400">
            <v>0</v>
          </cell>
          <cell r="T400">
            <v>2937473.05</v>
          </cell>
        </row>
        <row r="401">
          <cell r="A401" t="str">
            <v>5040202040</v>
          </cell>
          <cell r="B401" t="str">
            <v>FURNITURE &amp; EQUIP. - INSURANCE</v>
          </cell>
          <cell r="C401">
            <v>0</v>
          </cell>
          <cell r="D401">
            <v>125349.66</v>
          </cell>
          <cell r="E401">
            <v>13318.36</v>
          </cell>
          <cell r="F401">
            <v>13448</v>
          </cell>
          <cell r="G401">
            <v>13448</v>
          </cell>
          <cell r="H401">
            <v>13726.87</v>
          </cell>
          <cell r="I401">
            <v>13448</v>
          </cell>
          <cell r="J401">
            <v>13448</v>
          </cell>
          <cell r="K401">
            <v>15439.27</v>
          </cell>
          <cell r="L401">
            <v>13448</v>
          </cell>
          <cell r="M401">
            <v>13448</v>
          </cell>
          <cell r="N401">
            <v>13448</v>
          </cell>
          <cell r="O401">
            <v>261970.16</v>
          </cell>
          <cell r="P401">
            <v>261970.16</v>
          </cell>
          <cell r="R401">
            <v>261970.16</v>
          </cell>
          <cell r="S401">
            <v>0</v>
          </cell>
          <cell r="T401">
            <v>261970.16</v>
          </cell>
        </row>
        <row r="402">
          <cell r="A402" t="str">
            <v>5040202090</v>
          </cell>
          <cell r="B402" t="str">
            <v>FURNITURE &amp; EQUIP. - SUNDRY</v>
          </cell>
          <cell r="C402">
            <v>4293.08</v>
          </cell>
          <cell r="D402">
            <v>63811</v>
          </cell>
          <cell r="E402">
            <v>50146</v>
          </cell>
          <cell r="F402">
            <v>111310.1</v>
          </cell>
          <cell r="G402">
            <v>57352.1</v>
          </cell>
          <cell r="H402">
            <v>59295.54</v>
          </cell>
          <cell r="I402">
            <v>128468.6</v>
          </cell>
          <cell r="J402">
            <v>56877.599999999999</v>
          </cell>
          <cell r="K402">
            <v>96120.5</v>
          </cell>
          <cell r="L402">
            <v>23903.95</v>
          </cell>
          <cell r="M402">
            <v>11238.5</v>
          </cell>
          <cell r="N402">
            <v>27980.74</v>
          </cell>
          <cell r="O402">
            <v>690797.70999999985</v>
          </cell>
          <cell r="P402">
            <v>690797.70999999985</v>
          </cell>
          <cell r="R402">
            <v>690797.71</v>
          </cell>
          <cell r="S402">
            <v>0</v>
          </cell>
          <cell r="T402">
            <v>690797.71</v>
          </cell>
        </row>
        <row r="403">
          <cell r="A403" t="str">
            <v>5040202110</v>
          </cell>
          <cell r="B403" t="str">
            <v>OFFICE EQUIPMENT - DEPRECIATION</v>
          </cell>
          <cell r="C403">
            <v>352353.46</v>
          </cell>
          <cell r="D403">
            <v>352353.38</v>
          </cell>
          <cell r="E403">
            <v>328400.74</v>
          </cell>
          <cell r="F403">
            <v>335069.02</v>
          </cell>
          <cell r="G403">
            <v>335611.44</v>
          </cell>
          <cell r="H403">
            <v>305655.77</v>
          </cell>
          <cell r="I403">
            <v>311902.26</v>
          </cell>
          <cell r="J403">
            <v>314775.08</v>
          </cell>
          <cell r="K403">
            <v>310843.53999999998</v>
          </cell>
          <cell r="L403">
            <v>311773.08</v>
          </cell>
          <cell r="M403">
            <v>311773.08</v>
          </cell>
          <cell r="N403">
            <v>224700.53</v>
          </cell>
          <cell r="O403">
            <v>3795211.3800000004</v>
          </cell>
          <cell r="P403">
            <v>3795211.3800000004</v>
          </cell>
          <cell r="R403">
            <v>3795211.38</v>
          </cell>
          <cell r="S403">
            <v>0</v>
          </cell>
          <cell r="T403">
            <v>3795211.38</v>
          </cell>
        </row>
        <row r="404">
          <cell r="A404" t="str">
            <v>5040202120</v>
          </cell>
          <cell r="B404" t="str">
            <v>OFFICE EQUIPMENT - RENT</v>
          </cell>
          <cell r="C404">
            <v>185964.99</v>
          </cell>
          <cell r="D404">
            <v>287730.71000000002</v>
          </cell>
          <cell r="E404">
            <v>275800.53999999998</v>
          </cell>
          <cell r="F404">
            <v>431832.55</v>
          </cell>
          <cell r="G404">
            <v>326824.86</v>
          </cell>
          <cell r="H404">
            <v>351957.49</v>
          </cell>
          <cell r="I404">
            <v>291921.40999999997</v>
          </cell>
          <cell r="J404">
            <v>371404.31</v>
          </cell>
          <cell r="K404">
            <v>493306.02</v>
          </cell>
          <cell r="L404">
            <v>283718.14</v>
          </cell>
          <cell r="M404">
            <v>301035.15999999997</v>
          </cell>
          <cell r="N404">
            <v>285050.52</v>
          </cell>
          <cell r="O404">
            <v>3886546.7</v>
          </cell>
          <cell r="P404">
            <v>3886546.7</v>
          </cell>
          <cell r="R404">
            <v>3886546.7</v>
          </cell>
          <cell r="S404">
            <v>0</v>
          </cell>
          <cell r="T404">
            <v>3886546.7</v>
          </cell>
        </row>
        <row r="405">
          <cell r="A405" t="str">
            <v>5040202130</v>
          </cell>
          <cell r="B405" t="str">
            <v>OFFICE EQUIPMENT - REPAIR &amp; MAINTENANCE</v>
          </cell>
          <cell r="C405">
            <v>3603.9</v>
          </cell>
          <cell r="D405">
            <v>24195.23</v>
          </cell>
          <cell r="E405">
            <v>345421.28</v>
          </cell>
          <cell r="F405">
            <v>77030.92</v>
          </cell>
          <cell r="G405">
            <v>72091.55</v>
          </cell>
          <cell r="H405">
            <v>102609.24</v>
          </cell>
          <cell r="I405">
            <v>64067.37</v>
          </cell>
          <cell r="J405">
            <v>80252.600000000006</v>
          </cell>
          <cell r="K405">
            <v>79238.45</v>
          </cell>
          <cell r="L405">
            <v>63947.37</v>
          </cell>
          <cell r="M405">
            <v>72745.97</v>
          </cell>
          <cell r="N405">
            <v>106237.01</v>
          </cell>
          <cell r="O405">
            <v>1091440.8899999999</v>
          </cell>
          <cell r="P405">
            <v>1091440.8899999999</v>
          </cell>
          <cell r="R405">
            <v>1091440.8899999999</v>
          </cell>
          <cell r="S405">
            <v>0</v>
          </cell>
          <cell r="T405">
            <v>1091440.8899999999</v>
          </cell>
        </row>
        <row r="406">
          <cell r="A406" t="str">
            <v>5040202140</v>
          </cell>
          <cell r="B406" t="str">
            <v>OFFICE EQUIPMENT - INSURANCE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A407" t="str">
            <v>5040202190</v>
          </cell>
          <cell r="B407" t="str">
            <v>OFFICE EQUIPMENT - SUNDRY</v>
          </cell>
          <cell r="C407">
            <v>125</v>
          </cell>
          <cell r="D407">
            <v>0</v>
          </cell>
          <cell r="E407">
            <v>1070</v>
          </cell>
          <cell r="F407">
            <v>0</v>
          </cell>
          <cell r="G407">
            <v>-74.900000000000091</v>
          </cell>
          <cell r="H407">
            <v>0</v>
          </cell>
          <cell r="I407">
            <v>0</v>
          </cell>
          <cell r="J407">
            <v>235</v>
          </cell>
          <cell r="K407">
            <v>4164.5</v>
          </cell>
          <cell r="L407">
            <v>0</v>
          </cell>
          <cell r="M407">
            <v>345</v>
          </cell>
          <cell r="N407">
            <v>3982.43</v>
          </cell>
          <cell r="O407">
            <v>9847.0300000000007</v>
          </cell>
          <cell r="P407">
            <v>9847.0300000000007</v>
          </cell>
          <cell r="R407">
            <v>9847.0300000000007</v>
          </cell>
          <cell r="S407">
            <v>0</v>
          </cell>
          <cell r="T407">
            <v>9847.0300000000007</v>
          </cell>
        </row>
        <row r="408">
          <cell r="A408" t="str">
            <v>5040202210</v>
          </cell>
          <cell r="B408" t="str">
            <v>COMMUNICATION EQUIPMENT - DEPRECIATION</v>
          </cell>
          <cell r="C408">
            <v>199533.84</v>
          </cell>
          <cell r="D408">
            <v>200917.99</v>
          </cell>
          <cell r="E408">
            <v>198054.45</v>
          </cell>
          <cell r="F408">
            <v>200246.11</v>
          </cell>
          <cell r="G408">
            <v>201292.41</v>
          </cell>
          <cell r="H408">
            <v>201747.83</v>
          </cell>
          <cell r="I408">
            <v>202743.55</v>
          </cell>
          <cell r="J408">
            <v>203584.28</v>
          </cell>
          <cell r="K408">
            <v>202844.15</v>
          </cell>
          <cell r="L408">
            <v>202989.47</v>
          </cell>
          <cell r="M408">
            <v>202989.47</v>
          </cell>
          <cell r="N408">
            <v>515601.98</v>
          </cell>
          <cell r="O408">
            <v>2732545.5300000003</v>
          </cell>
          <cell r="P408">
            <v>2732545.5300000003</v>
          </cell>
          <cell r="R408">
            <v>2732545.53</v>
          </cell>
          <cell r="S408">
            <v>0</v>
          </cell>
          <cell r="T408">
            <v>2732545.53</v>
          </cell>
        </row>
        <row r="409">
          <cell r="A409" t="str">
            <v>5040202220</v>
          </cell>
          <cell r="B409" t="str">
            <v>COMMUNICATION EQUIPMENT - RENT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A410" t="str">
            <v>5040202230</v>
          </cell>
          <cell r="B410" t="str">
            <v>COMMUNICATION EQUIPMENT - REPAIR &amp; MAIN.</v>
          </cell>
          <cell r="C410">
            <v>6987.83</v>
          </cell>
          <cell r="D410">
            <v>26002.78</v>
          </cell>
          <cell r="E410">
            <v>102737.83</v>
          </cell>
          <cell r="F410">
            <v>21912.43</v>
          </cell>
          <cell r="G410">
            <v>28076.18</v>
          </cell>
          <cell r="H410">
            <v>23723.7</v>
          </cell>
          <cell r="I410">
            <v>16986.25</v>
          </cell>
          <cell r="J410">
            <v>16986.25</v>
          </cell>
          <cell r="K410">
            <v>107615.15</v>
          </cell>
          <cell r="L410">
            <v>16986.25</v>
          </cell>
          <cell r="M410">
            <v>39544.25</v>
          </cell>
          <cell r="N410">
            <v>24951.15</v>
          </cell>
          <cell r="O410">
            <v>432510.05000000005</v>
          </cell>
          <cell r="P410">
            <v>432510.05000000005</v>
          </cell>
          <cell r="R410">
            <v>432510.05</v>
          </cell>
          <cell r="S410">
            <v>0</v>
          </cell>
          <cell r="T410">
            <v>432510.05</v>
          </cell>
        </row>
        <row r="411">
          <cell r="A411" t="str">
            <v>5040202240</v>
          </cell>
          <cell r="B411" t="str">
            <v>COMMUNICATION EQUIPMENT - INSURANCE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A412" t="str">
            <v>5040202290</v>
          </cell>
          <cell r="B412" t="str">
            <v>COMMUNICATION EQUIPMENT - SUNDRY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998.99</v>
          </cell>
          <cell r="J412">
            <v>2354</v>
          </cell>
          <cell r="K412">
            <v>1605</v>
          </cell>
          <cell r="L412">
            <v>0</v>
          </cell>
          <cell r="M412">
            <v>0</v>
          </cell>
          <cell r="N412">
            <v>4708</v>
          </cell>
          <cell r="O412">
            <v>9665.99</v>
          </cell>
          <cell r="P412">
            <v>9665.99</v>
          </cell>
          <cell r="R412">
            <v>9665.99</v>
          </cell>
          <cell r="S412">
            <v>0</v>
          </cell>
          <cell r="T412">
            <v>9665.99</v>
          </cell>
        </row>
        <row r="413">
          <cell r="A413" t="str">
            <v>5040202300</v>
          </cell>
          <cell r="B413" t="str">
            <v>SMALL VALUE ASSET WRITTEN-OFF</v>
          </cell>
          <cell r="C413">
            <v>25241.3</v>
          </cell>
          <cell r="D413">
            <v>137736.5</v>
          </cell>
          <cell r="E413">
            <v>46339.59</v>
          </cell>
          <cell r="F413">
            <v>186111.2</v>
          </cell>
          <cell r="G413">
            <v>32142.3</v>
          </cell>
          <cell r="H413">
            <v>-99908.42</v>
          </cell>
          <cell r="I413">
            <v>23236.36</v>
          </cell>
          <cell r="J413">
            <v>15811.7</v>
          </cell>
          <cell r="K413">
            <v>13042.83</v>
          </cell>
          <cell r="L413">
            <v>15586.9</v>
          </cell>
          <cell r="M413">
            <v>26122.38</v>
          </cell>
          <cell r="N413">
            <v>136477.34</v>
          </cell>
          <cell r="O413">
            <v>557939.98</v>
          </cell>
          <cell r="P413">
            <v>557939.98</v>
          </cell>
          <cell r="R413">
            <v>557939.98</v>
          </cell>
          <cell r="S413">
            <v>0</v>
          </cell>
          <cell r="T413">
            <v>557939.98</v>
          </cell>
        </row>
        <row r="414">
          <cell r="A414" t="str">
            <v>5040203010</v>
          </cell>
          <cell r="B414" t="str">
            <v>VEHICLE - DEPRECIATION</v>
          </cell>
          <cell r="C414">
            <v>345328.02</v>
          </cell>
          <cell r="D414">
            <v>345328.02</v>
          </cell>
          <cell r="E414">
            <v>322807.5</v>
          </cell>
          <cell r="F414">
            <v>337820.47</v>
          </cell>
          <cell r="G414">
            <v>337820.47</v>
          </cell>
          <cell r="H414">
            <v>380189.91</v>
          </cell>
          <cell r="I414">
            <v>355205.7</v>
          </cell>
          <cell r="J414">
            <v>355205.7</v>
          </cell>
          <cell r="K414">
            <v>355205.64</v>
          </cell>
          <cell r="L414">
            <v>355205.64</v>
          </cell>
          <cell r="M414">
            <v>355205.64</v>
          </cell>
          <cell r="N414">
            <v>279112.69</v>
          </cell>
          <cell r="O414">
            <v>4124435.4000000004</v>
          </cell>
          <cell r="P414">
            <v>4124435.4000000004</v>
          </cell>
          <cell r="R414">
            <v>4124435.4</v>
          </cell>
          <cell r="S414">
            <v>0</v>
          </cell>
          <cell r="T414">
            <v>4124435.4</v>
          </cell>
        </row>
        <row r="415">
          <cell r="A415" t="str">
            <v>5040203020</v>
          </cell>
          <cell r="B415" t="str">
            <v>VEHICLE - RENT</v>
          </cell>
          <cell r="C415">
            <v>0</v>
          </cell>
          <cell r="D415">
            <v>0</v>
          </cell>
          <cell r="E415">
            <v>50894.7</v>
          </cell>
          <cell r="F415">
            <v>-50894.7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11000</v>
          </cell>
          <cell r="O415">
            <v>11000</v>
          </cell>
          <cell r="P415">
            <v>11000</v>
          </cell>
          <cell r="R415">
            <v>11000</v>
          </cell>
          <cell r="S415">
            <v>0</v>
          </cell>
          <cell r="T415">
            <v>11000</v>
          </cell>
        </row>
        <row r="416">
          <cell r="A416" t="str">
            <v>5040203030</v>
          </cell>
          <cell r="B416" t="str">
            <v>VEHICLE - REPAIR AND MAINTEMANCE</v>
          </cell>
          <cell r="C416">
            <v>66126.240000000005</v>
          </cell>
          <cell r="D416">
            <v>81922.37</v>
          </cell>
          <cell r="E416">
            <v>266705.88</v>
          </cell>
          <cell r="F416">
            <v>73747.81</v>
          </cell>
          <cell r="G416">
            <v>80705.210000000006</v>
          </cell>
          <cell r="H416">
            <v>110663.67999999999</v>
          </cell>
          <cell r="I416">
            <v>70856.63</v>
          </cell>
          <cell r="J416">
            <v>165162.64000000001</v>
          </cell>
          <cell r="K416">
            <v>138421.69</v>
          </cell>
          <cell r="L416">
            <v>128661.14</v>
          </cell>
          <cell r="M416">
            <v>132592.85</v>
          </cell>
          <cell r="N416">
            <v>356615.65</v>
          </cell>
          <cell r="O416">
            <v>1672181.79</v>
          </cell>
          <cell r="P416">
            <v>1672181.79</v>
          </cell>
          <cell r="R416">
            <v>1672181.79</v>
          </cell>
          <cell r="S416">
            <v>0</v>
          </cell>
          <cell r="T416">
            <v>1672181.79</v>
          </cell>
        </row>
        <row r="417">
          <cell r="A417" t="str">
            <v>5040203040</v>
          </cell>
          <cell r="B417" t="str">
            <v>VEHICLE - INSURANCE</v>
          </cell>
          <cell r="C417">
            <v>-907.36</v>
          </cell>
          <cell r="D417">
            <v>589154.36</v>
          </cell>
          <cell r="E417">
            <v>40389.980000000003</v>
          </cell>
          <cell r="F417">
            <v>41619.410000000003</v>
          </cell>
          <cell r="G417">
            <v>52091.15</v>
          </cell>
          <cell r="H417">
            <v>48828</v>
          </cell>
          <cell r="I417">
            <v>48828</v>
          </cell>
          <cell r="J417">
            <v>48828</v>
          </cell>
          <cell r="K417">
            <v>48828</v>
          </cell>
          <cell r="L417">
            <v>48828</v>
          </cell>
          <cell r="M417">
            <v>48828</v>
          </cell>
          <cell r="N417">
            <v>48828</v>
          </cell>
          <cell r="O417">
            <v>1064143.54</v>
          </cell>
          <cell r="P417">
            <v>1064143.54</v>
          </cell>
          <cell r="R417">
            <v>1064143.54</v>
          </cell>
          <cell r="S417">
            <v>0</v>
          </cell>
          <cell r="T417">
            <v>1064143.54</v>
          </cell>
        </row>
        <row r="418">
          <cell r="A418" t="str">
            <v>5040203050</v>
          </cell>
          <cell r="B418" t="str">
            <v>VEHICLE - LICENCE</v>
          </cell>
          <cell r="C418">
            <v>21216.799999999999</v>
          </cell>
          <cell r="D418">
            <v>13190.3</v>
          </cell>
          <cell r="E418">
            <v>4397.1000000000004</v>
          </cell>
          <cell r="F418">
            <v>22603.200000000001</v>
          </cell>
          <cell r="G418">
            <v>21699.7</v>
          </cell>
          <cell r="H418">
            <v>36895.9</v>
          </cell>
          <cell r="I418">
            <v>6171.8</v>
          </cell>
          <cell r="J418">
            <v>22999.9</v>
          </cell>
          <cell r="K418">
            <v>34026</v>
          </cell>
          <cell r="L418">
            <v>19693.2</v>
          </cell>
          <cell r="M418">
            <v>7048.8</v>
          </cell>
          <cell r="N418">
            <v>4629.3</v>
          </cell>
          <cell r="O418">
            <v>214572</v>
          </cell>
          <cell r="P418">
            <v>214572</v>
          </cell>
          <cell r="R418">
            <v>214572</v>
          </cell>
          <cell r="S418">
            <v>0</v>
          </cell>
          <cell r="T418">
            <v>214572</v>
          </cell>
        </row>
        <row r="419">
          <cell r="A419" t="str">
            <v>5040203060</v>
          </cell>
          <cell r="B419" t="str">
            <v>VEHICLE - FUEL &amp; LUBRICANT</v>
          </cell>
          <cell r="C419">
            <v>136431.29999999999</v>
          </cell>
          <cell r="D419">
            <v>216538.3</v>
          </cell>
          <cell r="E419">
            <v>189785.7</v>
          </cell>
          <cell r="F419">
            <v>306850.40000000002</v>
          </cell>
          <cell r="G419">
            <v>218866.9</v>
          </cell>
          <cell r="H419">
            <v>263370.3</v>
          </cell>
          <cell r="I419">
            <v>235891.9</v>
          </cell>
          <cell r="J419">
            <v>244736.6</v>
          </cell>
          <cell r="K419">
            <v>241753.7</v>
          </cell>
          <cell r="L419">
            <v>249701.4</v>
          </cell>
          <cell r="M419">
            <v>226598.8</v>
          </cell>
          <cell r="N419">
            <v>348336.91</v>
          </cell>
          <cell r="O419">
            <v>2878862.21</v>
          </cell>
          <cell r="P419">
            <v>2878862.21</v>
          </cell>
          <cell r="R419">
            <v>2878862.21</v>
          </cell>
          <cell r="S419">
            <v>0</v>
          </cell>
          <cell r="T419">
            <v>2878862.21</v>
          </cell>
        </row>
        <row r="420">
          <cell r="A420" t="str">
            <v>5040203090</v>
          </cell>
          <cell r="B420" t="str">
            <v>VEHICLE - SUNDRY</v>
          </cell>
          <cell r="C420">
            <v>0</v>
          </cell>
          <cell r="D420">
            <v>401</v>
          </cell>
          <cell r="E420">
            <v>2976</v>
          </cell>
          <cell r="F420">
            <v>9900</v>
          </cell>
          <cell r="G420">
            <v>180</v>
          </cell>
          <cell r="H420">
            <v>471</v>
          </cell>
          <cell r="I420">
            <v>-25</v>
          </cell>
          <cell r="J420">
            <v>0</v>
          </cell>
          <cell r="K420">
            <v>675.75</v>
          </cell>
          <cell r="L420">
            <v>0</v>
          </cell>
          <cell r="M420">
            <v>310</v>
          </cell>
          <cell r="N420">
            <v>4177</v>
          </cell>
          <cell r="O420">
            <v>19065.75</v>
          </cell>
          <cell r="P420">
            <v>19065.75</v>
          </cell>
          <cell r="R420">
            <v>19065.75</v>
          </cell>
          <cell r="S420">
            <v>0</v>
          </cell>
          <cell r="T420">
            <v>19065.75</v>
          </cell>
        </row>
        <row r="421">
          <cell r="A421" t="str">
            <v>5040204010</v>
          </cell>
          <cell r="B421" t="str">
            <v>COMPUTER - DEPRECIATION</v>
          </cell>
          <cell r="C421">
            <v>2925662.88</v>
          </cell>
          <cell r="D421">
            <v>2630587.98</v>
          </cell>
          <cell r="E421">
            <v>2860018.4</v>
          </cell>
          <cell r="F421">
            <v>2812867.51</v>
          </cell>
          <cell r="G421">
            <v>2814579.61</v>
          </cell>
          <cell r="H421">
            <v>2671640.94</v>
          </cell>
          <cell r="I421">
            <v>2696514.72</v>
          </cell>
          <cell r="J421">
            <v>2723058.15</v>
          </cell>
          <cell r="K421">
            <v>2433513.88</v>
          </cell>
          <cell r="L421">
            <v>2438142.84</v>
          </cell>
          <cell r="M421">
            <v>2438142.84</v>
          </cell>
          <cell r="N421">
            <v>2378099.67</v>
          </cell>
          <cell r="O421">
            <v>31822829.419999994</v>
          </cell>
          <cell r="P421">
            <v>31822829.419999994</v>
          </cell>
          <cell r="R421">
            <v>31822829.419999994</v>
          </cell>
          <cell r="S421">
            <v>0</v>
          </cell>
          <cell r="T421">
            <v>31822829.420000002</v>
          </cell>
        </row>
        <row r="422">
          <cell r="A422" t="str">
            <v>5040204011</v>
          </cell>
          <cell r="B422" t="str">
            <v>APPLICATION SOFTWARE-DEPRECIATION</v>
          </cell>
          <cell r="C422">
            <v>2872109.97</v>
          </cell>
          <cell r="D422">
            <v>2872109.97</v>
          </cell>
          <cell r="E422">
            <v>2886376.59</v>
          </cell>
          <cell r="F422">
            <v>2872109.99</v>
          </cell>
          <cell r="G422">
            <v>2872109.99</v>
          </cell>
          <cell r="H422">
            <v>2872608.44</v>
          </cell>
          <cell r="I422">
            <v>3686303.07</v>
          </cell>
          <cell r="J422">
            <v>3784833.09</v>
          </cell>
          <cell r="K422">
            <v>3715486.69</v>
          </cell>
          <cell r="L422">
            <v>3714495.94</v>
          </cell>
          <cell r="M422">
            <v>3714495.94</v>
          </cell>
          <cell r="N422">
            <v>5709672.4699999997</v>
          </cell>
          <cell r="O422">
            <v>41572712.150000006</v>
          </cell>
          <cell r="P422">
            <v>41572712.150000006</v>
          </cell>
          <cell r="R422">
            <v>41572712.150000006</v>
          </cell>
          <cell r="S422">
            <v>0</v>
          </cell>
          <cell r="T422">
            <v>41572712.149999999</v>
          </cell>
        </row>
        <row r="423">
          <cell r="A423" t="str">
            <v>5040204012</v>
          </cell>
          <cell r="B423" t="str">
            <v>DEPRECIATION-COMPUTER LEASES</v>
          </cell>
          <cell r="C423">
            <v>840809.81</v>
          </cell>
          <cell r="D423">
            <v>841552.15</v>
          </cell>
          <cell r="E423">
            <v>863253.83</v>
          </cell>
          <cell r="F423">
            <v>846999.4</v>
          </cell>
          <cell r="G423">
            <v>846999.4</v>
          </cell>
          <cell r="H423">
            <v>717099.08</v>
          </cell>
          <cell r="I423">
            <v>861006.51</v>
          </cell>
          <cell r="J423">
            <v>887241.67</v>
          </cell>
          <cell r="K423">
            <v>839748.39</v>
          </cell>
          <cell r="L423">
            <v>879406.76</v>
          </cell>
          <cell r="M423">
            <v>879406.76</v>
          </cell>
          <cell r="N423">
            <v>882784.36</v>
          </cell>
          <cell r="O423">
            <v>10186308.119999999</v>
          </cell>
          <cell r="P423">
            <v>10186308.119999999</v>
          </cell>
          <cell r="R423">
            <v>10186308.119999999</v>
          </cell>
          <cell r="S423">
            <v>0</v>
          </cell>
          <cell r="T423">
            <v>10186308.119999999</v>
          </cell>
        </row>
        <row r="424">
          <cell r="A424" t="str">
            <v>5040204013</v>
          </cell>
          <cell r="B424" t="str">
            <v>INT. PAID ON COMPUTER LEASES</v>
          </cell>
          <cell r="C424">
            <v>68495.92</v>
          </cell>
          <cell r="D424">
            <v>63713.41</v>
          </cell>
          <cell r="E424">
            <v>59881.59</v>
          </cell>
          <cell r="F424">
            <v>56442.76</v>
          </cell>
          <cell r="G424">
            <v>64802.28</v>
          </cell>
          <cell r="H424">
            <v>51823.58</v>
          </cell>
          <cell r="I424">
            <v>64295</v>
          </cell>
          <cell r="J424">
            <v>58789.51</v>
          </cell>
          <cell r="K424">
            <v>41187.800000000003</v>
          </cell>
          <cell r="L424">
            <v>20673.189999999999</v>
          </cell>
          <cell r="M424">
            <v>39830.33</v>
          </cell>
          <cell r="N424">
            <v>82407</v>
          </cell>
          <cell r="O424">
            <v>672342.37</v>
          </cell>
          <cell r="P424">
            <v>672342.37</v>
          </cell>
          <cell r="R424">
            <v>672342.37</v>
          </cell>
          <cell r="S424">
            <v>0</v>
          </cell>
          <cell r="T424">
            <v>672342.37</v>
          </cell>
        </row>
        <row r="425">
          <cell r="A425" t="str">
            <v>5040204020</v>
          </cell>
          <cell r="B425" t="str">
            <v>COMPUTER - RENT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32100</v>
          </cell>
          <cell r="L425">
            <v>18725</v>
          </cell>
          <cell r="M425">
            <v>18725</v>
          </cell>
          <cell r="N425">
            <v>60990</v>
          </cell>
          <cell r="O425">
            <v>130540</v>
          </cell>
          <cell r="P425">
            <v>130540</v>
          </cell>
          <cell r="R425">
            <v>130540</v>
          </cell>
          <cell r="S425">
            <v>0</v>
          </cell>
          <cell r="T425">
            <v>130540</v>
          </cell>
        </row>
        <row r="426">
          <cell r="A426" t="str">
            <v>5040204030</v>
          </cell>
          <cell r="B426" t="str">
            <v>COMPUTER - REPAIR</v>
          </cell>
          <cell r="C426">
            <v>0</v>
          </cell>
          <cell r="D426">
            <v>18339.8</v>
          </cell>
          <cell r="E426">
            <v>63718.5</v>
          </cell>
          <cell r="F426">
            <v>0</v>
          </cell>
          <cell r="G426">
            <v>5350</v>
          </cell>
          <cell r="H426">
            <v>15622</v>
          </cell>
          <cell r="I426">
            <v>4708</v>
          </cell>
          <cell r="J426">
            <v>0</v>
          </cell>
          <cell r="K426">
            <v>0</v>
          </cell>
          <cell r="L426">
            <v>6420</v>
          </cell>
          <cell r="M426">
            <v>8383.4500000000007</v>
          </cell>
          <cell r="N426">
            <v>13589</v>
          </cell>
          <cell r="O426">
            <v>136130.75</v>
          </cell>
          <cell r="P426">
            <v>136130.75</v>
          </cell>
          <cell r="R426">
            <v>136130.75</v>
          </cell>
          <cell r="S426">
            <v>0</v>
          </cell>
          <cell r="T426">
            <v>136130.75</v>
          </cell>
        </row>
        <row r="427">
          <cell r="A427" t="str">
            <v>5040204035</v>
          </cell>
          <cell r="B427" t="str">
            <v>COMPUTER - MAINTENANCE</v>
          </cell>
          <cell r="C427">
            <v>1051716.3999999999</v>
          </cell>
          <cell r="D427">
            <v>2244342.9900000002</v>
          </cell>
          <cell r="E427">
            <v>1404106.2</v>
          </cell>
          <cell r="F427">
            <v>1072019.3500000001</v>
          </cell>
          <cell r="G427">
            <v>2827238.78</v>
          </cell>
          <cell r="H427">
            <v>1215971.75</v>
          </cell>
          <cell r="I427">
            <v>1223856.7</v>
          </cell>
          <cell r="J427">
            <v>1224559.2</v>
          </cell>
          <cell r="K427">
            <v>1240079.3899999999</v>
          </cell>
          <cell r="L427">
            <v>1321267.49</v>
          </cell>
          <cell r="M427">
            <v>1393592.63</v>
          </cell>
          <cell r="N427">
            <v>1210660.67</v>
          </cell>
          <cell r="O427">
            <v>17429411.549999997</v>
          </cell>
          <cell r="P427">
            <v>17429411.549999997</v>
          </cell>
          <cell r="R427">
            <v>17429411.549999997</v>
          </cell>
          <cell r="S427">
            <v>0</v>
          </cell>
          <cell r="T427">
            <v>17429411.550000001</v>
          </cell>
        </row>
        <row r="428">
          <cell r="A428" t="str">
            <v>5040204040</v>
          </cell>
          <cell r="B428" t="str">
            <v>COMPUTER - INSURANCE</v>
          </cell>
          <cell r="C428">
            <v>0</v>
          </cell>
          <cell r="D428">
            <v>82890.11</v>
          </cell>
          <cell r="E428">
            <v>12944.78</v>
          </cell>
          <cell r="F428">
            <v>13926.87</v>
          </cell>
          <cell r="G428">
            <v>13348</v>
          </cell>
          <cell r="H428">
            <v>13348</v>
          </cell>
          <cell r="I428">
            <v>13718.22</v>
          </cell>
          <cell r="J428">
            <v>13348</v>
          </cell>
          <cell r="K428">
            <v>13348</v>
          </cell>
          <cell r="L428">
            <v>13348</v>
          </cell>
          <cell r="M428">
            <v>13348</v>
          </cell>
          <cell r="N428">
            <v>13348</v>
          </cell>
          <cell r="O428">
            <v>216915.98</v>
          </cell>
          <cell r="P428">
            <v>216915.98</v>
          </cell>
          <cell r="R428">
            <v>216915.98</v>
          </cell>
          <cell r="S428">
            <v>0</v>
          </cell>
          <cell r="T428">
            <v>216915.98</v>
          </cell>
        </row>
        <row r="429">
          <cell r="A429" t="str">
            <v>5040204050</v>
          </cell>
          <cell r="B429" t="str">
            <v>COMPUTER - LICENCE</v>
          </cell>
          <cell r="C429">
            <v>1982222.54</v>
          </cell>
          <cell r="D429">
            <v>4500952.8499999996</v>
          </cell>
          <cell r="E429">
            <v>2615680.3199999998</v>
          </cell>
          <cell r="F429">
            <v>2127865.52</v>
          </cell>
          <cell r="G429">
            <v>2093957.4</v>
          </cell>
          <cell r="H429">
            <v>2030216.61</v>
          </cell>
          <cell r="I429">
            <v>2110518.98</v>
          </cell>
          <cell r="J429">
            <v>1897760.03</v>
          </cell>
          <cell r="K429">
            <v>2286503.1</v>
          </cell>
          <cell r="L429">
            <v>2164531.9900000002</v>
          </cell>
          <cell r="M429">
            <v>1694608.11</v>
          </cell>
          <cell r="N429">
            <v>2178835.56</v>
          </cell>
          <cell r="O429">
            <v>27683653.010000002</v>
          </cell>
          <cell r="P429">
            <v>27683653.010000002</v>
          </cell>
          <cell r="R429">
            <v>27683653.010000002</v>
          </cell>
          <cell r="S429">
            <v>0</v>
          </cell>
          <cell r="T429">
            <v>27683653.010000002</v>
          </cell>
        </row>
        <row r="430">
          <cell r="A430" t="str">
            <v>5040204090</v>
          </cell>
          <cell r="B430" t="str">
            <v>COMPUTER - SUNDRY</v>
          </cell>
          <cell r="C430">
            <v>295444</v>
          </cell>
          <cell r="D430">
            <v>157183</v>
          </cell>
          <cell r="E430">
            <v>305057</v>
          </cell>
          <cell r="F430">
            <v>148890.5</v>
          </cell>
          <cell r="G430">
            <v>155568.35999999999</v>
          </cell>
          <cell r="H430">
            <v>135790.5</v>
          </cell>
          <cell r="I430">
            <v>153191.9</v>
          </cell>
          <cell r="J430">
            <v>98418.6</v>
          </cell>
          <cell r="K430">
            <v>125239.5</v>
          </cell>
          <cell r="L430">
            <v>123595.7</v>
          </cell>
          <cell r="M430">
            <v>101757</v>
          </cell>
          <cell r="N430">
            <v>450865.9</v>
          </cell>
          <cell r="O430">
            <v>2251001.96</v>
          </cell>
          <cell r="P430">
            <v>2251001.96</v>
          </cell>
          <cell r="R430">
            <v>2251001.96</v>
          </cell>
          <cell r="S430">
            <v>0</v>
          </cell>
          <cell r="T430">
            <v>2251001.96</v>
          </cell>
        </row>
        <row r="431">
          <cell r="A431" t="str">
            <v>5040204110</v>
          </cell>
          <cell r="B431" t="str">
            <v>COMPUTER - CONSULTANCY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A432" t="str">
            <v>5040204120</v>
          </cell>
          <cell r="B432" t="str">
            <v>COMPUTER - BSD CHARGE - INTERCO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A433" t="str">
            <v>5040204130</v>
          </cell>
          <cell r="B433" t="str">
            <v>COMPUTER - DEVELOPMENT - AMORTIZATION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A434" t="str">
            <v>5040300010</v>
          </cell>
          <cell r="B434" t="str">
            <v>SPECIFIC BUSINESS TAXES</v>
          </cell>
          <cell r="C434">
            <v>8273242.6699999999</v>
          </cell>
          <cell r="D434">
            <v>6953658.0600000005</v>
          </cell>
          <cell r="E434">
            <v>7732713.4800000004</v>
          </cell>
          <cell r="F434">
            <v>7420770.8499999978</v>
          </cell>
          <cell r="G434">
            <v>11003412.02</v>
          </cell>
          <cell r="H434">
            <v>10607329.310000002</v>
          </cell>
          <cell r="I434">
            <v>8323259.5800000001</v>
          </cell>
          <cell r="J434">
            <v>8613295.6599999983</v>
          </cell>
          <cell r="K434">
            <v>10243561.120000001</v>
          </cell>
          <cell r="L434">
            <v>8598323.8400000036</v>
          </cell>
          <cell r="M434">
            <v>8306824.9900000002</v>
          </cell>
          <cell r="N434">
            <v>10194334.09</v>
          </cell>
          <cell r="O434">
            <v>106270725.67</v>
          </cell>
          <cell r="P434">
            <v>106270725.67</v>
          </cell>
          <cell r="R434">
            <v>106247742.88</v>
          </cell>
          <cell r="S434">
            <v>22982.790000006557</v>
          </cell>
          <cell r="T434">
            <v>106247742.88</v>
          </cell>
        </row>
        <row r="435">
          <cell r="A435" t="str">
            <v>5040300020</v>
          </cell>
          <cell r="B435" t="str">
            <v>DUTY STAMPS</v>
          </cell>
          <cell r="C435">
            <v>7189</v>
          </cell>
          <cell r="D435">
            <v>34064</v>
          </cell>
          <cell r="E435">
            <v>941.66000000000349</v>
          </cell>
          <cell r="F435">
            <v>25642.720000000001</v>
          </cell>
          <cell r="G435">
            <v>7531</v>
          </cell>
          <cell r="H435">
            <v>9669</v>
          </cell>
          <cell r="I435">
            <v>14142.59</v>
          </cell>
          <cell r="J435">
            <v>10275</v>
          </cell>
          <cell r="K435">
            <v>-725.09</v>
          </cell>
          <cell r="L435">
            <v>20362</v>
          </cell>
          <cell r="M435">
            <v>10470</v>
          </cell>
          <cell r="N435">
            <v>837013.73</v>
          </cell>
          <cell r="O435">
            <v>976575.61</v>
          </cell>
          <cell r="P435">
            <v>976575.61</v>
          </cell>
          <cell r="R435">
            <v>976575.61</v>
          </cell>
          <cell r="S435">
            <v>0</v>
          </cell>
          <cell r="T435">
            <v>976575.61</v>
          </cell>
        </row>
        <row r="436">
          <cell r="A436" t="str">
            <v>5040300030</v>
          </cell>
          <cell r="B436" t="str">
            <v>SIGN BOARD TAXES</v>
          </cell>
          <cell r="C436">
            <v>12754.66</v>
          </cell>
          <cell r="D436">
            <v>91453.32</v>
          </cell>
          <cell r="E436">
            <v>156488.57999999999</v>
          </cell>
          <cell r="F436">
            <v>27109.16</v>
          </cell>
          <cell r="G436">
            <v>6749.5100000000093</v>
          </cell>
          <cell r="H436">
            <v>16972.830000000002</v>
          </cell>
          <cell r="I436">
            <v>16972.830000000002</v>
          </cell>
          <cell r="J436">
            <v>18305.830000000002</v>
          </cell>
          <cell r="K436">
            <v>16972.830000000002</v>
          </cell>
          <cell r="L436">
            <v>16972.830000000002</v>
          </cell>
          <cell r="M436">
            <v>15642.83</v>
          </cell>
          <cell r="N436">
            <v>9872.7900000000009</v>
          </cell>
          <cell r="O436">
            <v>406268.00000000006</v>
          </cell>
          <cell r="P436">
            <v>406268.00000000006</v>
          </cell>
          <cell r="R436">
            <v>406268</v>
          </cell>
          <cell r="S436">
            <v>0</v>
          </cell>
          <cell r="T436">
            <v>406268</v>
          </cell>
        </row>
        <row r="437">
          <cell r="A437" t="str">
            <v>5040300040</v>
          </cell>
          <cell r="B437" t="str">
            <v>OTHER TAXES</v>
          </cell>
          <cell r="C437">
            <v>113911.02</v>
          </cell>
          <cell r="D437">
            <v>63940.07</v>
          </cell>
          <cell r="E437">
            <v>60008.35</v>
          </cell>
          <cell r="F437">
            <v>53890.66</v>
          </cell>
          <cell r="G437">
            <v>50530.59</v>
          </cell>
          <cell r="H437">
            <v>48095.07</v>
          </cell>
          <cell r="I437">
            <v>75077.16</v>
          </cell>
          <cell r="J437">
            <v>81880.38</v>
          </cell>
          <cell r="K437">
            <v>67388.52</v>
          </cell>
          <cell r="L437">
            <v>79407.28</v>
          </cell>
          <cell r="M437">
            <v>70907.179999999993</v>
          </cell>
          <cell r="N437">
            <v>362971.4</v>
          </cell>
          <cell r="O437">
            <v>1128007.6800000002</v>
          </cell>
          <cell r="P437">
            <v>1128007.6800000002</v>
          </cell>
          <cell r="R437">
            <v>1128007.6799999999</v>
          </cell>
          <cell r="S437">
            <v>0</v>
          </cell>
          <cell r="T437">
            <v>1128007.6799999999</v>
          </cell>
        </row>
        <row r="438">
          <cell r="A438" t="str">
            <v>5040300990</v>
          </cell>
          <cell r="B438" t="str">
            <v>CONTRA A/C-TAXES AND DUTIES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A439" t="str">
            <v>5040400010</v>
          </cell>
          <cell r="B439" t="str">
            <v>LEGAL FEE</v>
          </cell>
          <cell r="C439">
            <v>634863.46</v>
          </cell>
          <cell r="D439">
            <v>739998.75</v>
          </cell>
          <cell r="E439">
            <v>1105357.07</v>
          </cell>
          <cell r="F439">
            <v>501034.55</v>
          </cell>
          <cell r="G439">
            <v>507214</v>
          </cell>
          <cell r="H439">
            <v>619419.35</v>
          </cell>
          <cell r="I439">
            <v>827192.75</v>
          </cell>
          <cell r="J439">
            <v>947574.62</v>
          </cell>
          <cell r="K439">
            <v>1101883.31</v>
          </cell>
          <cell r="L439">
            <v>940837.68</v>
          </cell>
          <cell r="M439">
            <v>751875.46</v>
          </cell>
          <cell r="N439">
            <v>646170.74</v>
          </cell>
          <cell r="O439">
            <v>9323421.7400000002</v>
          </cell>
          <cell r="P439">
            <v>9323421.7400000002</v>
          </cell>
          <cell r="R439">
            <v>9323421.7400000002</v>
          </cell>
          <cell r="S439">
            <v>0</v>
          </cell>
          <cell r="T439">
            <v>9323421.7400000002</v>
          </cell>
        </row>
        <row r="440">
          <cell r="A440" t="str">
            <v>5040400011</v>
          </cell>
          <cell r="B440" t="str">
            <v>AUDIT FEE</v>
          </cell>
          <cell r="C440">
            <v>318000</v>
          </cell>
          <cell r="D440">
            <v>312500</v>
          </cell>
          <cell r="E440">
            <v>288999.99</v>
          </cell>
          <cell r="F440">
            <v>262500</v>
          </cell>
          <cell r="G440">
            <v>104166.66</v>
          </cell>
          <cell r="H440">
            <v>157653.98000000001</v>
          </cell>
          <cell r="I440">
            <v>124066.67</v>
          </cell>
          <cell r="J440">
            <v>316666.67</v>
          </cell>
          <cell r="K440">
            <v>323181.67</v>
          </cell>
          <cell r="L440">
            <v>200000.01</v>
          </cell>
          <cell r="M440">
            <v>200000.01</v>
          </cell>
          <cell r="N440">
            <v>1304859.99</v>
          </cell>
          <cell r="O440">
            <v>3912595.6499999994</v>
          </cell>
          <cell r="P440">
            <v>3912595.6499999994</v>
          </cell>
          <cell r="R440">
            <v>3912595.65</v>
          </cell>
          <cell r="S440">
            <v>0</v>
          </cell>
          <cell r="T440">
            <v>3100851</v>
          </cell>
        </row>
        <row r="441">
          <cell r="A441" t="str">
            <v>5040400012</v>
          </cell>
          <cell r="B441" t="str">
            <v>CONSULTING FEE PAID</v>
          </cell>
          <cell r="C441">
            <v>2835.5</v>
          </cell>
          <cell r="D441">
            <v>17335.5</v>
          </cell>
          <cell r="E441">
            <v>22042</v>
          </cell>
          <cell r="F441">
            <v>109538</v>
          </cell>
          <cell r="G441">
            <v>49126</v>
          </cell>
          <cell r="H441">
            <v>231659.31</v>
          </cell>
          <cell r="I441">
            <v>252127.9</v>
          </cell>
          <cell r="J441">
            <v>14500</v>
          </cell>
          <cell r="K441">
            <v>14589.45</v>
          </cell>
          <cell r="L441">
            <v>174722.4</v>
          </cell>
          <cell r="M441">
            <v>134250</v>
          </cell>
          <cell r="N441">
            <v>377675.19</v>
          </cell>
          <cell r="O441">
            <v>1400401.25</v>
          </cell>
          <cell r="P441">
            <v>1400401.25</v>
          </cell>
          <cell r="R441">
            <v>1400401.25</v>
          </cell>
          <cell r="S441">
            <v>0</v>
          </cell>
          <cell r="T441">
            <v>2212145.9</v>
          </cell>
        </row>
        <row r="442">
          <cell r="A442" t="str">
            <v>5040400013</v>
          </cell>
          <cell r="B442" t="str">
            <v>MANAGEMENT FEE PAID</v>
          </cell>
          <cell r="C442">
            <v>0</v>
          </cell>
          <cell r="D442">
            <v>368332.12</v>
          </cell>
          <cell r="E442">
            <v>215742.65</v>
          </cell>
          <cell r="F442">
            <v>93064.54</v>
          </cell>
          <cell r="G442">
            <v>581134.74</v>
          </cell>
          <cell r="H442">
            <v>976000</v>
          </cell>
          <cell r="I442">
            <v>546300</v>
          </cell>
          <cell r="J442">
            <v>919854.99</v>
          </cell>
          <cell r="K442">
            <v>1273442.8999999999</v>
          </cell>
          <cell r="L442">
            <v>1335656.24</v>
          </cell>
          <cell r="M442">
            <v>1170000</v>
          </cell>
          <cell r="N442">
            <v>1969079.36</v>
          </cell>
          <cell r="O442">
            <v>9448607.5399999991</v>
          </cell>
          <cell r="P442">
            <v>9448607.5399999991</v>
          </cell>
          <cell r="R442">
            <v>9448607.5399999991</v>
          </cell>
          <cell r="S442">
            <v>0</v>
          </cell>
          <cell r="T442">
            <v>9448607.5399999991</v>
          </cell>
        </row>
        <row r="443">
          <cell r="A443" t="str">
            <v>5040400014</v>
          </cell>
          <cell r="B443" t="str">
            <v>MANAGEMENT FEE PAID - INTER COMPANY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A444" t="str">
            <v>5040400020</v>
          </cell>
          <cell r="B444" t="str">
            <v>APPRAISAL FEE PAID FOR CUST'S PROPERTIES</v>
          </cell>
          <cell r="C444">
            <v>528700.5</v>
          </cell>
          <cell r="D444">
            <v>227483</v>
          </cell>
          <cell r="E444">
            <v>441246</v>
          </cell>
          <cell r="F444">
            <v>681642</v>
          </cell>
          <cell r="G444">
            <v>810602</v>
          </cell>
          <cell r="H444">
            <v>687965.5</v>
          </cell>
          <cell r="I444">
            <v>1653742</v>
          </cell>
          <cell r="J444">
            <v>2427019</v>
          </cell>
          <cell r="K444">
            <v>2018598</v>
          </cell>
          <cell r="L444">
            <v>1780636.5</v>
          </cell>
          <cell r="M444">
            <v>586580.80000000005</v>
          </cell>
          <cell r="N444">
            <v>6576985</v>
          </cell>
          <cell r="O444">
            <v>18421200.300000001</v>
          </cell>
          <cell r="P444">
            <v>18421200.300000001</v>
          </cell>
          <cell r="R444">
            <v>18421200.300000001</v>
          </cell>
          <cell r="S444">
            <v>0</v>
          </cell>
          <cell r="T444">
            <v>18421200.300000001</v>
          </cell>
        </row>
        <row r="445">
          <cell r="A445" t="str">
            <v>5040400021</v>
          </cell>
          <cell r="B445" t="str">
            <v>APPRAISAL FEE PAID FOR BANK'S PROPERTIES</v>
          </cell>
          <cell r="C445">
            <v>789</v>
          </cell>
          <cell r="D445">
            <v>110</v>
          </cell>
          <cell r="E445">
            <v>38530</v>
          </cell>
          <cell r="F445">
            <v>50862</v>
          </cell>
          <cell r="G445">
            <v>56154</v>
          </cell>
          <cell r="H445">
            <v>22255</v>
          </cell>
          <cell r="I445">
            <v>24070</v>
          </cell>
          <cell r="J445">
            <v>639</v>
          </cell>
          <cell r="K445">
            <v>618</v>
          </cell>
          <cell r="L445">
            <v>11926</v>
          </cell>
          <cell r="M445">
            <v>0</v>
          </cell>
          <cell r="N445">
            <v>1969</v>
          </cell>
          <cell r="O445">
            <v>207922</v>
          </cell>
          <cell r="P445">
            <v>207922</v>
          </cell>
          <cell r="R445">
            <v>207922</v>
          </cell>
          <cell r="S445">
            <v>0</v>
          </cell>
          <cell r="T445">
            <v>207922</v>
          </cell>
        </row>
        <row r="446">
          <cell r="A446" t="str">
            <v>5040400030</v>
          </cell>
          <cell r="B446" t="str">
            <v>FEE &amp; SERVICE - MEMBERSHIP</v>
          </cell>
          <cell r="C446">
            <v>189254.96</v>
          </cell>
          <cell r="D446">
            <v>164755</v>
          </cell>
          <cell r="E446">
            <v>179735</v>
          </cell>
          <cell r="F446">
            <v>47905</v>
          </cell>
          <cell r="G446">
            <v>48915</v>
          </cell>
          <cell r="H446">
            <v>78915</v>
          </cell>
          <cell r="I446">
            <v>1017056.16</v>
          </cell>
          <cell r="J446">
            <v>180165</v>
          </cell>
          <cell r="K446">
            <v>244508.94</v>
          </cell>
          <cell r="L446">
            <v>256653</v>
          </cell>
          <cell r="M446">
            <v>269699.59999999998</v>
          </cell>
          <cell r="N446">
            <v>483245.64</v>
          </cell>
          <cell r="O446">
            <v>3160808.3000000003</v>
          </cell>
          <cell r="P446">
            <v>3160808.3000000003</v>
          </cell>
          <cell r="R446">
            <v>3160808.3</v>
          </cell>
          <cell r="S446">
            <v>0</v>
          </cell>
          <cell r="T446">
            <v>3160808.3</v>
          </cell>
        </row>
        <row r="447">
          <cell r="A447" t="str">
            <v>5040400040</v>
          </cell>
          <cell r="B447" t="str">
            <v>GUARANTEE FEE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A448" t="str">
            <v>5040400041</v>
          </cell>
          <cell r="B448" t="str">
            <v>GUARANTEE FEE - INTERCOMPANY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A449" t="str">
            <v>5040400050</v>
          </cell>
          <cell r="B449" t="str">
            <v>SERVICE FEE UOB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A450" t="str">
            <v>5040400051</v>
          </cell>
          <cell r="B450" t="str">
            <v>AGENCY FEE UOB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A451" t="str">
            <v>5040400052</v>
          </cell>
          <cell r="B451" t="str">
            <v>FEE &amp; SERVICE - OUTSOURCE</v>
          </cell>
          <cell r="C451">
            <v>3701600.05</v>
          </cell>
          <cell r="D451">
            <v>3511049.42</v>
          </cell>
          <cell r="E451">
            <v>9025723.1499999985</v>
          </cell>
          <cell r="F451">
            <v>7028518.5099999998</v>
          </cell>
          <cell r="G451">
            <v>6537725.9400000013</v>
          </cell>
          <cell r="H451">
            <v>6509090.1700000018</v>
          </cell>
          <cell r="I451">
            <v>8698945.3200000003</v>
          </cell>
          <cell r="J451">
            <v>6037028.3399999999</v>
          </cell>
          <cell r="K451">
            <v>7428343</v>
          </cell>
          <cell r="L451">
            <v>5525638.8900000006</v>
          </cell>
          <cell r="M451">
            <v>6754522.6600000001</v>
          </cell>
          <cell r="N451">
            <v>10277022.33</v>
          </cell>
          <cell r="O451">
            <v>81035207.779999986</v>
          </cell>
          <cell r="P451">
            <v>81035207.779999986</v>
          </cell>
          <cell r="R451">
            <v>81035207.779999986</v>
          </cell>
          <cell r="S451">
            <v>0</v>
          </cell>
          <cell r="T451">
            <v>81035207.780000001</v>
          </cell>
        </row>
        <row r="452">
          <cell r="A452" t="str">
            <v>5040400053</v>
          </cell>
          <cell r="B452" t="str">
            <v>FEE &amp; SERVICE - PAYMENT SERVICE</v>
          </cell>
          <cell r="C452">
            <v>3078425.53</v>
          </cell>
          <cell r="D452">
            <v>3569896.44</v>
          </cell>
          <cell r="E452">
            <v>3183352</v>
          </cell>
          <cell r="F452">
            <v>4396960.41</v>
          </cell>
          <cell r="G452">
            <v>3788298.47</v>
          </cell>
          <cell r="H452">
            <v>4010479.42</v>
          </cell>
          <cell r="I452">
            <v>4042092</v>
          </cell>
          <cell r="J452">
            <v>4442078.66</v>
          </cell>
          <cell r="K452">
            <v>4669936.9000000004</v>
          </cell>
          <cell r="L452">
            <v>3958707.49</v>
          </cell>
          <cell r="M452">
            <v>3937784.2</v>
          </cell>
          <cell r="N452">
            <v>3280475.34</v>
          </cell>
          <cell r="O452">
            <v>46358486.859999999</v>
          </cell>
          <cell r="P452">
            <v>46358486.859999999</v>
          </cell>
          <cell r="R452">
            <v>46358486.859999999</v>
          </cell>
          <cell r="S452">
            <v>0</v>
          </cell>
          <cell r="T452">
            <v>46358486.859999999</v>
          </cell>
        </row>
        <row r="453">
          <cell r="A453" t="str">
            <v>5040400054</v>
          </cell>
          <cell r="B453" t="str">
            <v>FEE PAID ON TRANSFER-MEDIA CLEARING</v>
          </cell>
          <cell r="C453">
            <v>0</v>
          </cell>
          <cell r="D453">
            <v>82760</v>
          </cell>
          <cell r="E453">
            <v>211640</v>
          </cell>
          <cell r="F453">
            <v>146600</v>
          </cell>
          <cell r="G453">
            <v>159680</v>
          </cell>
          <cell r="H453">
            <v>143060</v>
          </cell>
          <cell r="I453">
            <v>133940</v>
          </cell>
          <cell r="J453">
            <v>47500</v>
          </cell>
          <cell r="K453">
            <v>0</v>
          </cell>
          <cell r="L453">
            <v>0</v>
          </cell>
          <cell r="M453">
            <v>130</v>
          </cell>
          <cell r="N453">
            <v>416</v>
          </cell>
          <cell r="O453">
            <v>925726</v>
          </cell>
          <cell r="P453">
            <v>925726</v>
          </cell>
          <cell r="R453">
            <v>925726</v>
          </cell>
          <cell r="S453">
            <v>0</v>
          </cell>
          <cell r="T453">
            <v>925726</v>
          </cell>
        </row>
        <row r="454">
          <cell r="A454" t="str">
            <v>5040400060</v>
          </cell>
          <cell r="B454" t="str">
            <v>COMM. &amp; FEE PAID FOR SECONDARY MARKET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A455" t="str">
            <v>5040400070</v>
          </cell>
          <cell r="B455" t="str">
            <v>COMMISSION PAID ON SELLING PROPERTIES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A456" t="str">
            <v>5040400080</v>
          </cell>
          <cell r="B456" t="str">
            <v>COMM.PAID FOR NOTE SHIPMENT-INTERCOMPANY</v>
          </cell>
          <cell r="C456">
            <v>380062.59</v>
          </cell>
          <cell r="D456">
            <v>500891.13</v>
          </cell>
          <cell r="E456">
            <v>383110.86</v>
          </cell>
          <cell r="F456">
            <v>820308.69</v>
          </cell>
          <cell r="G456">
            <v>440205.82</v>
          </cell>
          <cell r="H456">
            <v>104293.55</v>
          </cell>
          <cell r="I456">
            <v>807121.3</v>
          </cell>
          <cell r="J456">
            <v>507323.19</v>
          </cell>
          <cell r="K456">
            <v>396390.26</v>
          </cell>
          <cell r="L456">
            <v>968156.49</v>
          </cell>
          <cell r="M456">
            <v>1149973.53</v>
          </cell>
          <cell r="N456">
            <v>1075776.6399999999</v>
          </cell>
          <cell r="O456">
            <v>7533614.0499999998</v>
          </cell>
          <cell r="P456">
            <v>7533614.0499999998</v>
          </cell>
          <cell r="R456">
            <v>7533614.0499999998</v>
          </cell>
          <cell r="S456">
            <v>0</v>
          </cell>
          <cell r="T456">
            <v>7533614.0499999998</v>
          </cell>
        </row>
        <row r="457">
          <cell r="A457" t="str">
            <v>5040400090</v>
          </cell>
          <cell r="B457" t="str">
            <v>COM PAID TO INTERCOMPANY (RAMC)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50000</v>
          </cell>
          <cell r="O457">
            <v>50000</v>
          </cell>
          <cell r="P457">
            <v>50000</v>
          </cell>
          <cell r="R457">
            <v>50000</v>
          </cell>
          <cell r="S457">
            <v>0</v>
          </cell>
          <cell r="T457">
            <v>50000</v>
          </cell>
        </row>
        <row r="458">
          <cell r="A458" t="str">
            <v>5040400110</v>
          </cell>
          <cell r="B458" t="str">
            <v>INTERCHANGE FEE -CIRRUS</v>
          </cell>
          <cell r="C458">
            <v>3124.34</v>
          </cell>
          <cell r="D458">
            <v>1316.36</v>
          </cell>
          <cell r="E458">
            <v>1162.3699999999999</v>
          </cell>
          <cell r="F458">
            <v>492.36000000000058</v>
          </cell>
          <cell r="G458">
            <v>461.88999999999942</v>
          </cell>
          <cell r="H458">
            <v>404.55</v>
          </cell>
          <cell r="I458">
            <v>292</v>
          </cell>
          <cell r="J458">
            <v>468.98</v>
          </cell>
          <cell r="K458">
            <v>566.13</v>
          </cell>
          <cell r="L458">
            <v>665.66</v>
          </cell>
          <cell r="M458">
            <v>149.28</v>
          </cell>
          <cell r="N458">
            <v>168.08</v>
          </cell>
          <cell r="O458">
            <v>9272</v>
          </cell>
          <cell r="P458">
            <v>9272</v>
          </cell>
          <cell r="R458">
            <v>9272</v>
          </cell>
          <cell r="S458">
            <v>0</v>
          </cell>
          <cell r="T458">
            <v>9272</v>
          </cell>
        </row>
        <row r="459">
          <cell r="A459" t="str">
            <v>5040400111</v>
          </cell>
          <cell r="B459" t="str">
            <v>SWITCHING FEE-CIRRUS</v>
          </cell>
          <cell r="C459">
            <v>128284.92</v>
          </cell>
          <cell r="D459">
            <v>92038.66</v>
          </cell>
          <cell r="E459">
            <v>88266.05</v>
          </cell>
          <cell r="F459">
            <v>97793.63</v>
          </cell>
          <cell r="G459">
            <v>64402.75</v>
          </cell>
          <cell r="H459">
            <v>55063.809999999939</v>
          </cell>
          <cell r="I459">
            <v>87493.68</v>
          </cell>
          <cell r="J459">
            <v>76027.490000000005</v>
          </cell>
          <cell r="K459">
            <v>73649.38</v>
          </cell>
          <cell r="L459">
            <v>79257.179999999993</v>
          </cell>
          <cell r="M459">
            <v>100277.05</v>
          </cell>
          <cell r="N459">
            <v>128151.82</v>
          </cell>
          <cell r="O459">
            <v>1070706.4200000002</v>
          </cell>
          <cell r="P459">
            <v>1070706.4200000002</v>
          </cell>
          <cell r="R459">
            <v>1070706.42</v>
          </cell>
          <cell r="S459">
            <v>0</v>
          </cell>
          <cell r="T459">
            <v>1070706.42</v>
          </cell>
        </row>
        <row r="460">
          <cell r="A460" t="str">
            <v>5040400112</v>
          </cell>
          <cell r="B460" t="str">
            <v>INTERCHANGE FEE PAID - LOCAL</v>
          </cell>
          <cell r="C460">
            <v>8642.9500000000007</v>
          </cell>
          <cell r="D460">
            <v>7451.08</v>
          </cell>
          <cell r="E460">
            <v>6456.11</v>
          </cell>
          <cell r="F460">
            <v>6704.16</v>
          </cell>
          <cell r="G460">
            <v>8544.86</v>
          </cell>
          <cell r="H460">
            <v>8267.81</v>
          </cell>
          <cell r="I460">
            <v>9243.7800000000007</v>
          </cell>
          <cell r="J460">
            <v>9290.2800000000007</v>
          </cell>
          <cell r="K460">
            <v>19285.84</v>
          </cell>
          <cell r="L460">
            <v>20999.360000000001</v>
          </cell>
          <cell r="M460">
            <v>18398.53</v>
          </cell>
          <cell r="N460">
            <v>17375.84</v>
          </cell>
          <cell r="O460">
            <v>140660.6</v>
          </cell>
          <cell r="P460">
            <v>140660.6</v>
          </cell>
          <cell r="R460">
            <v>140660.6</v>
          </cell>
          <cell r="S460">
            <v>0</v>
          </cell>
          <cell r="T460">
            <v>140660.6</v>
          </cell>
        </row>
        <row r="461">
          <cell r="A461" t="str">
            <v>5040400113</v>
          </cell>
          <cell r="B461" t="str">
            <v>INTERCHANGE FEE PAID - FOREIGN</v>
          </cell>
          <cell r="C461">
            <v>20557.25</v>
          </cell>
          <cell r="D461">
            <v>14442.02</v>
          </cell>
          <cell r="E461">
            <v>16557.82</v>
          </cell>
          <cell r="F461">
            <v>17632.38</v>
          </cell>
          <cell r="G461">
            <v>11569.8</v>
          </cell>
          <cell r="H461">
            <v>17164.36</v>
          </cell>
          <cell r="I461">
            <v>15241.11</v>
          </cell>
          <cell r="J461">
            <v>13075.29</v>
          </cell>
          <cell r="K461">
            <v>21797.08</v>
          </cell>
          <cell r="L461">
            <v>18989.55</v>
          </cell>
          <cell r="M461">
            <v>16521.330000000002</v>
          </cell>
          <cell r="N461">
            <v>19471.2</v>
          </cell>
          <cell r="O461">
            <v>203019.19</v>
          </cell>
          <cell r="P461">
            <v>203019.19</v>
          </cell>
          <cell r="R461">
            <v>203019.19</v>
          </cell>
          <cell r="S461">
            <v>0</v>
          </cell>
          <cell r="T461">
            <v>203019.19</v>
          </cell>
        </row>
        <row r="462">
          <cell r="A462" t="str">
            <v>5040400120</v>
          </cell>
          <cell r="B462" t="str">
            <v>PROCESSING CHARGE</v>
          </cell>
          <cell r="C462">
            <v>570588.91</v>
          </cell>
          <cell r="D462">
            <v>474796.13</v>
          </cell>
          <cell r="E462">
            <v>430113.28000000003</v>
          </cell>
          <cell r="F462">
            <v>34123.29</v>
          </cell>
          <cell r="G462">
            <v>436516.25</v>
          </cell>
          <cell r="H462">
            <v>387633.65</v>
          </cell>
          <cell r="I462">
            <v>296290.71999999997</v>
          </cell>
          <cell r="J462">
            <v>441925.94</v>
          </cell>
          <cell r="K462">
            <v>435896.86</v>
          </cell>
          <cell r="L462">
            <v>443641.71</v>
          </cell>
          <cell r="M462">
            <v>453456.26</v>
          </cell>
          <cell r="N462">
            <v>442009.94</v>
          </cell>
          <cell r="O462">
            <v>4846992.9400000004</v>
          </cell>
          <cell r="P462">
            <v>4846992.9400000004</v>
          </cell>
          <cell r="R462">
            <v>4846992.9400000004</v>
          </cell>
          <cell r="S462">
            <v>0</v>
          </cell>
          <cell r="T462">
            <v>4846992.9400000004</v>
          </cell>
        </row>
        <row r="463">
          <cell r="A463" t="str">
            <v>5040400130</v>
          </cell>
          <cell r="B463" t="str">
            <v>VISA BASE CHARGE</v>
          </cell>
          <cell r="C463">
            <v>194121.56</v>
          </cell>
          <cell r="D463">
            <v>176825.42</v>
          </cell>
          <cell r="E463">
            <v>153637.62</v>
          </cell>
          <cell r="F463">
            <v>4935.0400000000373</v>
          </cell>
          <cell r="G463">
            <v>143272.49</v>
          </cell>
          <cell r="H463">
            <v>124455.37</v>
          </cell>
          <cell r="I463">
            <v>63366.78</v>
          </cell>
          <cell r="J463">
            <v>129403.25</v>
          </cell>
          <cell r="K463">
            <v>117536.77</v>
          </cell>
          <cell r="L463">
            <v>119858.99</v>
          </cell>
          <cell r="M463">
            <v>128686.75</v>
          </cell>
          <cell r="N463">
            <v>158599.29999999999</v>
          </cell>
          <cell r="O463">
            <v>1514699.34</v>
          </cell>
          <cell r="P463">
            <v>1514699.34</v>
          </cell>
          <cell r="R463">
            <v>1514699.34</v>
          </cell>
          <cell r="S463">
            <v>0</v>
          </cell>
          <cell r="T463">
            <v>1514699.34</v>
          </cell>
        </row>
        <row r="464">
          <cell r="A464" t="str">
            <v>5040400131</v>
          </cell>
          <cell r="B464" t="str">
            <v>VISA QUARTERLY FEE</v>
          </cell>
          <cell r="C464">
            <v>0</v>
          </cell>
          <cell r="D464">
            <v>350105.39</v>
          </cell>
          <cell r="E464">
            <v>151200</v>
          </cell>
          <cell r="F464">
            <v>140000</v>
          </cell>
          <cell r="G464">
            <v>109472.08</v>
          </cell>
          <cell r="H464">
            <v>141044.57</v>
          </cell>
          <cell r="I464">
            <v>83000</v>
          </cell>
          <cell r="J464">
            <v>111914.24000000001</v>
          </cell>
          <cell r="K464">
            <v>150000</v>
          </cell>
          <cell r="L464">
            <v>150000</v>
          </cell>
          <cell r="M464">
            <v>201979.47</v>
          </cell>
          <cell r="N464">
            <v>150000</v>
          </cell>
          <cell r="O464">
            <v>1738715.75</v>
          </cell>
          <cell r="P464">
            <v>1738715.75</v>
          </cell>
          <cell r="R464">
            <v>1738715.75</v>
          </cell>
          <cell r="S464">
            <v>0</v>
          </cell>
          <cell r="T464">
            <v>1738715.75</v>
          </cell>
        </row>
        <row r="465">
          <cell r="A465" t="str">
            <v>5040400140</v>
          </cell>
          <cell r="B465" t="str">
            <v>CARD PICK UP EXPENSES</v>
          </cell>
          <cell r="C465">
            <v>4400</v>
          </cell>
          <cell r="D465">
            <v>2200</v>
          </cell>
          <cell r="E465">
            <v>4400</v>
          </cell>
          <cell r="F465">
            <v>2200</v>
          </cell>
          <cell r="G465">
            <v>2200</v>
          </cell>
          <cell r="H465">
            <v>4400</v>
          </cell>
          <cell r="I465">
            <v>4400</v>
          </cell>
          <cell r="J465">
            <v>6600</v>
          </cell>
          <cell r="K465">
            <v>13895.38</v>
          </cell>
          <cell r="L465">
            <v>2200</v>
          </cell>
          <cell r="M465">
            <v>10093.620000000001</v>
          </cell>
          <cell r="N465">
            <v>2863.57</v>
          </cell>
          <cell r="O465">
            <v>59852.57</v>
          </cell>
          <cell r="P465">
            <v>59852.57</v>
          </cell>
          <cell r="R465">
            <v>59852.57</v>
          </cell>
          <cell r="S465">
            <v>0</v>
          </cell>
          <cell r="T465">
            <v>59852.57</v>
          </cell>
        </row>
        <row r="466">
          <cell r="A466" t="str">
            <v>5040400150</v>
          </cell>
          <cell r="B466" t="str">
            <v>INTERCHANGE FEE PAID - U CREDIT (LOCAL)</v>
          </cell>
          <cell r="C466">
            <v>366.15</v>
          </cell>
          <cell r="D466">
            <v>185.65</v>
          </cell>
          <cell r="E466">
            <v>187.06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63.09</v>
          </cell>
          <cell r="K466">
            <v>416.54</v>
          </cell>
          <cell r="L466">
            <v>0</v>
          </cell>
          <cell r="M466">
            <v>41.41</v>
          </cell>
          <cell r="N466">
            <v>282.41000000000003</v>
          </cell>
          <cell r="O466">
            <v>1542.3100000000002</v>
          </cell>
          <cell r="P466">
            <v>1542.3100000000002</v>
          </cell>
          <cell r="R466">
            <v>1542.31</v>
          </cell>
          <cell r="S466">
            <v>0</v>
          </cell>
          <cell r="T466">
            <v>1542.31</v>
          </cell>
        </row>
        <row r="467">
          <cell r="A467" t="str">
            <v>5040400151</v>
          </cell>
          <cell r="B467" t="str">
            <v>INTERCHANGE FEE PAID -U CREDIT (FOREIGN)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A468" t="str">
            <v>5040400152</v>
          </cell>
          <cell r="B468" t="str">
            <v>FEE &amp; SERVICE PAID ON U CREDIT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A469" t="str">
            <v>5040400160</v>
          </cell>
          <cell r="B469" t="str">
            <v>INTERCHANGE FEE PAID VE</v>
          </cell>
          <cell r="C469">
            <v>5571.54</v>
          </cell>
          <cell r="D469">
            <v>6453.44</v>
          </cell>
          <cell r="E469">
            <v>5435.67</v>
          </cell>
          <cell r="F469">
            <v>5560.63</v>
          </cell>
          <cell r="G469">
            <v>12722.5</v>
          </cell>
          <cell r="H469">
            <v>5765.94</v>
          </cell>
          <cell r="I469">
            <v>5580.45</v>
          </cell>
          <cell r="J469">
            <v>3249.77</v>
          </cell>
          <cell r="K469">
            <v>6099.53</v>
          </cell>
          <cell r="L469">
            <v>3762.93</v>
          </cell>
          <cell r="M469">
            <v>4396.3900000000003</v>
          </cell>
          <cell r="N469">
            <v>2394.73</v>
          </cell>
          <cell r="O469">
            <v>66993.51999999999</v>
          </cell>
          <cell r="P469">
            <v>66993.51999999999</v>
          </cell>
          <cell r="R469">
            <v>66993.52</v>
          </cell>
          <cell r="S469">
            <v>0</v>
          </cell>
          <cell r="T469">
            <v>66993.52</v>
          </cell>
        </row>
        <row r="470">
          <cell r="A470" t="str">
            <v>5040400161</v>
          </cell>
          <cell r="B470" t="str">
            <v>INTERCHANGE FEE PAID - U CASH (LOCAL)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A471" t="str">
            <v>5040400162</v>
          </cell>
          <cell r="B471" t="str">
            <v>INTERCHANGE FEE PAID - U CASH (FOREIGN)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A472" t="str">
            <v>5040400163</v>
          </cell>
          <cell r="B472" t="str">
            <v>FEE &amp; SERVICE PAID ON U CASH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A473" t="str">
            <v>5040400170</v>
          </cell>
          <cell r="B473" t="str">
            <v>OUT OF POCKET-SYNDICATION BORROWING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A474" t="str">
            <v>5040400180</v>
          </cell>
          <cell r="B474" t="str">
            <v>FEE &amp; SERVICE - OTHER</v>
          </cell>
          <cell r="C474">
            <v>2841237.03</v>
          </cell>
          <cell r="D474">
            <v>2689225.09</v>
          </cell>
          <cell r="E474">
            <v>5570726.9300000006</v>
          </cell>
          <cell r="F474">
            <v>-1408568.65</v>
          </cell>
          <cell r="G474">
            <v>2882233.24</v>
          </cell>
          <cell r="H474">
            <v>3170534.23</v>
          </cell>
          <cell r="I474">
            <v>2619915.5</v>
          </cell>
          <cell r="J474">
            <v>2899276.3</v>
          </cell>
          <cell r="K474">
            <v>2812026.26</v>
          </cell>
          <cell r="L474">
            <v>3142775.37</v>
          </cell>
          <cell r="M474">
            <v>2047079.86</v>
          </cell>
          <cell r="N474">
            <v>3183538.53</v>
          </cell>
          <cell r="O474">
            <v>32449999.690000001</v>
          </cell>
          <cell r="P474">
            <v>32449999.690000001</v>
          </cell>
          <cell r="R474">
            <v>32449999.690000001</v>
          </cell>
          <cell r="S474">
            <v>0</v>
          </cell>
          <cell r="T474">
            <v>32449999.690000001</v>
          </cell>
        </row>
        <row r="475">
          <cell r="A475" t="str">
            <v>5040400181</v>
          </cell>
          <cell r="B475" t="str">
            <v>CUSTODIAN FEE-INTERCOMPANY</v>
          </cell>
          <cell r="C475">
            <v>0</v>
          </cell>
          <cell r="D475">
            <v>0</v>
          </cell>
          <cell r="E475">
            <v>24395.1</v>
          </cell>
          <cell r="F475">
            <v>22467.39</v>
          </cell>
          <cell r="G475">
            <v>24068.14</v>
          </cell>
          <cell r="H475">
            <v>22610.85</v>
          </cell>
          <cell r="I475">
            <v>24616.53</v>
          </cell>
          <cell r="J475">
            <v>57107.519999999997</v>
          </cell>
          <cell r="K475">
            <v>44742.47</v>
          </cell>
          <cell r="L475">
            <v>127207.05</v>
          </cell>
          <cell r="M475">
            <v>44232.33</v>
          </cell>
          <cell r="N475">
            <v>81991.399999999994</v>
          </cell>
          <cell r="O475">
            <v>473438.78</v>
          </cell>
          <cell r="P475">
            <v>473438.78</v>
          </cell>
          <cell r="R475">
            <v>473438.78</v>
          </cell>
          <cell r="S475">
            <v>0</v>
          </cell>
          <cell r="T475">
            <v>473438.78</v>
          </cell>
        </row>
        <row r="476">
          <cell r="A476" t="str">
            <v>5040400182</v>
          </cell>
          <cell r="B476" t="str">
            <v>FEE &amp; SERVICE-OTHER (INTER COMPANY)</v>
          </cell>
          <cell r="C476">
            <v>0</v>
          </cell>
          <cell r="D476">
            <v>0</v>
          </cell>
          <cell r="E476">
            <v>0</v>
          </cell>
          <cell r="F476">
            <v>6000000</v>
          </cell>
          <cell r="G476">
            <v>4170260.48</v>
          </cell>
          <cell r="H476">
            <v>1500000</v>
          </cell>
          <cell r="I476">
            <v>1500000</v>
          </cell>
          <cell r="J476">
            <v>1500000</v>
          </cell>
          <cell r="K476">
            <v>800000</v>
          </cell>
          <cell r="L476">
            <v>800000</v>
          </cell>
          <cell r="M476">
            <v>800000</v>
          </cell>
          <cell r="N476">
            <v>-5074184.1900000013</v>
          </cell>
          <cell r="O476">
            <v>11996076.289999999</v>
          </cell>
          <cell r="P476">
            <v>11996076.289999999</v>
          </cell>
          <cell r="R476">
            <v>11996076.289999999</v>
          </cell>
          <cell r="S476">
            <v>0</v>
          </cell>
          <cell r="T476">
            <v>11996076.289999999</v>
          </cell>
        </row>
        <row r="477">
          <cell r="A477" t="str">
            <v>5040400210</v>
          </cell>
          <cell r="B477" t="str">
            <v>COMMISSION PAID ON CHEQUE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A478" t="str">
            <v>5040400220</v>
          </cell>
          <cell r="B478" t="str">
            <v>FOREIGN BANK CHARGE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A479" t="str">
            <v>5040400221</v>
          </cell>
          <cell r="B479" t="str">
            <v>FOREIGN BANK CHARGE-INTERCOMPANY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A480" t="str">
            <v>5040400990</v>
          </cell>
          <cell r="B480" t="str">
            <v>CONTRA A/C-FEE AND SERVICE</v>
          </cell>
          <cell r="C480">
            <v>-449917.7</v>
          </cell>
          <cell r="D480">
            <v>-490192.45</v>
          </cell>
          <cell r="E480">
            <v>-537994.35</v>
          </cell>
          <cell r="F480">
            <v>-361364.45</v>
          </cell>
          <cell r="G480">
            <v>-307692.34999999998</v>
          </cell>
          <cell r="H480">
            <v>-265659</v>
          </cell>
          <cell r="I480">
            <v>-444695.35</v>
          </cell>
          <cell r="J480">
            <v>-703723.5</v>
          </cell>
          <cell r="K480">
            <v>-924543.3</v>
          </cell>
          <cell r="L480">
            <v>-609077.73</v>
          </cell>
          <cell r="M480">
            <v>-277309.09999999998</v>
          </cell>
          <cell r="N480">
            <v>-274283.95</v>
          </cell>
          <cell r="O480">
            <v>-5646453.2299999995</v>
          </cell>
          <cell r="P480">
            <v>-5646453.2299999995</v>
          </cell>
          <cell r="R480">
            <v>-5646453.2299999995</v>
          </cell>
          <cell r="S480">
            <v>0</v>
          </cell>
          <cell r="T480">
            <v>-5646453.2300000004</v>
          </cell>
        </row>
        <row r="481">
          <cell r="A481" t="str">
            <v>5040500010</v>
          </cell>
          <cell r="B481" t="str">
            <v>DIRECTOR REMUNERATION-EXECUTIVE</v>
          </cell>
          <cell r="C481">
            <v>100000</v>
          </cell>
          <cell r="D481">
            <v>100000</v>
          </cell>
          <cell r="E481">
            <v>100000</v>
          </cell>
          <cell r="F481">
            <v>100000</v>
          </cell>
          <cell r="G481">
            <v>100000</v>
          </cell>
          <cell r="H481">
            <v>100000</v>
          </cell>
          <cell r="I481">
            <v>100000</v>
          </cell>
          <cell r="J481">
            <v>100000</v>
          </cell>
          <cell r="K481">
            <v>100000</v>
          </cell>
          <cell r="L481">
            <v>70000</v>
          </cell>
          <cell r="M481">
            <v>70000</v>
          </cell>
          <cell r="N481">
            <v>70000</v>
          </cell>
          <cell r="O481">
            <v>1110000</v>
          </cell>
          <cell r="P481">
            <v>1110000</v>
          </cell>
          <cell r="R481">
            <v>1110000</v>
          </cell>
          <cell r="S481">
            <v>0</v>
          </cell>
          <cell r="T481">
            <v>1110000</v>
          </cell>
        </row>
        <row r="482">
          <cell r="A482" t="str">
            <v>5040500020</v>
          </cell>
          <cell r="B482" t="str">
            <v>DIRECTOR REMUNERATION-NON EXECUTIVE</v>
          </cell>
          <cell r="C482">
            <v>440000</v>
          </cell>
          <cell r="D482">
            <v>440000</v>
          </cell>
          <cell r="E482">
            <v>440000</v>
          </cell>
          <cell r="F482">
            <v>320000</v>
          </cell>
          <cell r="G482">
            <v>316000</v>
          </cell>
          <cell r="H482">
            <v>320000</v>
          </cell>
          <cell r="I482">
            <v>320000</v>
          </cell>
          <cell r="J482">
            <v>320000</v>
          </cell>
          <cell r="K482">
            <v>320000</v>
          </cell>
          <cell r="L482">
            <v>280000</v>
          </cell>
          <cell r="M482">
            <v>280000</v>
          </cell>
          <cell r="N482">
            <v>280000</v>
          </cell>
          <cell r="O482">
            <v>4076000</v>
          </cell>
          <cell r="P482">
            <v>4076000</v>
          </cell>
          <cell r="R482">
            <v>4076000</v>
          </cell>
          <cell r="S482">
            <v>0</v>
          </cell>
          <cell r="T482">
            <v>4076000</v>
          </cell>
        </row>
        <row r="483">
          <cell r="A483" t="str">
            <v>5040500030</v>
          </cell>
          <cell r="B483" t="str">
            <v>DIRECTOR EXPENSES - OTHER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A484" t="str">
            <v>5040600010</v>
          </cell>
          <cell r="B484" t="str">
            <v>ENTERTAINMENT</v>
          </cell>
          <cell r="C484">
            <v>124472.31</v>
          </cell>
          <cell r="D484">
            <v>180439.05</v>
          </cell>
          <cell r="E484">
            <v>233637.37</v>
          </cell>
          <cell r="F484">
            <v>303891.17</v>
          </cell>
          <cell r="G484">
            <v>267045.68</v>
          </cell>
          <cell r="H484">
            <v>204508.05</v>
          </cell>
          <cell r="I484">
            <v>255983.04</v>
          </cell>
          <cell r="J484">
            <v>171560.3</v>
          </cell>
          <cell r="K484">
            <v>309182.44</v>
          </cell>
          <cell r="L484">
            <v>209947.49</v>
          </cell>
          <cell r="M484">
            <v>246704.02</v>
          </cell>
          <cell r="N484">
            <v>645167.43999999994</v>
          </cell>
          <cell r="O484">
            <v>3152538.36</v>
          </cell>
          <cell r="P484">
            <v>3152538.36</v>
          </cell>
          <cell r="R484">
            <v>3152538.36</v>
          </cell>
          <cell r="S484">
            <v>0</v>
          </cell>
          <cell r="T484">
            <v>3152538.36</v>
          </cell>
        </row>
        <row r="485">
          <cell r="A485" t="str">
            <v>5040600020</v>
          </cell>
          <cell r="B485" t="str">
            <v>TRAVELLING  EXPENSES</v>
          </cell>
          <cell r="C485">
            <v>76834.78</v>
          </cell>
          <cell r="D485">
            <v>138422.72</v>
          </cell>
          <cell r="E485">
            <v>172473.37</v>
          </cell>
          <cell r="F485">
            <v>93269.25</v>
          </cell>
          <cell r="G485">
            <v>166088.48000000001</v>
          </cell>
          <cell r="H485">
            <v>119470.19</v>
          </cell>
          <cell r="I485">
            <v>115452.12</v>
          </cell>
          <cell r="J485">
            <v>147872.53</v>
          </cell>
          <cell r="K485">
            <v>217962.27</v>
          </cell>
          <cell r="L485">
            <v>180750.25</v>
          </cell>
          <cell r="M485">
            <v>197849.76</v>
          </cell>
          <cell r="N485">
            <v>281909.26</v>
          </cell>
          <cell r="O485">
            <v>1908354.98</v>
          </cell>
          <cell r="P485">
            <v>1908354.98</v>
          </cell>
          <cell r="R485">
            <v>1908354.98</v>
          </cell>
          <cell r="S485">
            <v>0</v>
          </cell>
          <cell r="T485">
            <v>1908354.98</v>
          </cell>
        </row>
        <row r="486">
          <cell r="A486" t="str">
            <v>5040600021</v>
          </cell>
          <cell r="B486" t="str">
            <v>ACCOMMODATION EXPENSES</v>
          </cell>
          <cell r="C486">
            <v>2600</v>
          </cell>
          <cell r="D486">
            <v>8290</v>
          </cell>
          <cell r="E486">
            <v>129087.4</v>
          </cell>
          <cell r="F486">
            <v>17574</v>
          </cell>
          <cell r="G486">
            <v>17552.5</v>
          </cell>
          <cell r="H486">
            <v>13003.5</v>
          </cell>
          <cell r="I486">
            <v>26390</v>
          </cell>
          <cell r="J486">
            <v>52284.72</v>
          </cell>
          <cell r="K486">
            <v>182404.9</v>
          </cell>
          <cell r="L486">
            <v>122914.92</v>
          </cell>
          <cell r="M486">
            <v>22310.45</v>
          </cell>
          <cell r="N486">
            <v>256435.69</v>
          </cell>
          <cell r="O486">
            <v>850848.08000000007</v>
          </cell>
          <cell r="P486">
            <v>850848.08000000007</v>
          </cell>
          <cell r="R486">
            <v>850848.08</v>
          </cell>
          <cell r="S486">
            <v>0</v>
          </cell>
          <cell r="T486">
            <v>850848.08</v>
          </cell>
        </row>
        <row r="487">
          <cell r="A487" t="str">
            <v>5040600022</v>
          </cell>
          <cell r="B487" t="str">
            <v>TRAVELLING ALLOWANCES</v>
          </cell>
          <cell r="C487">
            <v>7025</v>
          </cell>
          <cell r="D487">
            <v>4240</v>
          </cell>
          <cell r="E487">
            <v>9515</v>
          </cell>
          <cell r="F487">
            <v>18717.05</v>
          </cell>
          <cell r="G487">
            <v>24970.75</v>
          </cell>
          <cell r="H487">
            <v>9925</v>
          </cell>
          <cell r="I487">
            <v>14862.5</v>
          </cell>
          <cell r="J487">
            <v>10725</v>
          </cell>
          <cell r="K487">
            <v>72086.63</v>
          </cell>
          <cell r="L487">
            <v>52926.46</v>
          </cell>
          <cell r="M487">
            <v>20445</v>
          </cell>
          <cell r="N487">
            <v>43318.73</v>
          </cell>
          <cell r="O487">
            <v>288757.12</v>
          </cell>
          <cell r="P487">
            <v>288757.12</v>
          </cell>
          <cell r="R487">
            <v>288757.12</v>
          </cell>
          <cell r="S487">
            <v>0</v>
          </cell>
          <cell r="T487">
            <v>288757.12</v>
          </cell>
        </row>
        <row r="488">
          <cell r="A488" t="str">
            <v>5040600030</v>
          </cell>
          <cell r="B488" t="str">
            <v>ADVERTISING EXPENSE</v>
          </cell>
          <cell r="C488">
            <v>4812835.1900000004</v>
          </cell>
          <cell r="D488">
            <v>2017362.04</v>
          </cell>
          <cell r="E488">
            <v>1818034.39</v>
          </cell>
          <cell r="F488">
            <v>4836848.5</v>
          </cell>
          <cell r="G488">
            <v>5754738.1800000016</v>
          </cell>
          <cell r="H488">
            <v>3771177.65</v>
          </cell>
          <cell r="I488">
            <v>2492672.34</v>
          </cell>
          <cell r="J488">
            <v>562231.5</v>
          </cell>
          <cell r="K488">
            <v>1548459.53</v>
          </cell>
          <cell r="L488">
            <v>190030.87</v>
          </cell>
          <cell r="M488">
            <v>4517020.26</v>
          </cell>
          <cell r="N488">
            <v>4607411.1399999997</v>
          </cell>
          <cell r="O488">
            <v>36928821.590000004</v>
          </cell>
          <cell r="P488">
            <v>36928821.590000004</v>
          </cell>
          <cell r="R488">
            <v>36928821.590000004</v>
          </cell>
          <cell r="S488">
            <v>0</v>
          </cell>
          <cell r="T488">
            <v>36928821.590000004</v>
          </cell>
        </row>
        <row r="489">
          <cell r="A489" t="str">
            <v>5040600031</v>
          </cell>
          <cell r="B489" t="str">
            <v>NEWSLETTER AND ANNUAL REPORT</v>
          </cell>
          <cell r="C489">
            <v>8025</v>
          </cell>
          <cell r="D489">
            <v>173012</v>
          </cell>
          <cell r="E489">
            <v>8025</v>
          </cell>
          <cell r="F489">
            <v>8025</v>
          </cell>
          <cell r="G489">
            <v>115881</v>
          </cell>
          <cell r="H489">
            <v>25613.48</v>
          </cell>
          <cell r="I489">
            <v>8025</v>
          </cell>
          <cell r="J489">
            <v>8025</v>
          </cell>
          <cell r="K489">
            <v>8025</v>
          </cell>
          <cell r="L489">
            <v>8025</v>
          </cell>
          <cell r="M489">
            <v>8025</v>
          </cell>
          <cell r="N489">
            <v>8025</v>
          </cell>
          <cell r="O489">
            <v>386731.48</v>
          </cell>
          <cell r="P489">
            <v>386731.48</v>
          </cell>
          <cell r="R489">
            <v>386731.48</v>
          </cell>
          <cell r="S489">
            <v>0</v>
          </cell>
          <cell r="T489">
            <v>386731.48</v>
          </cell>
        </row>
        <row r="490">
          <cell r="A490" t="str">
            <v>5040600040</v>
          </cell>
          <cell r="B490" t="str">
            <v>PROMOTION EXPENSE</v>
          </cell>
          <cell r="C490">
            <v>4696722.22</v>
          </cell>
          <cell r="D490">
            <v>4568087.13</v>
          </cell>
          <cell r="E490">
            <v>6933641.7300000004</v>
          </cell>
          <cell r="F490">
            <v>-2810476.67</v>
          </cell>
          <cell r="G490">
            <v>4750249.75</v>
          </cell>
          <cell r="H490">
            <v>4600200.6100000003</v>
          </cell>
          <cell r="I490">
            <v>4128287</v>
          </cell>
          <cell r="J490">
            <v>5432716.1199999992</v>
          </cell>
          <cell r="K490">
            <v>6555835.6699999999</v>
          </cell>
          <cell r="L490">
            <v>6449071.8000000007</v>
          </cell>
          <cell r="M490">
            <v>5094721.01</v>
          </cell>
          <cell r="N490">
            <v>23302465.010000002</v>
          </cell>
          <cell r="O490">
            <v>73701521.379999995</v>
          </cell>
          <cell r="P490">
            <v>73701521.379999995</v>
          </cell>
          <cell r="R490">
            <v>73701521.379999995</v>
          </cell>
          <cell r="S490">
            <v>0</v>
          </cell>
          <cell r="T490">
            <v>73701521.379999995</v>
          </cell>
        </row>
        <row r="491">
          <cell r="A491" t="str">
            <v>5040600045</v>
          </cell>
          <cell r="B491" t="str">
            <v>PROMOTION EXPENSE -INTERCOMPANY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A492" t="str">
            <v>5040600050</v>
          </cell>
          <cell r="B492" t="str">
            <v>DONATION</v>
          </cell>
          <cell r="C492">
            <v>32533.14</v>
          </cell>
          <cell r="D492">
            <v>7028</v>
          </cell>
          <cell r="E492">
            <v>1697</v>
          </cell>
          <cell r="F492">
            <v>-1000</v>
          </cell>
          <cell r="G492">
            <v>20041</v>
          </cell>
          <cell r="H492">
            <v>-1805</v>
          </cell>
          <cell r="I492">
            <v>6</v>
          </cell>
          <cell r="J492">
            <v>0</v>
          </cell>
          <cell r="K492">
            <v>3000</v>
          </cell>
          <cell r="L492">
            <v>108000</v>
          </cell>
          <cell r="M492">
            <v>12750</v>
          </cell>
          <cell r="N492">
            <v>0</v>
          </cell>
          <cell r="O492">
            <v>182250.14</v>
          </cell>
          <cell r="P492">
            <v>182250.14</v>
          </cell>
          <cell r="R492">
            <v>182250.14</v>
          </cell>
          <cell r="S492">
            <v>0</v>
          </cell>
          <cell r="T492">
            <v>182250.14</v>
          </cell>
        </row>
        <row r="493">
          <cell r="A493" t="str">
            <v>5040600051</v>
          </cell>
          <cell r="B493" t="str">
            <v>DONATION-EDUCATE &amp; SPORT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1805</v>
          </cell>
          <cell r="I493">
            <v>0</v>
          </cell>
          <cell r="J493">
            <v>0</v>
          </cell>
          <cell r="K493">
            <v>0</v>
          </cell>
          <cell r="L493">
            <v>100000</v>
          </cell>
          <cell r="M493">
            <v>0</v>
          </cell>
          <cell r="N493">
            <v>0</v>
          </cell>
          <cell r="O493">
            <v>101805</v>
          </cell>
          <cell r="P493">
            <v>101805</v>
          </cell>
          <cell r="R493">
            <v>101805</v>
          </cell>
          <cell r="S493">
            <v>0</v>
          </cell>
          <cell r="T493">
            <v>101805</v>
          </cell>
        </row>
        <row r="494">
          <cell r="A494" t="str">
            <v>5040600052</v>
          </cell>
          <cell r="B494" t="str">
            <v>DONATION-NON TAX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5000</v>
          </cell>
          <cell r="L494">
            <v>0</v>
          </cell>
          <cell r="M494">
            <v>0</v>
          </cell>
          <cell r="N494">
            <v>0</v>
          </cell>
          <cell r="O494">
            <v>5000</v>
          </cell>
          <cell r="P494">
            <v>5000</v>
          </cell>
          <cell r="R494">
            <v>5000</v>
          </cell>
          <cell r="S494">
            <v>0</v>
          </cell>
          <cell r="T494">
            <v>5000</v>
          </cell>
        </row>
        <row r="495">
          <cell r="A495" t="str">
            <v>5040600060</v>
          </cell>
          <cell r="B495" t="str">
            <v>SEMINAR EXPENSES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2623.64</v>
          </cell>
          <cell r="H495">
            <v>-2612.64</v>
          </cell>
          <cell r="I495">
            <v>-11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A496" t="str">
            <v>5040600061</v>
          </cell>
          <cell r="B496" t="str">
            <v>STAFF TRAINING IN HOUSE</v>
          </cell>
          <cell r="C496">
            <v>62568.9</v>
          </cell>
          <cell r="D496">
            <v>168681.77</v>
          </cell>
          <cell r="E496">
            <v>86424.639999999999</v>
          </cell>
          <cell r="F496">
            <v>222767.87</v>
          </cell>
          <cell r="G496">
            <v>133213.5</v>
          </cell>
          <cell r="H496">
            <v>200416.48</v>
          </cell>
          <cell r="I496">
            <v>109671.88</v>
          </cell>
          <cell r="J496">
            <v>260849.05</v>
          </cell>
          <cell r="K496">
            <v>502305.87</v>
          </cell>
          <cell r="L496">
            <v>648251.73</v>
          </cell>
          <cell r="M496">
            <v>607895.13</v>
          </cell>
          <cell r="N496">
            <v>493749.82</v>
          </cell>
          <cell r="O496">
            <v>3496796.6399999997</v>
          </cell>
          <cell r="P496">
            <v>3496796.6399999997</v>
          </cell>
          <cell r="R496">
            <v>3496796.64</v>
          </cell>
          <cell r="S496">
            <v>0</v>
          </cell>
          <cell r="T496">
            <v>3496796.64</v>
          </cell>
        </row>
        <row r="497">
          <cell r="A497" t="str">
            <v>5040600062</v>
          </cell>
          <cell r="B497" t="str">
            <v>STAFF TRAINING - ABOARD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A498" t="str">
            <v>5040600063</v>
          </cell>
          <cell r="B498" t="str">
            <v>STAFF TRAINING EXPENSES - LOCAL</v>
          </cell>
          <cell r="C498">
            <v>61295</v>
          </cell>
          <cell r="D498">
            <v>46421.14</v>
          </cell>
          <cell r="E498">
            <v>274975.46000000002</v>
          </cell>
          <cell r="F498">
            <v>11021</v>
          </cell>
          <cell r="G498">
            <v>39162</v>
          </cell>
          <cell r="H498">
            <v>-235978.49</v>
          </cell>
          <cell r="I498">
            <v>48000</v>
          </cell>
          <cell r="J498">
            <v>89326.82</v>
          </cell>
          <cell r="K498">
            <v>100319.65</v>
          </cell>
          <cell r="L498">
            <v>104676</v>
          </cell>
          <cell r="M498">
            <v>203404.75</v>
          </cell>
          <cell r="N498">
            <v>32123.14</v>
          </cell>
          <cell r="O498">
            <v>774746.47000000009</v>
          </cell>
          <cell r="P498">
            <v>774746.47000000009</v>
          </cell>
          <cell r="R498">
            <v>774746.47</v>
          </cell>
          <cell r="S498">
            <v>0</v>
          </cell>
          <cell r="T498">
            <v>774746.47</v>
          </cell>
        </row>
        <row r="499">
          <cell r="A499" t="str">
            <v>5040600064</v>
          </cell>
          <cell r="B499" t="str">
            <v>TRANSPORT &amp; TRAVEL - TRAINING COURSES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A500" t="str">
            <v>5040600070</v>
          </cell>
          <cell r="B500" t="str">
            <v>STAFF COMMUNICATION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A501" t="str">
            <v>5040600080</v>
          </cell>
          <cell r="B501" t="str">
            <v>STAFF RECRUITMENT EXPENSES</v>
          </cell>
          <cell r="C501">
            <v>0</v>
          </cell>
          <cell r="D501">
            <v>106132</v>
          </cell>
          <cell r="E501">
            <v>8000</v>
          </cell>
          <cell r="F501">
            <v>285177.46999999997</v>
          </cell>
          <cell r="G501">
            <v>72758.2</v>
          </cell>
          <cell r="H501">
            <v>4280</v>
          </cell>
          <cell r="I501">
            <v>280118.27</v>
          </cell>
          <cell r="J501">
            <v>81320</v>
          </cell>
          <cell r="K501">
            <v>179235</v>
          </cell>
          <cell r="L501">
            <v>1500</v>
          </cell>
          <cell r="M501">
            <v>217860</v>
          </cell>
          <cell r="N501">
            <v>256915</v>
          </cell>
          <cell r="O501">
            <v>1493295.94</v>
          </cell>
          <cell r="P501">
            <v>1493295.94</v>
          </cell>
          <cell r="R501">
            <v>1493295.94</v>
          </cell>
          <cell r="S501">
            <v>0</v>
          </cell>
          <cell r="T501">
            <v>1493295.94</v>
          </cell>
        </row>
        <row r="502">
          <cell r="A502" t="str">
            <v>5040600110</v>
          </cell>
          <cell r="B502" t="str">
            <v>COMPUTER SUPPLIES</v>
          </cell>
          <cell r="C502">
            <v>267019.3</v>
          </cell>
          <cell r="D502">
            <v>624600.80000000005</v>
          </cell>
          <cell r="E502">
            <v>598001.06000000006</v>
          </cell>
          <cell r="F502">
            <v>455981.46</v>
          </cell>
          <cell r="G502">
            <v>770972.79</v>
          </cell>
          <cell r="H502">
            <v>1170319.94</v>
          </cell>
          <cell r="I502">
            <v>593818.76</v>
          </cell>
          <cell r="J502">
            <v>638711.64</v>
          </cell>
          <cell r="K502">
            <v>694356.38</v>
          </cell>
          <cell r="L502">
            <v>311372.84000000003</v>
          </cell>
          <cell r="M502">
            <v>1058259.83</v>
          </cell>
          <cell r="N502">
            <v>1303159.8</v>
          </cell>
          <cell r="O502">
            <v>8486574.5999999996</v>
          </cell>
          <cell r="P502">
            <v>8486574.5999999996</v>
          </cell>
          <cell r="R502">
            <v>8486574.5999999996</v>
          </cell>
          <cell r="S502">
            <v>0</v>
          </cell>
          <cell r="T502">
            <v>8486574.5999999996</v>
          </cell>
        </row>
        <row r="503">
          <cell r="A503" t="str">
            <v>5040600111</v>
          </cell>
          <cell r="B503" t="str">
            <v>OFFICE SUPPLIES</v>
          </cell>
          <cell r="C503">
            <v>115797.94</v>
          </cell>
          <cell r="D503">
            <v>129183.54</v>
          </cell>
          <cell r="E503">
            <v>151302.43</v>
          </cell>
          <cell r="F503">
            <v>161501.63</v>
          </cell>
          <cell r="G503">
            <v>127843.61</v>
          </cell>
          <cell r="H503">
            <v>181100.65</v>
          </cell>
          <cell r="I503">
            <v>142012.42000000001</v>
          </cell>
          <cell r="J503">
            <v>147285.13</v>
          </cell>
          <cell r="K503">
            <v>182793.32</v>
          </cell>
          <cell r="L503">
            <v>155009.31</v>
          </cell>
          <cell r="M503">
            <v>173841.03</v>
          </cell>
          <cell r="N503">
            <v>219023.4</v>
          </cell>
          <cell r="O503">
            <v>1886694.4100000001</v>
          </cell>
          <cell r="P503">
            <v>1886694.4100000001</v>
          </cell>
          <cell r="R503">
            <v>1886694.41</v>
          </cell>
          <cell r="S503">
            <v>0</v>
          </cell>
          <cell r="T503">
            <v>1886694.41</v>
          </cell>
        </row>
        <row r="504">
          <cell r="A504" t="str">
            <v>5040600112</v>
          </cell>
          <cell r="B504" t="str">
            <v>STATIONERY</v>
          </cell>
          <cell r="C504">
            <v>69527.520000000004</v>
          </cell>
          <cell r="D504">
            <v>238091.27</v>
          </cell>
          <cell r="E504">
            <v>329742.96000000002</v>
          </cell>
          <cell r="F504">
            <v>261238.86</v>
          </cell>
          <cell r="G504">
            <v>318578.86</v>
          </cell>
          <cell r="H504">
            <v>483768.21</v>
          </cell>
          <cell r="I504">
            <v>97360.43</v>
          </cell>
          <cell r="J504">
            <v>287401.34000000003</v>
          </cell>
          <cell r="K504">
            <v>318777.56</v>
          </cell>
          <cell r="L504">
            <v>492860.51</v>
          </cell>
          <cell r="M504">
            <v>115639.24</v>
          </cell>
          <cell r="N504">
            <v>761252.53</v>
          </cell>
          <cell r="O504">
            <v>3774239.29</v>
          </cell>
          <cell r="P504">
            <v>3774239.29</v>
          </cell>
          <cell r="R504">
            <v>3774239.29</v>
          </cell>
          <cell r="S504">
            <v>0</v>
          </cell>
          <cell r="T504">
            <v>3774239.29</v>
          </cell>
        </row>
        <row r="505">
          <cell r="A505" t="str">
            <v>5040600113</v>
          </cell>
          <cell r="B505" t="str">
            <v>PRINTED FORM</v>
          </cell>
          <cell r="C505">
            <v>478404.68</v>
          </cell>
          <cell r="D505">
            <v>44705.33</v>
          </cell>
          <cell r="E505">
            <v>2116385.7999999998</v>
          </cell>
          <cell r="F505">
            <v>1789064.22</v>
          </cell>
          <cell r="G505">
            <v>2051162.83</v>
          </cell>
          <cell r="H505">
            <v>4622815.79</v>
          </cell>
          <cell r="I505">
            <v>995546.75</v>
          </cell>
          <cell r="J505">
            <v>1476016.16</v>
          </cell>
          <cell r="K505">
            <v>1315940.02</v>
          </cell>
          <cell r="L505">
            <v>1076689.27</v>
          </cell>
          <cell r="M505">
            <v>1327803.43</v>
          </cell>
          <cell r="N505">
            <v>3348038.41</v>
          </cell>
          <cell r="O505">
            <v>20642572.689999998</v>
          </cell>
          <cell r="P505">
            <v>20642572.689999998</v>
          </cell>
          <cell r="R505">
            <v>20642572.689999998</v>
          </cell>
          <cell r="S505">
            <v>0</v>
          </cell>
          <cell r="T505">
            <v>20642572.690000001</v>
          </cell>
        </row>
        <row r="506">
          <cell r="A506" t="str">
            <v>5040600120</v>
          </cell>
          <cell r="B506" t="str">
            <v>ATM/CREDIT/SMART/CASH CARD COST</v>
          </cell>
          <cell r="C506">
            <v>0</v>
          </cell>
          <cell r="D506">
            <v>0</v>
          </cell>
          <cell r="E506">
            <v>0</v>
          </cell>
          <cell r="F506">
            <v>40660</v>
          </cell>
          <cell r="G506">
            <v>691380.5</v>
          </cell>
          <cell r="H506">
            <v>0</v>
          </cell>
          <cell r="I506">
            <v>0</v>
          </cell>
          <cell r="J506">
            <v>72225</v>
          </cell>
          <cell r="K506">
            <v>0</v>
          </cell>
          <cell r="L506">
            <v>0</v>
          </cell>
          <cell r="M506">
            <v>83460</v>
          </cell>
          <cell r="N506">
            <v>205440</v>
          </cell>
          <cell r="O506">
            <v>1093165.5</v>
          </cell>
          <cell r="P506">
            <v>1093165.5</v>
          </cell>
          <cell r="R506">
            <v>1093165.5</v>
          </cell>
          <cell r="S506">
            <v>0</v>
          </cell>
          <cell r="T506">
            <v>1093165.5</v>
          </cell>
        </row>
        <row r="507">
          <cell r="A507" t="str">
            <v>5040600121</v>
          </cell>
          <cell r="B507" t="str">
            <v>ATM SUPPLIES</v>
          </cell>
          <cell r="C507">
            <v>0</v>
          </cell>
          <cell r="D507">
            <v>58969.84</v>
          </cell>
          <cell r="E507">
            <v>4928.4200000000055</v>
          </cell>
          <cell r="F507">
            <v>44541.96</v>
          </cell>
          <cell r="G507">
            <v>6711.0399999999936</v>
          </cell>
          <cell r="H507">
            <v>29005.56</v>
          </cell>
          <cell r="I507">
            <v>0</v>
          </cell>
          <cell r="J507">
            <v>80324.899999999994</v>
          </cell>
          <cell r="K507">
            <v>7815.28</v>
          </cell>
          <cell r="L507">
            <v>92392.36</v>
          </cell>
          <cell r="M507">
            <v>45935.1</v>
          </cell>
          <cell r="N507">
            <v>83382.960000000006</v>
          </cell>
          <cell r="O507">
            <v>454007.42</v>
          </cell>
          <cell r="P507">
            <v>454007.42</v>
          </cell>
          <cell r="R507">
            <v>454007.42</v>
          </cell>
          <cell r="S507">
            <v>0</v>
          </cell>
          <cell r="T507">
            <v>454007.42</v>
          </cell>
        </row>
        <row r="508">
          <cell r="A508" t="str">
            <v>5040600131</v>
          </cell>
          <cell r="B508" t="str">
            <v>ACQUISITION EXPENSES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A509" t="str">
            <v>5040600141</v>
          </cell>
          <cell r="B509" t="str">
            <v>RESEARCH EXPENSE</v>
          </cell>
          <cell r="C509">
            <v>0</v>
          </cell>
          <cell r="D509">
            <v>237540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25680</v>
          </cell>
          <cell r="K509">
            <v>136532</v>
          </cell>
          <cell r="L509">
            <v>26750</v>
          </cell>
          <cell r="M509">
            <v>0</v>
          </cell>
          <cell r="N509">
            <v>0</v>
          </cell>
          <cell r="O509">
            <v>426502</v>
          </cell>
          <cell r="P509">
            <v>426502</v>
          </cell>
          <cell r="R509">
            <v>426502</v>
          </cell>
          <cell r="S509">
            <v>0</v>
          </cell>
          <cell r="T509">
            <v>426502</v>
          </cell>
        </row>
        <row r="510">
          <cell r="A510" t="str">
            <v>5040600150</v>
          </cell>
          <cell r="B510" t="str">
            <v>SUBSCRIPTION &amp; BOOK</v>
          </cell>
          <cell r="C510">
            <v>53020.46</v>
          </cell>
          <cell r="D510">
            <v>45982</v>
          </cell>
          <cell r="E510">
            <v>48405.5</v>
          </cell>
          <cell r="F510">
            <v>30938.5</v>
          </cell>
          <cell r="G510">
            <v>23406.5</v>
          </cell>
          <cell r="H510">
            <v>62834</v>
          </cell>
          <cell r="I510">
            <v>29025</v>
          </cell>
          <cell r="J510">
            <v>14755</v>
          </cell>
          <cell r="K510">
            <v>65470.67</v>
          </cell>
          <cell r="L510">
            <v>15476.15</v>
          </cell>
          <cell r="M510">
            <v>38258</v>
          </cell>
          <cell r="N510">
            <v>52421.5</v>
          </cell>
          <cell r="O510">
            <v>479993.27999999997</v>
          </cell>
          <cell r="P510">
            <v>479993.27999999997</v>
          </cell>
          <cell r="R510">
            <v>479993.28</v>
          </cell>
          <cell r="S510">
            <v>0</v>
          </cell>
          <cell r="T510">
            <v>479993.28</v>
          </cell>
        </row>
        <row r="511">
          <cell r="A511" t="str">
            <v>5040600151</v>
          </cell>
          <cell r="B511" t="str">
            <v>INFORMATION SERVICE SUBSCRIPTION</v>
          </cell>
          <cell r="C511">
            <v>474913.01</v>
          </cell>
          <cell r="D511">
            <v>1915106.86</v>
          </cell>
          <cell r="E511">
            <v>717069.4</v>
          </cell>
          <cell r="F511">
            <v>620031</v>
          </cell>
          <cell r="G511">
            <v>778645.11</v>
          </cell>
          <cell r="H511">
            <v>655402.94999999995</v>
          </cell>
          <cell r="I511">
            <v>655154.1</v>
          </cell>
          <cell r="J511">
            <v>642571.31000000006</v>
          </cell>
          <cell r="K511">
            <v>924695.5</v>
          </cell>
          <cell r="L511">
            <v>743062.59</v>
          </cell>
          <cell r="M511">
            <v>14557.03</v>
          </cell>
          <cell r="N511">
            <v>1039221.99</v>
          </cell>
          <cell r="O511">
            <v>9180430.8499999996</v>
          </cell>
          <cell r="P511">
            <v>9180430.8499999996</v>
          </cell>
          <cell r="R511">
            <v>9180430.8499999996</v>
          </cell>
          <cell r="S511">
            <v>0</v>
          </cell>
          <cell r="T511">
            <v>9180430.8499999996</v>
          </cell>
        </row>
        <row r="512">
          <cell r="A512" t="str">
            <v>5040600160</v>
          </cell>
          <cell r="B512" t="str">
            <v>TELEPHONE</v>
          </cell>
          <cell r="C512">
            <v>2300132.34</v>
          </cell>
          <cell r="D512">
            <v>1144119.8999999999</v>
          </cell>
          <cell r="E512">
            <v>1748703.79</v>
          </cell>
          <cell r="F512">
            <v>4219958.9800000004</v>
          </cell>
          <cell r="G512">
            <v>1811745.02</v>
          </cell>
          <cell r="H512">
            <v>2198842.0699999998</v>
          </cell>
          <cell r="I512">
            <v>2626914.2599999998</v>
          </cell>
          <cell r="J512">
            <v>2213770.67</v>
          </cell>
          <cell r="K512">
            <v>3503628.45</v>
          </cell>
          <cell r="L512">
            <v>2485130</v>
          </cell>
          <cell r="M512">
            <v>2440258.06</v>
          </cell>
          <cell r="N512">
            <v>3029385.17</v>
          </cell>
          <cell r="O512">
            <v>29722588.710000001</v>
          </cell>
          <cell r="P512">
            <v>29722588.710000001</v>
          </cell>
          <cell r="R512">
            <v>29722588.710000001</v>
          </cell>
          <cell r="S512">
            <v>0</v>
          </cell>
          <cell r="T512">
            <v>29722588.710000001</v>
          </cell>
        </row>
        <row r="513">
          <cell r="A513" t="str">
            <v>5040600161</v>
          </cell>
          <cell r="B513" t="str">
            <v>TELEGRAM  TELEX &amp; SWIFT</v>
          </cell>
          <cell r="C513">
            <v>106113.98</v>
          </cell>
          <cell r="D513">
            <v>112875.74</v>
          </cell>
          <cell r="E513">
            <v>379714.06</v>
          </cell>
          <cell r="F513">
            <v>93166.03</v>
          </cell>
          <cell r="G513">
            <v>-37221.060000000056</v>
          </cell>
          <cell r="H513">
            <v>144130.03</v>
          </cell>
          <cell r="I513">
            <v>59081.83</v>
          </cell>
          <cell r="J513">
            <v>543285.06000000006</v>
          </cell>
          <cell r="K513">
            <v>144207.32</v>
          </cell>
          <cell r="L513">
            <v>61023.41</v>
          </cell>
          <cell r="M513">
            <v>161730.32999999999</v>
          </cell>
          <cell r="N513">
            <v>1096627.1299999999</v>
          </cell>
          <cell r="O513">
            <v>2864733.86</v>
          </cell>
          <cell r="P513">
            <v>2864733.86</v>
          </cell>
          <cell r="R513">
            <v>2864733.86</v>
          </cell>
          <cell r="S513">
            <v>0</v>
          </cell>
          <cell r="T513">
            <v>2864733.86</v>
          </cell>
        </row>
        <row r="514">
          <cell r="A514" t="str">
            <v>5040600162</v>
          </cell>
          <cell r="B514" t="str">
            <v>CABLE EXPENSES</v>
          </cell>
          <cell r="C514">
            <v>407731.53</v>
          </cell>
          <cell r="D514">
            <v>585672.53</v>
          </cell>
          <cell r="E514">
            <v>425536.33</v>
          </cell>
          <cell r="F514">
            <v>354202.89</v>
          </cell>
          <cell r="G514">
            <v>454736.63</v>
          </cell>
          <cell r="H514">
            <v>424316.53</v>
          </cell>
          <cell r="I514">
            <v>424212.99</v>
          </cell>
          <cell r="J514">
            <v>431378.53</v>
          </cell>
          <cell r="K514">
            <v>425172.53</v>
          </cell>
          <cell r="L514">
            <v>332252.53000000003</v>
          </cell>
          <cell r="M514">
            <v>373362.53</v>
          </cell>
          <cell r="N514">
            <v>427813.01</v>
          </cell>
          <cell r="O514">
            <v>5066388.5600000015</v>
          </cell>
          <cell r="P514">
            <v>5066388.5600000015</v>
          </cell>
          <cell r="R514">
            <v>5066388.5599999996</v>
          </cell>
          <cell r="S514">
            <v>0</v>
          </cell>
          <cell r="T514">
            <v>5066388.5599999996</v>
          </cell>
        </row>
        <row r="515">
          <cell r="A515" t="str">
            <v>5040600163</v>
          </cell>
          <cell r="B515" t="str">
            <v>VSAT SERVICE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A516" t="str">
            <v>5040600164</v>
          </cell>
          <cell r="B516" t="str">
            <v>COMMUNICATION EXPENSES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A517" t="str">
            <v>5040600165</v>
          </cell>
          <cell r="B517" t="str">
            <v>COURIER  EXPENSES</v>
          </cell>
          <cell r="C517">
            <v>64340.88</v>
          </cell>
          <cell r="D517">
            <v>54997.81</v>
          </cell>
          <cell r="E517">
            <v>61476.53</v>
          </cell>
          <cell r="F517">
            <v>50224.91</v>
          </cell>
          <cell r="G517">
            <v>27466.69</v>
          </cell>
          <cell r="H517">
            <v>84805.89</v>
          </cell>
          <cell r="I517">
            <v>50100.24</v>
          </cell>
          <cell r="J517">
            <v>50170.16</v>
          </cell>
          <cell r="K517">
            <v>69662.7</v>
          </cell>
          <cell r="L517">
            <v>64236.95</v>
          </cell>
          <cell r="M517">
            <v>41807.760000000002</v>
          </cell>
          <cell r="N517">
            <v>59423.31</v>
          </cell>
          <cell r="O517">
            <v>678713.83000000007</v>
          </cell>
          <cell r="P517">
            <v>678713.83000000007</v>
          </cell>
          <cell r="R517">
            <v>678713.83</v>
          </cell>
          <cell r="S517">
            <v>0</v>
          </cell>
          <cell r="T517">
            <v>678713.83</v>
          </cell>
        </row>
        <row r="518">
          <cell r="A518" t="str">
            <v>5040600166</v>
          </cell>
          <cell r="B518" t="str">
            <v>POSTAGE CHARGES</v>
          </cell>
          <cell r="C518">
            <v>1514839</v>
          </cell>
          <cell r="D518">
            <v>2054425</v>
          </cell>
          <cell r="E518">
            <v>982803</v>
          </cell>
          <cell r="F518">
            <v>1189259</v>
          </cell>
          <cell r="G518">
            <v>1129712</v>
          </cell>
          <cell r="H518">
            <v>1759497</v>
          </cell>
          <cell r="I518">
            <v>1490574</v>
          </cell>
          <cell r="J518">
            <v>1735499</v>
          </cell>
          <cell r="K518">
            <v>1614505</v>
          </cell>
          <cell r="L518">
            <v>1947783</v>
          </cell>
          <cell r="M518">
            <v>2647717</v>
          </cell>
          <cell r="N518">
            <v>2117624</v>
          </cell>
          <cell r="O518">
            <v>20184237</v>
          </cell>
          <cell r="P518">
            <v>20184237</v>
          </cell>
          <cell r="R518">
            <v>20184237</v>
          </cell>
          <cell r="S518">
            <v>0</v>
          </cell>
          <cell r="T518">
            <v>20184237</v>
          </cell>
        </row>
        <row r="519">
          <cell r="A519" t="str">
            <v>5040600167</v>
          </cell>
          <cell r="B519" t="str">
            <v>CABLE EXPENSE-INTERCOMPANY</v>
          </cell>
          <cell r="C519">
            <v>644439.68999999994</v>
          </cell>
          <cell r="D519">
            <v>1550000</v>
          </cell>
          <cell r="E519">
            <v>775000</v>
          </cell>
          <cell r="F519">
            <v>700000</v>
          </cell>
          <cell r="G519">
            <v>700000</v>
          </cell>
          <cell r="H519">
            <v>700000</v>
          </cell>
          <cell r="I519">
            <v>700000</v>
          </cell>
          <cell r="J519">
            <v>700000</v>
          </cell>
          <cell r="K519">
            <v>78118.490000000005</v>
          </cell>
          <cell r="L519">
            <v>700000</v>
          </cell>
          <cell r="M519">
            <v>458627.5</v>
          </cell>
          <cell r="N519">
            <v>700000</v>
          </cell>
          <cell r="O519">
            <v>8406185.6799999997</v>
          </cell>
          <cell r="P519">
            <v>8406185.6799999997</v>
          </cell>
          <cell r="R519">
            <v>8406185.6799999997</v>
          </cell>
          <cell r="S519">
            <v>0</v>
          </cell>
          <cell r="T519">
            <v>8406185.6799999997</v>
          </cell>
        </row>
        <row r="520">
          <cell r="A520" t="str">
            <v>5040600170</v>
          </cell>
          <cell r="B520" t="str">
            <v>CASH INSURANCE PREMIUM</v>
          </cell>
          <cell r="C520">
            <v>9910</v>
          </cell>
          <cell r="D520">
            <v>9910</v>
          </cell>
          <cell r="E520">
            <v>9910</v>
          </cell>
          <cell r="F520">
            <v>9910</v>
          </cell>
          <cell r="G520">
            <v>31255.22</v>
          </cell>
          <cell r="H520">
            <v>89404.62</v>
          </cell>
          <cell r="I520">
            <v>15473</v>
          </cell>
          <cell r="J520">
            <v>15473</v>
          </cell>
          <cell r="K520">
            <v>15473</v>
          </cell>
          <cell r="L520">
            <v>15473</v>
          </cell>
          <cell r="M520">
            <v>16463.82</v>
          </cell>
          <cell r="N520">
            <v>15473</v>
          </cell>
          <cell r="O520">
            <v>254128.66</v>
          </cell>
          <cell r="P520">
            <v>254128.66</v>
          </cell>
          <cell r="R520">
            <v>254128.66</v>
          </cell>
          <cell r="S520">
            <v>0</v>
          </cell>
          <cell r="T520">
            <v>254128.66</v>
          </cell>
        </row>
        <row r="521">
          <cell r="A521" t="str">
            <v>5040600171</v>
          </cell>
          <cell r="B521" t="str">
            <v>INSURANCE OTHER</v>
          </cell>
          <cell r="C521">
            <v>660571</v>
          </cell>
          <cell r="D521">
            <v>850502.36</v>
          </cell>
          <cell r="E521">
            <v>1579874</v>
          </cell>
          <cell r="F521">
            <v>103669.19</v>
          </cell>
          <cell r="G521">
            <v>792185.52</v>
          </cell>
          <cell r="H521">
            <v>711621.18</v>
          </cell>
          <cell r="I521">
            <v>711613.85</v>
          </cell>
          <cell r="J521">
            <v>711613.85</v>
          </cell>
          <cell r="K521">
            <v>619893.85</v>
          </cell>
          <cell r="L521">
            <v>1053877.71</v>
          </cell>
          <cell r="M521">
            <v>836945.78</v>
          </cell>
          <cell r="N521">
            <v>836945.77</v>
          </cell>
          <cell r="O521">
            <v>9469314.0599999987</v>
          </cell>
          <cell r="P521">
            <v>9469314.0599999987</v>
          </cell>
          <cell r="R521">
            <v>9469314.0599999987</v>
          </cell>
          <cell r="S521">
            <v>0</v>
          </cell>
          <cell r="T521">
            <v>9469314.0600000005</v>
          </cell>
        </row>
        <row r="522">
          <cell r="A522" t="str">
            <v>5040600172</v>
          </cell>
          <cell r="B522" t="str">
            <v>INSURANCE EXPENSES - INTERCOMPANY</v>
          </cell>
          <cell r="N522">
            <v>6040690.9199999999</v>
          </cell>
          <cell r="O522">
            <v>6040690.9199999999</v>
          </cell>
          <cell r="P522">
            <v>6040690.9199999999</v>
          </cell>
          <cell r="R522">
            <v>6040690.9199999999</v>
          </cell>
          <cell r="S522">
            <v>0</v>
          </cell>
          <cell r="T522">
            <v>6040690.9199999999</v>
          </cell>
        </row>
        <row r="523">
          <cell r="A523" t="str">
            <v>5040600180</v>
          </cell>
          <cell r="B523" t="str">
            <v>SECURITY EXPENSES</v>
          </cell>
          <cell r="C523">
            <v>455098.38</v>
          </cell>
          <cell r="D523">
            <v>857428.28</v>
          </cell>
          <cell r="E523">
            <v>682263.86</v>
          </cell>
          <cell r="F523">
            <v>631819.5</v>
          </cell>
          <cell r="G523">
            <v>693377.45</v>
          </cell>
          <cell r="H523">
            <v>769840.8</v>
          </cell>
          <cell r="I523">
            <v>671729.64</v>
          </cell>
          <cell r="J523">
            <v>675633.38</v>
          </cell>
          <cell r="K523">
            <v>708264.33</v>
          </cell>
          <cell r="L523">
            <v>682902.59</v>
          </cell>
          <cell r="M523">
            <v>693567.1</v>
          </cell>
          <cell r="N523">
            <v>714369.92</v>
          </cell>
          <cell r="O523">
            <v>8236295.2299999986</v>
          </cell>
          <cell r="P523">
            <v>8236295.2299999986</v>
          </cell>
          <cell r="R523">
            <v>8236295.2299999986</v>
          </cell>
          <cell r="S523">
            <v>0</v>
          </cell>
          <cell r="T523">
            <v>8236295.2300000004</v>
          </cell>
        </row>
        <row r="524">
          <cell r="A524" t="str">
            <v>5040600190</v>
          </cell>
          <cell r="B524" t="str">
            <v>STORAGE FEE</v>
          </cell>
          <cell r="C524">
            <v>67829.440000000002</v>
          </cell>
          <cell r="D524">
            <v>68565.600000000006</v>
          </cell>
          <cell r="E524">
            <v>60977.16</v>
          </cell>
          <cell r="F524">
            <v>65809.279999999999</v>
          </cell>
          <cell r="G524">
            <v>71647.199999999997</v>
          </cell>
          <cell r="H524">
            <v>67966.399999999994</v>
          </cell>
          <cell r="I524">
            <v>72845.600000000006</v>
          </cell>
          <cell r="J524">
            <v>71587.28</v>
          </cell>
          <cell r="K524">
            <v>79513.84</v>
          </cell>
          <cell r="L524">
            <v>79085.84</v>
          </cell>
          <cell r="M524">
            <v>83494.240000000005</v>
          </cell>
          <cell r="N524">
            <v>82847.960000000006</v>
          </cell>
          <cell r="O524">
            <v>872169.83999999985</v>
          </cell>
          <cell r="P524">
            <v>872169.83999999985</v>
          </cell>
          <cell r="R524">
            <v>872169.84</v>
          </cell>
          <cell r="S524">
            <v>0</v>
          </cell>
          <cell r="T524">
            <v>872169.84</v>
          </cell>
        </row>
        <row r="525">
          <cell r="A525" t="str">
            <v>5040600200</v>
          </cell>
          <cell r="B525" t="str">
            <v>CONTRIBUTION TO FIDF</v>
          </cell>
          <cell r="C525">
            <v>15372294.68</v>
          </cell>
          <cell r="D525">
            <v>15372294.690000001</v>
          </cell>
          <cell r="E525">
            <v>15372294.669999998</v>
          </cell>
          <cell r="F525">
            <v>15372294.670000002</v>
          </cell>
          <cell r="G525">
            <v>15372294.669999994</v>
          </cell>
          <cell r="H525">
            <v>15372294.670000002</v>
          </cell>
          <cell r="I525">
            <v>17184026.620000001</v>
          </cell>
          <cell r="J525">
            <v>17184026.629999999</v>
          </cell>
          <cell r="K525">
            <v>17184026.630000003</v>
          </cell>
          <cell r="L525">
            <v>17184026.630000003</v>
          </cell>
          <cell r="M525">
            <v>17184026.629999999</v>
          </cell>
          <cell r="N525">
            <v>3681139.51</v>
          </cell>
          <cell r="O525">
            <v>181835040.69999999</v>
          </cell>
          <cell r="P525">
            <v>181835040.69999999</v>
          </cell>
          <cell r="R525">
            <v>181835040.69999999</v>
          </cell>
          <cell r="S525">
            <v>0</v>
          </cell>
          <cell r="T525">
            <v>181835040.69999999</v>
          </cell>
        </row>
        <row r="526">
          <cell r="A526" t="str">
            <v>5040600210</v>
          </cell>
          <cell r="B526" t="str">
            <v>OTHER SERVICE EXPENSES</v>
          </cell>
          <cell r="C526">
            <v>1755597.12</v>
          </cell>
          <cell r="D526">
            <v>-673681.48</v>
          </cell>
          <cell r="E526">
            <v>2819142.15</v>
          </cell>
          <cell r="F526">
            <v>1426248.05</v>
          </cell>
          <cell r="G526">
            <v>1569855.5</v>
          </cell>
          <cell r="H526">
            <v>2105056.04</v>
          </cell>
          <cell r="I526">
            <v>2305622.84</v>
          </cell>
          <cell r="J526">
            <v>1603157.73</v>
          </cell>
          <cell r="K526">
            <v>1647850.67</v>
          </cell>
          <cell r="L526">
            <v>2266942.1</v>
          </cell>
          <cell r="M526">
            <v>1834810.23</v>
          </cell>
          <cell r="N526">
            <v>10879501.629999999</v>
          </cell>
          <cell r="O526">
            <v>29540102.579999998</v>
          </cell>
          <cell r="P526">
            <v>29540102.579999998</v>
          </cell>
          <cell r="R526">
            <v>23618587.049999997</v>
          </cell>
          <cell r="S526">
            <v>5921515.5300000012</v>
          </cell>
          <cell r="T526">
            <v>33909472.170000002</v>
          </cell>
        </row>
        <row r="527">
          <cell r="A527" t="str">
            <v>5040600220</v>
          </cell>
          <cell r="B527" t="str">
            <v>SUNDRY BUSINESS EXPENSES</v>
          </cell>
          <cell r="C527">
            <v>44529</v>
          </cell>
          <cell r="D527">
            <v>31975.47</v>
          </cell>
          <cell r="E527">
            <v>25033.5</v>
          </cell>
          <cell r="F527">
            <v>40186.85</v>
          </cell>
          <cell r="G527">
            <v>39728.01</v>
          </cell>
          <cell r="H527">
            <v>45806.47</v>
          </cell>
          <cell r="I527">
            <v>31852.5</v>
          </cell>
          <cell r="J527">
            <v>29175.119999999999</v>
          </cell>
          <cell r="K527">
            <v>80294.399999999994</v>
          </cell>
          <cell r="L527">
            <v>50488.95</v>
          </cell>
          <cell r="M527">
            <v>58106.559999999998</v>
          </cell>
          <cell r="N527">
            <v>164504.79999999999</v>
          </cell>
          <cell r="O527">
            <v>641681.63000000012</v>
          </cell>
          <cell r="P527">
            <v>641681.63000000012</v>
          </cell>
          <cell r="R527">
            <v>641681.63</v>
          </cell>
          <cell r="S527">
            <v>0</v>
          </cell>
          <cell r="T527">
            <v>641681.63</v>
          </cell>
        </row>
        <row r="528">
          <cell r="A528" t="str">
            <v>5040600230</v>
          </cell>
          <cell r="B528" t="str">
            <v>ARMORED CAR SERVICE</v>
          </cell>
          <cell r="C528">
            <v>0</v>
          </cell>
          <cell r="D528">
            <v>0</v>
          </cell>
          <cell r="E528">
            <v>1515585.51</v>
          </cell>
          <cell r="F528">
            <v>545514.99</v>
          </cell>
          <cell r="G528">
            <v>509509.34</v>
          </cell>
          <cell r="H528">
            <v>503010.45</v>
          </cell>
          <cell r="I528">
            <v>482662.05</v>
          </cell>
          <cell r="J528">
            <v>470313.82</v>
          </cell>
          <cell r="K528">
            <v>554178.94999999995</v>
          </cell>
          <cell r="L528">
            <v>499964.02</v>
          </cell>
          <cell r="M528">
            <v>461723.07</v>
          </cell>
          <cell r="N528">
            <v>617941.07999999996</v>
          </cell>
          <cell r="O528">
            <v>6160403.2799999993</v>
          </cell>
          <cell r="P528">
            <v>6160403.2799999993</v>
          </cell>
          <cell r="R528">
            <v>6160403.2799999993</v>
          </cell>
          <cell r="S528">
            <v>0</v>
          </cell>
          <cell r="T528">
            <v>6160403.2800000003</v>
          </cell>
        </row>
        <row r="529">
          <cell r="A529" t="str">
            <v>5040600310</v>
          </cell>
          <cell r="B529" t="str">
            <v>PROV.FOR POSSIBLE UNCERTAINTY DAMAGES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A530" t="str">
            <v>5040600320</v>
          </cell>
          <cell r="B530" t="str">
            <v>PROV.DECLINING MV.PROP.FORECLOSED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A531" t="str">
            <v>5040600330</v>
          </cell>
          <cell r="B531" t="str">
            <v>LOSS ON IMPAIRMENT OF PROPERTY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2588870.25</v>
          </cell>
          <cell r="N531">
            <v>403538</v>
          </cell>
          <cell r="O531">
            <v>2992408.25</v>
          </cell>
          <cell r="P531">
            <v>2992408.25</v>
          </cell>
          <cell r="R531">
            <v>2992408.25</v>
          </cell>
          <cell r="S531">
            <v>0</v>
          </cell>
          <cell r="T531">
            <v>2992408.25</v>
          </cell>
        </row>
        <row r="532">
          <cell r="A532" t="str">
            <v>5040600340</v>
          </cell>
          <cell r="B532" t="str">
            <v>LOSS ON IMPAIRMENT OF UNUSED ASSETS</v>
          </cell>
          <cell r="C532">
            <v>0</v>
          </cell>
          <cell r="D532">
            <v>0</v>
          </cell>
          <cell r="E532">
            <v>2808000.01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2808000.01</v>
          </cell>
          <cell r="P532">
            <v>2808000.01</v>
          </cell>
          <cell r="R532">
            <v>2808000.01</v>
          </cell>
          <cell r="S532">
            <v>0</v>
          </cell>
          <cell r="T532">
            <v>2808000.01</v>
          </cell>
        </row>
        <row r="533">
          <cell r="A533" t="str">
            <v>5040600350</v>
          </cell>
          <cell r="B533" t="str">
            <v>LOSS ON DISPOSAL OF FIXED ASSETS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164745</v>
          </cell>
          <cell r="H533">
            <v>0</v>
          </cell>
          <cell r="I533">
            <v>0</v>
          </cell>
          <cell r="J533">
            <v>5762042.0899999999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5926787.0899999999</v>
          </cell>
          <cell r="P533">
            <v>5926787.0899999999</v>
          </cell>
          <cell r="R533">
            <v>5926787.0899999999</v>
          </cell>
          <cell r="S533">
            <v>0</v>
          </cell>
          <cell r="T533">
            <v>5926787.0899999999</v>
          </cell>
        </row>
        <row r="534">
          <cell r="A534" t="str">
            <v>5040600360</v>
          </cell>
          <cell r="B534" t="str">
            <v>FRAUDULENT ON CREDIT CARD</v>
          </cell>
          <cell r="C534">
            <v>0</v>
          </cell>
          <cell r="D534">
            <v>0</v>
          </cell>
          <cell r="E534">
            <v>672308.92</v>
          </cell>
          <cell r="F534">
            <v>115596.44</v>
          </cell>
          <cell r="G534">
            <v>36971.589999999997</v>
          </cell>
          <cell r="H534">
            <v>0</v>
          </cell>
          <cell r="I534">
            <v>99685.91</v>
          </cell>
          <cell r="J534">
            <v>0</v>
          </cell>
          <cell r="K534">
            <v>266812.31</v>
          </cell>
          <cell r="L534">
            <v>0</v>
          </cell>
          <cell r="M534">
            <v>21987.54</v>
          </cell>
          <cell r="N534">
            <v>0</v>
          </cell>
          <cell r="O534">
            <v>1213362.7100000002</v>
          </cell>
          <cell r="P534">
            <v>1213362.7100000002</v>
          </cell>
          <cell r="R534">
            <v>1213362.71</v>
          </cell>
          <cell r="S534">
            <v>0</v>
          </cell>
          <cell r="T534">
            <v>1213362.71</v>
          </cell>
        </row>
        <row r="535">
          <cell r="A535" t="str">
            <v>5040600361</v>
          </cell>
          <cell r="B535" t="str">
            <v>FRAUDULENT ON U- CREDIT</v>
          </cell>
          <cell r="C535">
            <v>0</v>
          </cell>
          <cell r="D535">
            <v>0</v>
          </cell>
          <cell r="E535">
            <v>105438.25</v>
          </cell>
          <cell r="F535">
            <v>28027.95</v>
          </cell>
          <cell r="G535">
            <v>17000</v>
          </cell>
          <cell r="H535">
            <v>0</v>
          </cell>
          <cell r="I535">
            <v>20000</v>
          </cell>
          <cell r="J535">
            <v>0</v>
          </cell>
          <cell r="K535">
            <v>66332.67</v>
          </cell>
          <cell r="L535">
            <v>0</v>
          </cell>
          <cell r="M535">
            <v>0</v>
          </cell>
          <cell r="N535">
            <v>0</v>
          </cell>
          <cell r="O535">
            <v>236798.87</v>
          </cell>
          <cell r="P535">
            <v>236798.87</v>
          </cell>
          <cell r="R535">
            <v>236798.87</v>
          </cell>
          <cell r="S535">
            <v>0</v>
          </cell>
          <cell r="T535">
            <v>236798.87</v>
          </cell>
        </row>
        <row r="536">
          <cell r="A536" t="str">
            <v>5040600362</v>
          </cell>
          <cell r="B536" t="str">
            <v>FRAUDULENT ON U- CASH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A537" t="str">
            <v>5040600370</v>
          </cell>
          <cell r="B537" t="str">
            <v>SUNDRY LOSSES</v>
          </cell>
          <cell r="C537">
            <v>0</v>
          </cell>
          <cell r="D537">
            <v>4641371.88</v>
          </cell>
          <cell r="E537">
            <v>0</v>
          </cell>
          <cell r="F537">
            <v>0</v>
          </cell>
          <cell r="G537">
            <v>6792.2599999997765</v>
          </cell>
          <cell r="H537">
            <v>11116</v>
          </cell>
          <cell r="I537">
            <v>139680.6</v>
          </cell>
          <cell r="J537">
            <v>0</v>
          </cell>
          <cell r="K537">
            <v>205200</v>
          </cell>
          <cell r="L537">
            <v>5246.63</v>
          </cell>
          <cell r="M537">
            <v>29548.68</v>
          </cell>
          <cell r="N537">
            <v>2342094.5099999998</v>
          </cell>
          <cell r="O537">
            <v>7381050.5599999987</v>
          </cell>
          <cell r="P537">
            <v>7381050.5599999987</v>
          </cell>
          <cell r="R537">
            <v>7381050.5599999987</v>
          </cell>
          <cell r="S537">
            <v>0</v>
          </cell>
          <cell r="T537">
            <v>7381050.5599999996</v>
          </cell>
        </row>
        <row r="538">
          <cell r="A538" t="str">
            <v>5040600380</v>
          </cell>
          <cell r="B538" t="str">
            <v>TAX WRITE OFF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A539" t="str">
            <v>5040600410</v>
          </cell>
          <cell r="B539" t="str">
            <v>RECOVERY - REFUND FROM CUST. INSURANCE</v>
          </cell>
          <cell r="C539">
            <v>0</v>
          </cell>
          <cell r="D539">
            <v>0</v>
          </cell>
          <cell r="E539">
            <v>170305.27</v>
          </cell>
          <cell r="F539">
            <v>101072.43</v>
          </cell>
          <cell r="G539">
            <v>-207.20000000001164</v>
          </cell>
          <cell r="H539">
            <v>-12825.83</v>
          </cell>
          <cell r="I539">
            <v>19738.61</v>
          </cell>
          <cell r="J539">
            <v>2490.96</v>
          </cell>
          <cell r="K539">
            <v>-521.77999999999884</v>
          </cell>
          <cell r="L539">
            <v>191.79999999999927</v>
          </cell>
          <cell r="M539">
            <v>-198.38</v>
          </cell>
          <cell r="N539">
            <v>-10216.469999999999</v>
          </cell>
          <cell r="O539">
            <v>269829.40999999997</v>
          </cell>
          <cell r="P539">
            <v>269829.40999999997</v>
          </cell>
          <cell r="R539">
            <v>269829.40999999997</v>
          </cell>
          <cell r="S539">
            <v>0</v>
          </cell>
          <cell r="T539">
            <v>269829.40999999997</v>
          </cell>
        </row>
        <row r="540">
          <cell r="A540" t="str">
            <v>5040600420</v>
          </cell>
          <cell r="B540" t="str">
            <v>RECOVERY - REFUND FROM CUST. OTHER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A541" t="str">
            <v>5040600430</v>
          </cell>
          <cell r="B541" t="str">
            <v>RECOVERY - REFUND FROM DELINQUENT COURT</v>
          </cell>
          <cell r="C541">
            <v>60000</v>
          </cell>
          <cell r="D541">
            <v>117078</v>
          </cell>
          <cell r="E541">
            <v>65861.25</v>
          </cell>
          <cell r="F541">
            <v>-416518.75</v>
          </cell>
          <cell r="G541">
            <v>60000</v>
          </cell>
          <cell r="H541">
            <v>-247962</v>
          </cell>
          <cell r="I541">
            <v>11431.12</v>
          </cell>
          <cell r="J541">
            <v>16502.25</v>
          </cell>
          <cell r="K541">
            <v>34642.129999999997</v>
          </cell>
          <cell r="L541">
            <v>255.75</v>
          </cell>
          <cell r="M541">
            <v>15000</v>
          </cell>
          <cell r="N541">
            <v>-3675.75</v>
          </cell>
          <cell r="O541">
            <v>-287386</v>
          </cell>
          <cell r="P541">
            <v>-287386</v>
          </cell>
          <cell r="R541">
            <v>-287386</v>
          </cell>
          <cell r="S541">
            <v>0</v>
          </cell>
          <cell r="T541">
            <v>-287386</v>
          </cell>
        </row>
        <row r="542">
          <cell r="A542" t="str">
            <v>5040600440</v>
          </cell>
          <cell r="B542" t="str">
            <v>RECOVERY - SUSPENSE DEBTORS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A543" t="str">
            <v>5040600450</v>
          </cell>
          <cell r="B543" t="str">
            <v>RECOVERY - PROPERTY FORECLOSED EXP. RAMC</v>
          </cell>
          <cell r="C543">
            <v>-267522.87</v>
          </cell>
          <cell r="D543">
            <v>549389.14</v>
          </cell>
          <cell r="E543">
            <v>98746.38</v>
          </cell>
          <cell r="F543">
            <v>-17894.560000000001</v>
          </cell>
          <cell r="G543">
            <v>22304.1</v>
          </cell>
          <cell r="H543">
            <v>-5268.929999999993</v>
          </cell>
          <cell r="I543">
            <v>321694.11</v>
          </cell>
          <cell r="J543">
            <v>55160.27</v>
          </cell>
          <cell r="K543">
            <v>-11759.97</v>
          </cell>
          <cell r="L543">
            <v>18657.78</v>
          </cell>
          <cell r="M543">
            <v>55750.47</v>
          </cell>
          <cell r="N543">
            <v>19531.439999999999</v>
          </cell>
          <cell r="O543">
            <v>838787.36</v>
          </cell>
          <cell r="P543">
            <v>838787.36</v>
          </cell>
          <cell r="R543">
            <v>838787.36</v>
          </cell>
          <cell r="S543">
            <v>0</v>
          </cell>
          <cell r="T543">
            <v>838787.36</v>
          </cell>
        </row>
        <row r="544">
          <cell r="A544" t="str">
            <v>5040600460</v>
          </cell>
          <cell r="B544" t="str">
            <v>RECOVERY-SUSPENSE DEBTOR PROP.FORECLOSED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A545" t="str">
            <v>5040600990</v>
          </cell>
          <cell r="B545" t="str">
            <v>CONTRA A/C-OTHER EXPENSES</v>
          </cell>
          <cell r="C545">
            <v>-4580.95</v>
          </cell>
          <cell r="D545">
            <v>-4250</v>
          </cell>
          <cell r="E545">
            <v>-3036.05</v>
          </cell>
          <cell r="F545">
            <v>-552.5</v>
          </cell>
          <cell r="G545">
            <v>-3293.75</v>
          </cell>
          <cell r="H545">
            <v>-9490.25</v>
          </cell>
          <cell r="I545">
            <v>-6273</v>
          </cell>
          <cell r="J545">
            <v>-4459.95</v>
          </cell>
          <cell r="K545">
            <v>-7505.5</v>
          </cell>
          <cell r="L545">
            <v>0</v>
          </cell>
          <cell r="M545">
            <v>-5312.5</v>
          </cell>
          <cell r="N545">
            <v>-2774.4</v>
          </cell>
          <cell r="O545">
            <v>-51528.85</v>
          </cell>
          <cell r="P545">
            <v>-51528.85</v>
          </cell>
          <cell r="R545">
            <v>-51528.85</v>
          </cell>
          <cell r="S545">
            <v>0</v>
          </cell>
          <cell r="T545">
            <v>-51528.85</v>
          </cell>
        </row>
        <row r="546">
          <cell r="A546" t="str">
            <v>5050000010</v>
          </cell>
          <cell r="B546" t="str">
            <v>CORPORATE INCOME TAX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A547" t="str">
            <v>5999999999</v>
          </cell>
          <cell r="B547" t="str">
            <v>NOT USE-EXPENSE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C548">
            <v>-10938710.269999953</v>
          </cell>
          <cell r="D548">
            <v>22999775.899999823</v>
          </cell>
          <cell r="E548">
            <v>-1108354.6200000548</v>
          </cell>
          <cell r="F548">
            <v>-32463614.250000257</v>
          </cell>
          <cell r="G548">
            <v>-43347509.959999941</v>
          </cell>
          <cell r="H548">
            <v>-47072088.130000196</v>
          </cell>
          <cell r="I548">
            <v>-11110167.529999942</v>
          </cell>
          <cell r="J548">
            <v>5662266.0799999088</v>
          </cell>
          <cell r="K548">
            <v>-9273620.7899998818</v>
          </cell>
          <cell r="L548">
            <v>3260850.0500000217</v>
          </cell>
          <cell r="M548">
            <v>-13936370.840000026</v>
          </cell>
          <cell r="N548">
            <v>68097910.499999747</v>
          </cell>
          <cell r="O548">
            <v>-73164985.530000299</v>
          </cell>
          <cell r="P548">
            <v>-73164985.530000299</v>
          </cell>
          <cell r="R548">
            <v>-78956958.830000281</v>
          </cell>
          <cell r="S548">
            <v>5722243.4800000172</v>
          </cell>
          <cell r="T548">
            <v>86405503.639998436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LeadQ1_2002"/>
      <sheetName val="FA(NEW)"/>
      <sheetName val="N-2"/>
      <sheetName val="เงินกู้ธนชาติ"/>
      <sheetName val="เงินกู้ MGC"/>
      <sheetName val="Landing Factors"/>
      <sheetName val="GAAP Pru"/>
      <sheetName val="1602-97"/>
      <sheetName val="AP-FAsb"/>
      <sheetName val="INV(未作成)"/>
      <sheetName val="BOQ"/>
      <sheetName val="Trend"/>
      <sheetName val="Agency Walker ID"/>
      <sheetName val="Bill No. 2 - Carpark"/>
      <sheetName val="conso46"/>
      <sheetName val="C-3"/>
      <sheetName val="TB-2001-Apr'01"/>
      <sheetName val="TH00_12080000"/>
      <sheetName val="Macro1"/>
      <sheetName val="#ofclose"/>
      <sheetName val="Data"/>
      <sheetName val="Disposal"/>
      <sheetName val="Main"/>
      <sheetName val="REC GROUP"/>
      <sheetName val="COVER"/>
      <sheetName val="JUNE1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Setup 2009"/>
      <sheetName val="LITF"/>
      <sheetName val="Mscb97"/>
      <sheetName val="N0-Lead"/>
      <sheetName val="P &amp; l "/>
      <sheetName val="Asset group"/>
      <sheetName val="Menu"/>
      <sheetName val="Summary Market Segmentation"/>
      <sheetName val="TB-M"/>
      <sheetName val="recon"/>
      <sheetName val="SaleJuly"/>
      <sheetName val="DataSCI"/>
      <sheetName val="DataSFP"/>
      <sheetName val="assumption"/>
      <sheetName val="SPARE PART DEC 10 ( HE)"/>
      <sheetName val="Sale0309"/>
      <sheetName val="見積依頼部品一覧"/>
      <sheetName val="生産総枠"/>
      <sheetName val="244豪州一般ZD301生試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9"/>
      <sheetName val="Incoms.sta.Sep-03"/>
      <sheetName val="BS.Sep-03"/>
      <sheetName val="Turnove,cost recogn.Sep-03"/>
      <sheetName val="WIP"/>
      <sheetName val="Incoms_sta_Sep_03"/>
      <sheetName val="ESTI."/>
      <sheetName val="DI-ESTI"/>
      <sheetName val="2006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Technical"/>
      <sheetName val="Iron Curtain Method"/>
      <sheetName val="Incoms_sta_Sep-03"/>
      <sheetName val="BS_Sep-03"/>
      <sheetName val="Turnove,cost_recogn_Sep-03"/>
      <sheetName val="ESTI_"/>
      <sheetName val="WIP_30_9_03"/>
      <sheetName val="Control Sheet"/>
      <sheetName val="P&amp;L"/>
      <sheetName val="Master File 1"/>
      <sheetName val="Incoms_sta_Sep-031"/>
      <sheetName val="BS_Sep-031"/>
      <sheetName val="Turnove,cost_recogn_Sep-031"/>
      <sheetName val="ESTI_1"/>
      <sheetName val="WIP_30_9_031"/>
      <sheetName val="RE_recon"/>
      <sheetName val="wbs_fsa"/>
      <sheetName val="Master_BS&amp;PL"/>
      <sheetName val="Iron_Curtain_Method"/>
      <sheetName val="product"/>
      <sheetName val="PNL"/>
      <sheetName val="AJEs"/>
      <sheetName val="pl by project 06 for Auditor"/>
      <sheetName val="FF-2(1)"/>
      <sheetName val="ADVANCE-STAFF"/>
      <sheetName val="Purchase"/>
      <sheetName val="Data"/>
      <sheetName val="IBASE"/>
      <sheetName val="MVAC Sevice Cost"/>
      <sheetName val="kai_Tprofile_Report"/>
      <sheetName val="Incoms_sta_Sep-032"/>
      <sheetName val="BS_Sep-032"/>
      <sheetName val="Turnove,cost_recogn_Sep-032"/>
      <sheetName val="ESTI_2"/>
      <sheetName val="WIP_30_9_032"/>
      <sheetName val="RE_recon1"/>
      <sheetName val="wbs_fsa1"/>
      <sheetName val="Master_BS&amp;PL1"/>
      <sheetName val="Iron_Curtain_Method1"/>
      <sheetName val="Control_Sheet"/>
      <sheetName val="Master_File_1"/>
      <sheetName val="pl_by_project_06_for_Auditor"/>
      <sheetName val="MVAC_Sevice_Cost"/>
      <sheetName val="FA-Computer"/>
      <sheetName val="FA-Equipment"/>
      <sheetName val="FA-Furniture"/>
      <sheetName val="FA-Machinery"/>
      <sheetName val="FA-VEHICLE"/>
      <sheetName val="FA-DC"/>
      <sheetName val="Console Listing"/>
      <sheetName val="8. Note_PP&amp;E"/>
      <sheetName val="9. Note_IA"/>
      <sheetName val="TB"/>
      <sheetName val="FA-SYSTEM"/>
      <sheetName val="TB.2010"/>
      <sheetName val="postes"/>
      <sheetName val="Customer Master"/>
      <sheetName val="Vendor Master"/>
      <sheetName val="Sheet2"/>
      <sheetName val="CP-P&amp;L"/>
      <sheetName val="Interco NT Payb-Pivot"/>
      <sheetName val="Interco NT Payb-data"/>
      <sheetName val="Other Creditor-Pivot"/>
      <sheetName val="Other Creditor-data"/>
      <sheetName val="Advance Payment SCE-pivot"/>
      <sheetName val="Advance Payment SCE-data"/>
      <sheetName val="Prepayment-data"/>
      <sheetName val="Accrual General-Pivot"/>
      <sheetName val="Accrual General-data"/>
      <sheetName val="CIP-Pivot"/>
      <sheetName val="CIP-data"/>
      <sheetName val="CP-BS"/>
      <sheetName val="Summary Schedules"/>
      <sheetName val="P&amp;L-MMK(FY2017-18)"/>
      <sheetName val="BS-MMK(FY2017-18)"/>
      <sheetName val="JV Mar 15"/>
      <sheetName val="Unrealised FX"/>
      <sheetName val="COA"/>
      <sheetName val="Sheet4"/>
      <sheetName val="Sheet3"/>
      <sheetName val="Sheet1"/>
      <sheetName val="Sheet5"/>
      <sheetName val="Sheet6"/>
      <sheetName val="Sheet7"/>
      <sheetName val="Sheet23"/>
      <sheetName val="TB-P&amp;L"/>
      <sheetName val="Sheet22"/>
      <sheetName val="TB-BS"/>
      <sheetName val="Adjustment"/>
      <sheetName val="Transaction"/>
      <sheetName val="Revaluation of Cash and Bank"/>
      <sheetName val="SMBC(USD)"/>
      <sheetName val="SMBC(MMK)"/>
      <sheetName val="BTMU(USD)"/>
      <sheetName val="BTMU(MMK)"/>
      <sheetName val="AYA(MMK)"/>
      <sheetName val="AYA(USD)"/>
      <sheetName val="MZH(USD)"/>
      <sheetName val="Petty Cash-MMK"/>
      <sheetName val="Petty Cash-USD"/>
      <sheetName val="Sheet54"/>
      <sheetName val="1.Advance Pyt-Contractor"/>
      <sheetName val="2.Advance Pyt-Staff"/>
      <sheetName val="3.Prepayment-General"/>
      <sheetName val="3a.Deposit"/>
      <sheetName val="4.PPE"/>
      <sheetName val="4a.FA Listing"/>
      <sheetName val="4b.CIP-Civils &amp; Engineering"/>
      <sheetName val="4c.CIP-Civils &amp; Engineering(LC)"/>
      <sheetName val="4d.CIP-Fire Fighting"/>
      <sheetName val="4e.CIP-Design,Consultancy,Prof"/>
      <sheetName val="4f.CIP-Plant &amp; Machinery"/>
      <sheetName val="4g.CIP-Plant &amp; Machinery(LC)"/>
      <sheetName val="4f.CIP-Capitalized Interest"/>
      <sheetName val="5.Payable-SSB,PIT"/>
      <sheetName val="5a.Expat SSB,PIT"/>
      <sheetName val="6.Interco NT Payb"/>
      <sheetName val="7.Other NT Payable"/>
      <sheetName val="8.Accrual-Audit,Secretary,Tax"/>
      <sheetName val="9.Provision of Bonus"/>
      <sheetName val="10.ST Borrowing (USD)"/>
      <sheetName val="11.Share Capital"/>
      <sheetName val="Reclass to CIP"/>
      <sheetName val="DN17014"/>
      <sheetName val="DN17017"/>
      <sheetName val="DN17019"/>
      <sheetName val="DN17036"/>
      <sheetName val="DN17039"/>
      <sheetName val="DN17046"/>
      <sheetName val="DN17051"/>
      <sheetName val="DN17054"/>
      <sheetName val="DN17059"/>
      <sheetName val="18.Amt due to WIHP"/>
      <sheetName val="3.Amt due to WIL"/>
      <sheetName val="4.Withholding Tax Payable"/>
      <sheetName val="8.Amt due to WMPL (2)"/>
      <sheetName val="10.Amt due to POC"/>
      <sheetName val="Bank Reconciliation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9"/>
      <sheetName val="5.Amt due to Baosteel"/>
      <sheetName val="6.LC Bill Payable to SMBC"/>
      <sheetName val="11.Amt due Shandong Gangtong"/>
      <sheetName val="12.Amt due Sun Far Travel"/>
      <sheetName val="13.Amt due to KCY"/>
      <sheetName val="Amt due to SCE"/>
      <sheetName val="Amt due to Hitachi"/>
      <sheetName val="Amt due to Symaga S.A"/>
      <sheetName val="Amt due to Buhler + Scherler AG"/>
      <sheetName val="Amt due to SJ"/>
      <sheetName val="Amt due to RJP"/>
      <sheetName val="Amt due Buhler Asia"/>
      <sheetName val="Amt due Pinnacle"/>
      <sheetName val="Amt due VDB Loi"/>
      <sheetName val="Capitalized Interest Feb18"/>
      <sheetName val="14.Amt due to Thein Than Hein"/>
      <sheetName val="15.Amt due to Buhler Asia"/>
      <sheetName val="15.Amt due to VDB Loi"/>
      <sheetName val="16.Amt due to RJP Sdn Bhd"/>
      <sheetName val="17.Amt due by RGT"/>
      <sheetName val="Sheet8"/>
      <sheetName val="Sheet9"/>
      <sheetName val="Customer_Master"/>
      <sheetName val="Vendor_Master"/>
      <sheetName val="Interco_NT_Payb-Pivot"/>
      <sheetName val="Interco_NT_Payb-data"/>
      <sheetName val="Other_Creditor-Pivot"/>
      <sheetName val="Other_Creditor-data"/>
      <sheetName val="Advance_Payment_SCE-pivot"/>
      <sheetName val="Advance_Payment_SCE-data"/>
      <sheetName val="Accrual_General-Pivot"/>
      <sheetName val="Accrual_General-data"/>
      <sheetName val="Summary_Schedules"/>
      <sheetName val="JV_Mar_15"/>
      <sheetName val="Unrealised_FX"/>
      <sheetName val="Revaluation_of_Cash_and_Bank"/>
      <sheetName val="Petty_Cash-MMK"/>
      <sheetName val="Petty_Cash-USD"/>
      <sheetName val="1_Advance_Pyt-Contractor"/>
      <sheetName val="2_Advance_Pyt-Staff"/>
      <sheetName val="3_Prepayment-General"/>
      <sheetName val="3a_Deposit"/>
      <sheetName val="4_PPE"/>
      <sheetName val="4a_FA_Listing"/>
      <sheetName val="4b_CIP-Civils_&amp;_Engineering"/>
      <sheetName val="4c_CIP-Civils_&amp;_Engineering(LC)"/>
      <sheetName val="4d_CIP-Fire_Fighting"/>
      <sheetName val="4e_CIP-Design,Consultancy,Prof"/>
      <sheetName val="4f_CIP-Plant_&amp;_Machinery"/>
      <sheetName val="4g_CIP-Plant_&amp;_Machinery(LC)"/>
      <sheetName val="4f_CIP-Capitalized_Interest"/>
      <sheetName val="5_Payable-SSB,PIT"/>
      <sheetName val="5a_Expat_SSB,PIT"/>
      <sheetName val="6_Interco_NT_Payb"/>
      <sheetName val="7_Other_NT_Payable"/>
      <sheetName val="8_Accrual-Audit,Secretary,Tax"/>
      <sheetName val="9_Provision_of_Bonus"/>
      <sheetName val="10_ST_Borrowing_(USD)"/>
      <sheetName val="11_Share_Capital"/>
      <sheetName val="Reclass_to_CIP"/>
      <sheetName val="18_Amt_due_to_WIHP"/>
      <sheetName val="3_Amt_due_to_WIL"/>
      <sheetName val="4_Withholding_Tax_Payable"/>
      <sheetName val="8_Amt_due_to_WMPL_(2)"/>
      <sheetName val="10_Amt_due_to_POC"/>
      <sheetName val="Bank_Reconciliation"/>
      <sheetName val="5_Amt_due_to_Baosteel"/>
      <sheetName val="6_LC_Bill_Payable_to_SMBC"/>
      <sheetName val="11_Amt_due_Shandong_Gangtong"/>
      <sheetName val="12_Amt_due_Sun_Far_Travel"/>
      <sheetName val="13_Amt_due_to_KCY"/>
      <sheetName val="Amt_due_to_SCE"/>
      <sheetName val="Amt_due_to_Hitachi"/>
      <sheetName val="Amt_due_to_Symaga_S_A"/>
      <sheetName val="Amt_due_to_Buhler_+_Scherler_AG"/>
      <sheetName val="Amt_due_to_SJ"/>
      <sheetName val="Amt_due_to_RJP"/>
      <sheetName val="Amt_due_Buhler_Asia"/>
      <sheetName val="Amt_due_Pinnacle"/>
      <sheetName val="Amt_due_VDB_Loi"/>
      <sheetName val="Capitalized_Interest_Feb18"/>
      <sheetName val="14_Amt_due_to_Thein_Than_Hein"/>
      <sheetName val="15_Amt_due_to_Buhler_Asia"/>
      <sheetName val="15_Amt_due_to_VDB_Loi"/>
      <sheetName val="16_Amt_due_to_RJP_Sdn_Bhd"/>
      <sheetName val="17_Amt_due_by_RGT"/>
      <sheetName val="TAX COMP"/>
      <sheetName val="1"/>
      <sheetName val="Source FA"/>
      <sheetName val="Table"/>
      <sheetName val="Payroll listing"/>
      <sheetName val="Workings"/>
      <sheetName val="Return ToS"/>
      <sheetName val="ToFB &amp; ToS - Non resident"/>
      <sheetName val="Appendix"/>
      <sheetName val="MPC-001"/>
      <sheetName val="MPC-002"/>
      <sheetName val="MPC-003"/>
      <sheetName val="MPC-004"/>
      <sheetName val="MPC-005"/>
      <sheetName val="MPC-006"/>
      <sheetName val="MPC-007"/>
      <sheetName val="MPC-008"/>
      <sheetName val="MPC-009"/>
      <sheetName val="MPC-010"/>
      <sheetName val="MPC-011"/>
      <sheetName val="MPC-012"/>
      <sheetName val="MPC-013"/>
      <sheetName val="MPC-014"/>
      <sheetName val="MPC-015"/>
      <sheetName val="MPC-016"/>
      <sheetName val="MPC-017"/>
      <sheetName val="MPC-018"/>
      <sheetName val="MPC-019"/>
      <sheetName val="MPC-020"/>
      <sheetName val="MPC-021"/>
      <sheetName val="MPC-022"/>
      <sheetName val="MPC-023"/>
      <sheetName val="MPC-024"/>
      <sheetName val="MPC-025"/>
      <sheetName val="MPC-026"/>
      <sheetName val="MPC-027"/>
      <sheetName val="MPC-028"/>
      <sheetName val="MPC-029"/>
      <sheetName val="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7">
          <cell r="A7" t="str">
            <v>Cash in Hand (USD)</v>
          </cell>
        </row>
      </sheetData>
      <sheetData sheetId="94">
        <row r="7">
          <cell r="A7" t="str">
            <v>Cash in Hand (USD)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ไก่เป็น"/>
      <sheetName val="Yeild"/>
      <sheetName val="CPD"/>
      <sheetName val="ASM1"/>
      <sheetName val="สูตร"/>
      <sheetName val="St11"/>
      <sheetName val="St12"/>
      <sheetName val="St1"/>
      <sheetName val="GP"/>
      <sheetName val="macroF"/>
      <sheetName val="PL11"/>
      <sheetName val="AS"/>
      <sheetName val="PL12"/>
      <sheetName val="PL1"/>
      <sheetName val="Food-ตปท"/>
      <sheetName val="ใช้ RM"/>
      <sheetName val="Meat-ตป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35301000</v>
          </cell>
          <cell r="E5">
            <v>19188000</v>
          </cell>
        </row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31.12.04"/>
      <sheetName val="ตั๋วเงินรับ"/>
      <sheetName val="SwapData"/>
      <sheetName val="1602-97"/>
      <sheetName val="GAAP Pru"/>
      <sheetName val="Sheet2"/>
      <sheetName val="AP"/>
      <sheetName val="anaysis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</sheetNames>
    <sheetDataSet>
      <sheetData sheetId="0" refreshError="1">
        <row r="4">
          <cell r="B4" t="str">
            <v>Australia &amp; New Zealand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 Balance"/>
      <sheetName val="DATABASE -sumifTB"/>
      <sheetName val="Month v YTD"/>
      <sheetName val="TrialBalance Q3-2002"/>
      <sheetName val="เงินกู้ธนชาติ"/>
      <sheetName val="AP-FAsb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Data"/>
      <sheetName val="sheetNO"/>
      <sheetName val="GAAP Pru"/>
      <sheetName val="????-??"/>
      <sheetName val="Bill No. 2 - Carpark"/>
      <sheetName val="set_"/>
      <sheetName val="Month v YTD"/>
      <sheetName val="ana u5"/>
      <sheetName val="List2-1_ModelCode-Local"/>
      <sheetName val="Non Movement"/>
      <sheetName val="GL06"/>
      <sheetName val="Orig Study for PPAP"/>
      <sheetName val="TH00_12080000"/>
      <sheetName val="Income Statement"/>
      <sheetName val="Nonmove"/>
      <sheetName val="BS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>
        <row r="1">
          <cell r="A1" t="str">
            <v>Date: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tpig_Form[Demo]"/>
      <sheetName val="Fatpig_Form[Print)"/>
      <sheetName val="Fatpig_Form[Check)"/>
      <sheetName val="STD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 xml:space="preserve"> (kg.)</v>
          </cell>
          <cell r="C3">
            <v>15</v>
          </cell>
          <cell r="D3">
            <v>16</v>
          </cell>
          <cell r="E3">
            <v>17</v>
          </cell>
          <cell r="F3">
            <v>18</v>
          </cell>
          <cell r="G3">
            <v>19</v>
          </cell>
          <cell r="H3">
            <v>20</v>
          </cell>
          <cell r="I3">
            <v>21</v>
          </cell>
          <cell r="J3">
            <v>22</v>
          </cell>
          <cell r="K3">
            <v>23</v>
          </cell>
          <cell r="L3">
            <v>24</v>
          </cell>
          <cell r="M3">
            <v>25</v>
          </cell>
          <cell r="N3">
            <v>26</v>
          </cell>
          <cell r="O3">
            <v>27</v>
          </cell>
          <cell r="P3">
            <v>28</v>
          </cell>
          <cell r="Q3">
            <v>29</v>
          </cell>
          <cell r="R3">
            <v>30</v>
          </cell>
          <cell r="S3">
            <v>31</v>
          </cell>
          <cell r="T3">
            <v>32</v>
          </cell>
          <cell r="U3">
            <v>33</v>
          </cell>
          <cell r="V3">
            <v>34</v>
          </cell>
          <cell r="W3">
            <v>35</v>
          </cell>
          <cell r="X3">
            <v>36</v>
          </cell>
          <cell r="Y3">
            <v>37</v>
          </cell>
          <cell r="Z3">
            <v>38</v>
          </cell>
          <cell r="AA3">
            <v>39</v>
          </cell>
          <cell r="AB3">
            <v>40</v>
          </cell>
        </row>
        <row r="4">
          <cell r="B4">
            <v>80</v>
          </cell>
          <cell r="C4">
            <v>29.128594656835723</v>
          </cell>
          <cell r="D4">
            <v>29.297725146545389</v>
          </cell>
          <cell r="E4">
            <v>29.451931578227327</v>
          </cell>
          <cell r="F4">
            <v>29.606928984984734</v>
          </cell>
          <cell r="G4">
            <v>29.761135416666669</v>
          </cell>
          <cell r="H4">
            <v>30.012697916666671</v>
          </cell>
          <cell r="I4">
            <v>30.264260416666666</v>
          </cell>
          <cell r="J4">
            <v>30.515822916666668</v>
          </cell>
          <cell r="K4">
            <v>30.762898237179492</v>
          </cell>
          <cell r="L4">
            <v>31.009973557692309</v>
          </cell>
          <cell r="M4">
            <v>31.257048878205129</v>
          </cell>
          <cell r="N4">
            <v>31.502778044871796</v>
          </cell>
          <cell r="O4">
            <v>31.748843750000002</v>
          </cell>
          <cell r="P4">
            <v>31.994572916666669</v>
          </cell>
          <cell r="Q4">
            <v>32.234321070675108</v>
          </cell>
          <cell r="R4">
            <v>32.478554984177215</v>
          </cell>
          <cell r="S4">
            <v>32.718303138185654</v>
          </cell>
          <cell r="T4">
            <v>32.958051292194099</v>
          </cell>
          <cell r="U4">
            <v>33.194013017000294</v>
          </cell>
          <cell r="V4">
            <v>33.432625242248065</v>
          </cell>
          <cell r="W4">
            <v>33.668586967054267</v>
          </cell>
          <cell r="X4">
            <v>33.904548691860469</v>
          </cell>
          <cell r="Y4">
            <v>34.140510416666665</v>
          </cell>
          <cell r="Z4">
            <v>34.374572916666665</v>
          </cell>
          <cell r="AA4">
            <v>34.608635416666665</v>
          </cell>
          <cell r="AB4">
            <v>34.842697916666673</v>
          </cell>
        </row>
        <row r="5">
          <cell r="B5">
            <v>81</v>
          </cell>
          <cell r="C5">
            <v>29.026760154899481</v>
          </cell>
          <cell r="D5">
            <v>29.193802613871988</v>
          </cell>
          <cell r="E5">
            <v>29.346105262446741</v>
          </cell>
          <cell r="F5">
            <v>29.499189120972574</v>
          </cell>
          <cell r="G5">
            <v>29.651491769547327</v>
          </cell>
          <cell r="H5">
            <v>29.899948559670783</v>
          </cell>
          <cell r="I5">
            <v>30.148405349794242</v>
          </cell>
          <cell r="J5">
            <v>30.396862139917697</v>
          </cell>
          <cell r="K5">
            <v>30.640887147831595</v>
          </cell>
          <cell r="L5">
            <v>30.884912155745489</v>
          </cell>
          <cell r="M5">
            <v>31.128937163659387</v>
          </cell>
          <cell r="N5">
            <v>31.371632636910416</v>
          </cell>
          <cell r="O5">
            <v>31.614660493827163</v>
          </cell>
          <cell r="P5">
            <v>31.857355967078188</v>
          </cell>
          <cell r="Q5">
            <v>32.094144267333441</v>
          </cell>
          <cell r="R5">
            <v>32.335362947335526</v>
          </cell>
          <cell r="S5">
            <v>32.572151247590767</v>
          </cell>
          <cell r="T5">
            <v>32.808939547846023</v>
          </cell>
          <cell r="U5">
            <v>33.041988164938566</v>
          </cell>
          <cell r="V5">
            <v>33.277654560244997</v>
          </cell>
          <cell r="W5">
            <v>33.510703177337547</v>
          </cell>
          <cell r="X5">
            <v>33.743751794430089</v>
          </cell>
          <cell r="Y5">
            <v>33.976800411522632</v>
          </cell>
          <cell r="Z5">
            <v>34.207973251028811</v>
          </cell>
          <cell r="AA5">
            <v>34.439146090534976</v>
          </cell>
          <cell r="AB5">
            <v>34.670318930041155</v>
          </cell>
        </row>
        <row r="6">
          <cell r="B6">
            <v>82</v>
          </cell>
          <cell r="C6">
            <v>28.927409421303146</v>
          </cell>
          <cell r="D6">
            <v>29.092414777117451</v>
          </cell>
          <cell r="E6">
            <v>29.242860076319342</v>
          </cell>
          <cell r="F6">
            <v>29.394077058521688</v>
          </cell>
          <cell r="G6">
            <v>29.544522357723579</v>
          </cell>
          <cell r="H6">
            <v>29.789949186991869</v>
          </cell>
          <cell r="I6">
            <v>30.035376016260162</v>
          </cell>
          <cell r="J6">
            <v>30.280802845528456</v>
          </cell>
          <cell r="K6">
            <v>30.521851938711695</v>
          </cell>
          <cell r="L6">
            <v>30.762901031894934</v>
          </cell>
          <cell r="M6">
            <v>31.003950125078173</v>
          </cell>
          <cell r="N6">
            <v>31.243685897435899</v>
          </cell>
          <cell r="O6">
            <v>31.483750000000001</v>
          </cell>
          <cell r="P6">
            <v>31.723485772357723</v>
          </cell>
          <cell r="Q6">
            <v>31.957386410414738</v>
          </cell>
          <cell r="R6">
            <v>32.195663399197286</v>
          </cell>
          <cell r="S6">
            <v>32.429564037254295</v>
          </cell>
          <cell r="T6">
            <v>32.66346467531131</v>
          </cell>
          <cell r="U6">
            <v>32.893671236097845</v>
          </cell>
          <cell r="V6">
            <v>33.126463650973719</v>
          </cell>
          <cell r="W6">
            <v>33.35667021176026</v>
          </cell>
          <cell r="X6">
            <v>33.586876772546795</v>
          </cell>
          <cell r="Y6">
            <v>33.817083333333329</v>
          </cell>
          <cell r="Z6">
            <v>34.04543699186992</v>
          </cell>
          <cell r="AA6">
            <v>34.273790650406504</v>
          </cell>
          <cell r="AB6">
            <v>34.502144308943087</v>
          </cell>
        </row>
        <row r="7">
          <cell r="B7">
            <v>83</v>
          </cell>
          <cell r="C7">
            <v>28.830452681287444</v>
          </cell>
          <cell r="D7">
            <v>28.993470020766637</v>
          </cell>
          <cell r="E7">
            <v>29.142102726002243</v>
          </cell>
          <cell r="F7">
            <v>29.291497816852754</v>
          </cell>
          <cell r="G7">
            <v>29.440130522088353</v>
          </cell>
          <cell r="H7">
            <v>29.682600401606429</v>
          </cell>
          <cell r="I7">
            <v>29.925070281124498</v>
          </cell>
          <cell r="J7">
            <v>30.16754016064257</v>
          </cell>
          <cell r="K7">
            <v>30.405685047883846</v>
          </cell>
          <cell r="L7">
            <v>30.643829935125115</v>
          </cell>
          <cell r="M7">
            <v>30.881974822366388</v>
          </cell>
          <cell r="N7">
            <v>31.118822211924623</v>
          </cell>
          <cell r="O7">
            <v>31.355993975903612</v>
          </cell>
          <cell r="P7">
            <v>31.592841365461847</v>
          </cell>
          <cell r="Q7">
            <v>31.823923923542271</v>
          </cell>
          <cell r="R7">
            <v>32.059330105231048</v>
          </cell>
          <cell r="S7">
            <v>32.290412663311471</v>
          </cell>
          <cell r="T7">
            <v>32.521495221391895</v>
          </cell>
          <cell r="U7">
            <v>32.748928209156908</v>
          </cell>
          <cell r="V7">
            <v>32.978915896142709</v>
          </cell>
          <cell r="W7">
            <v>33.206348883907722</v>
          </cell>
          <cell r="X7">
            <v>33.433781871672736</v>
          </cell>
          <cell r="Y7">
            <v>33.661214859437749</v>
          </cell>
          <cell r="Z7">
            <v>33.886817269076303</v>
          </cell>
          <cell r="AA7">
            <v>34.112419678714858</v>
          </cell>
          <cell r="AB7">
            <v>34.338022088353412</v>
          </cell>
        </row>
        <row r="8">
          <cell r="B8">
            <v>84</v>
          </cell>
          <cell r="C8">
            <v>28.73580443508164</v>
          </cell>
          <cell r="D8">
            <v>28.896881091947986</v>
          </cell>
          <cell r="E8">
            <v>29.0437443602165</v>
          </cell>
          <cell r="F8">
            <v>29.191360938080695</v>
          </cell>
          <cell r="G8">
            <v>29.338224206349203</v>
          </cell>
          <cell r="H8">
            <v>29.577807539682539</v>
          </cell>
          <cell r="I8">
            <v>29.817390873015874</v>
          </cell>
          <cell r="J8">
            <v>30.056974206349203</v>
          </cell>
          <cell r="K8">
            <v>30.292284035409036</v>
          </cell>
          <cell r="L8">
            <v>30.527593864468866</v>
          </cell>
          <cell r="M8">
            <v>30.762903693528692</v>
          </cell>
          <cell r="N8">
            <v>30.996931471306471</v>
          </cell>
          <cell r="O8">
            <v>31.231279761904762</v>
          </cell>
          <cell r="P8">
            <v>31.465307539682538</v>
          </cell>
          <cell r="Q8">
            <v>31.693639114928672</v>
          </cell>
          <cell r="R8">
            <v>31.926242842073538</v>
          </cell>
          <cell r="S8">
            <v>32.154574417319665</v>
          </cell>
          <cell r="T8">
            <v>32.382905992565803</v>
          </cell>
          <cell r="U8">
            <v>32.607631444762184</v>
          </cell>
          <cell r="V8">
            <v>32.834881183093394</v>
          </cell>
          <cell r="W8">
            <v>33.059606635289775</v>
          </cell>
          <cell r="X8">
            <v>33.284332087486156</v>
          </cell>
          <cell r="Y8">
            <v>33.509057539682537</v>
          </cell>
          <cell r="Z8">
            <v>33.731974206349207</v>
          </cell>
          <cell r="AA8">
            <v>33.95489087301587</v>
          </cell>
          <cell r="AB8">
            <v>34.17780753968254</v>
          </cell>
        </row>
        <row r="9">
          <cell r="B9">
            <v>85</v>
          </cell>
          <cell r="C9">
            <v>28.656969340887404</v>
          </cell>
          <cell r="D9">
            <v>28.816150978261206</v>
          </cell>
          <cell r="E9">
            <v>28.96128644337362</v>
          </cell>
          <cell r="F9">
            <v>29.107166355615885</v>
          </cell>
          <cell r="G9">
            <v>29.252301820728292</v>
          </cell>
          <cell r="H9">
            <v>29.489066526610646</v>
          </cell>
          <cell r="I9">
            <v>29.725831232492997</v>
          </cell>
          <cell r="J9">
            <v>29.962595938375351</v>
          </cell>
          <cell r="K9">
            <v>30.195137416505066</v>
          </cell>
          <cell r="L9">
            <v>30.427678894634777</v>
          </cell>
          <cell r="M9">
            <v>30.660220372764488</v>
          </cell>
          <cell r="N9">
            <v>30.891494882568413</v>
          </cell>
          <cell r="O9">
            <v>31.123086134453782</v>
          </cell>
          <cell r="P9">
            <v>31.354360644257703</v>
          </cell>
          <cell r="Q9">
            <v>31.580005965677412</v>
          </cell>
          <cell r="R9">
            <v>31.809873178385278</v>
          </cell>
          <cell r="S9">
            <v>32.035518499804986</v>
          </cell>
          <cell r="T9">
            <v>32.261163821224692</v>
          </cell>
          <cell r="U9">
            <v>32.483245444571708</v>
          </cell>
          <cell r="V9">
            <v>32.707821656569607</v>
          </cell>
          <cell r="W9">
            <v>32.929903279916616</v>
          </cell>
          <cell r="X9">
            <v>33.151984903263632</v>
          </cell>
          <cell r="Y9">
            <v>33.37406652661064</v>
          </cell>
          <cell r="Z9">
            <v>33.594360644257705</v>
          </cell>
          <cell r="AA9">
            <v>33.814654761904762</v>
          </cell>
          <cell r="AB9">
            <v>34.03494887955182</v>
          </cell>
        </row>
        <row r="10">
          <cell r="B10">
            <v>86</v>
          </cell>
          <cell r="C10">
            <v>28.573253542903664</v>
          </cell>
          <cell r="D10">
            <v>28.730584231005675</v>
          </cell>
          <cell r="E10">
            <v>28.874032074430737</v>
          </cell>
          <cell r="F10">
            <v>29.018215708623671</v>
          </cell>
          <cell r="G10">
            <v>29.161663552048726</v>
          </cell>
          <cell r="H10">
            <v>29.395675179955706</v>
          </cell>
          <cell r="I10">
            <v>29.629686807862679</v>
          </cell>
          <cell r="J10">
            <v>29.863698435769656</v>
          </cell>
          <cell r="K10">
            <v>30.093535943223447</v>
          </cell>
          <cell r="L10">
            <v>30.323373450677231</v>
          </cell>
          <cell r="M10">
            <v>30.553210958131015</v>
          </cell>
          <cell r="N10">
            <v>30.781796229448847</v>
          </cell>
          <cell r="O10">
            <v>31.010694559800665</v>
          </cell>
          <cell r="P10">
            <v>31.239279831118495</v>
          </cell>
          <cell r="Q10">
            <v>31.462301369730998</v>
          </cell>
          <cell r="R10">
            <v>31.689495707872492</v>
          </cell>
          <cell r="S10">
            <v>31.912517246484995</v>
          </cell>
          <cell r="T10">
            <v>32.135538785097495</v>
          </cell>
          <cell r="U10">
            <v>32.355038063986989</v>
          </cell>
          <cell r="V10">
            <v>32.577002924682581</v>
          </cell>
          <cell r="W10">
            <v>32.796502203572075</v>
          </cell>
          <cell r="X10">
            <v>33.016001482461562</v>
          </cell>
          <cell r="Y10">
            <v>33.235500761351048</v>
          </cell>
          <cell r="Z10">
            <v>33.453233319490586</v>
          </cell>
          <cell r="AA10">
            <v>33.670965877630124</v>
          </cell>
          <cell r="AB10">
            <v>33.888698435769662</v>
          </cell>
        </row>
        <row r="11">
          <cell r="B11">
            <v>87</v>
          </cell>
          <cell r="C11">
            <v>28.498099150784903</v>
          </cell>
          <cell r="D11">
            <v>28.653621440173101</v>
          </cell>
          <cell r="E11">
            <v>28.795420457811662</v>
          </cell>
          <cell r="F11">
            <v>28.937946808852956</v>
          </cell>
          <cell r="G11">
            <v>29.079745826491518</v>
          </cell>
          <cell r="H11">
            <v>29.311067665571979</v>
          </cell>
          <cell r="I11">
            <v>29.542389504652437</v>
          </cell>
          <cell r="J11">
            <v>29.773711343732899</v>
          </cell>
          <cell r="K11">
            <v>30.000907040756182</v>
          </cell>
          <cell r="L11">
            <v>30.228102737779462</v>
          </cell>
          <cell r="M11">
            <v>30.455298434802746</v>
          </cell>
          <cell r="N11">
            <v>30.681256289208878</v>
          </cell>
          <cell r="O11">
            <v>30.907523604269297</v>
          </cell>
          <cell r="P11">
            <v>31.133481458675426</v>
          </cell>
          <cell r="Q11">
            <v>31.353939531326866</v>
          </cell>
          <cell r="R11">
            <v>31.578522440294321</v>
          </cell>
          <cell r="S11">
            <v>31.798980512945761</v>
          </cell>
          <cell r="T11">
            <v>32.0194385855972</v>
          </cell>
          <cell r="U11">
            <v>32.236414884269564</v>
          </cell>
          <cell r="V11">
            <v>32.455828424727287</v>
          </cell>
          <cell r="W11">
            <v>32.672804723399651</v>
          </cell>
          <cell r="X11">
            <v>32.889781022072022</v>
          </cell>
          <cell r="Y11">
            <v>33.106757320744393</v>
          </cell>
          <cell r="Z11">
            <v>33.321987205801861</v>
          </cell>
          <cell r="AA11">
            <v>33.537217090859336</v>
          </cell>
          <cell r="AB11">
            <v>33.752446975916804</v>
          </cell>
        </row>
        <row r="12">
          <cell r="B12">
            <v>88</v>
          </cell>
          <cell r="C12">
            <v>28.424652813032477</v>
          </cell>
          <cell r="D12">
            <v>28.578407803677628</v>
          </cell>
          <cell r="E12">
            <v>28.718595468843027</v>
          </cell>
          <cell r="F12">
            <v>28.859502202258849</v>
          </cell>
          <cell r="G12">
            <v>28.999689867424248</v>
          </cell>
          <cell r="H12">
            <v>29.228383049242428</v>
          </cell>
          <cell r="I12">
            <v>29.457076231060611</v>
          </cell>
          <cell r="J12">
            <v>29.685769412878791</v>
          </cell>
          <cell r="K12">
            <v>29.91038334061772</v>
          </cell>
          <cell r="L12">
            <v>30.134997268356646</v>
          </cell>
          <cell r="M12">
            <v>30.359611196095571</v>
          </cell>
          <cell r="N12">
            <v>30.583001347610725</v>
          </cell>
          <cell r="O12">
            <v>30.806697443181822</v>
          </cell>
          <cell r="P12">
            <v>31.030087594696973</v>
          </cell>
          <cell r="Q12">
            <v>31.248040461977372</v>
          </cell>
          <cell r="R12">
            <v>31.470071292433836</v>
          </cell>
          <cell r="S12">
            <v>31.688024159714232</v>
          </cell>
          <cell r="T12">
            <v>31.905977026994634</v>
          </cell>
          <cell r="U12">
            <v>32.12048768590936</v>
          </cell>
          <cell r="V12">
            <v>32.337407890680062</v>
          </cell>
          <cell r="W12">
            <v>32.551918549594788</v>
          </cell>
          <cell r="X12">
            <v>32.766429208509514</v>
          </cell>
          <cell r="Y12">
            <v>32.980939867424247</v>
          </cell>
          <cell r="Z12">
            <v>33.193723958333337</v>
          </cell>
          <cell r="AA12">
            <v>33.406508049242426</v>
          </cell>
          <cell r="AB12">
            <v>33.619292140151522</v>
          </cell>
        </row>
        <row r="13">
          <cell r="B13">
            <v>89</v>
          </cell>
          <cell r="C13">
            <v>28.352856954780108</v>
          </cell>
          <cell r="D13">
            <v>28.504884361260707</v>
          </cell>
          <cell r="E13">
            <v>28.643496884120875</v>
          </cell>
          <cell r="F13">
            <v>28.782820395812927</v>
          </cell>
          <cell r="G13">
            <v>28.921432918673091</v>
          </cell>
          <cell r="H13">
            <v>29.14755651417871</v>
          </cell>
          <cell r="I13">
            <v>29.373680109684326</v>
          </cell>
          <cell r="J13">
            <v>29.599803705189945</v>
          </cell>
          <cell r="K13">
            <v>29.821893880931807</v>
          </cell>
          <cell r="L13">
            <v>30.043984056673668</v>
          </cell>
          <cell r="M13">
            <v>30.266074232415527</v>
          </cell>
          <cell r="N13">
            <v>30.486954382228262</v>
          </cell>
          <cell r="O13">
            <v>30.708137038523279</v>
          </cell>
          <cell r="P13">
            <v>30.929017188336012</v>
          </cell>
          <cell r="Q13">
            <v>31.144521146995285</v>
          </cell>
          <cell r="R13">
            <v>31.364057249019652</v>
          </cell>
          <cell r="S13">
            <v>31.579561207678921</v>
          </cell>
          <cell r="T13">
            <v>31.795065166338194</v>
          </cell>
          <cell r="U13">
            <v>32.007165593130281</v>
          </cell>
          <cell r="V13">
            <v>32.221648492229399</v>
          </cell>
          <cell r="W13">
            <v>32.433748919021497</v>
          </cell>
          <cell r="X13">
            <v>32.645849345813588</v>
          </cell>
          <cell r="Y13">
            <v>32.857949772605672</v>
          </cell>
          <cell r="Z13">
            <v>33.06834303103264</v>
          </cell>
          <cell r="AA13">
            <v>33.278736289459609</v>
          </cell>
          <cell r="AB13">
            <v>33.489129547886577</v>
          </cell>
        </row>
        <row r="14">
          <cell r="B14">
            <v>90</v>
          </cell>
          <cell r="C14">
            <v>28.282656560044458</v>
          </cell>
          <cell r="D14">
            <v>28.432994773119717</v>
          </cell>
          <cell r="E14">
            <v>28.570067156836991</v>
          </cell>
          <cell r="F14">
            <v>28.707842629510242</v>
          </cell>
          <cell r="G14">
            <v>28.844915013227517</v>
          </cell>
          <cell r="H14">
            <v>29.068526124338629</v>
          </cell>
          <cell r="I14">
            <v>29.29213723544974</v>
          </cell>
          <cell r="J14">
            <v>29.515748346560851</v>
          </cell>
          <cell r="K14">
            <v>29.73537085368336</v>
          </cell>
          <cell r="L14">
            <v>29.954993360805865</v>
          </cell>
          <cell r="M14">
            <v>30.174615867928374</v>
          </cell>
          <cell r="N14">
            <v>30.393041793854302</v>
          </cell>
          <cell r="O14">
            <v>30.611766865079371</v>
          </cell>
          <cell r="P14">
            <v>30.830192791005295</v>
          </cell>
          <cell r="Q14">
            <v>31.04330226123502</v>
          </cell>
          <cell r="R14">
            <v>31.260399073236897</v>
          </cell>
          <cell r="S14">
            <v>31.473508543466618</v>
          </cell>
          <cell r="T14">
            <v>31.686618013696343</v>
          </cell>
          <cell r="U14">
            <v>31.896361769079633</v>
          </cell>
          <cell r="V14">
            <v>32.108461524855429</v>
          </cell>
          <cell r="W14">
            <v>32.318205280238715</v>
          </cell>
          <cell r="X14">
            <v>32.527949035622008</v>
          </cell>
          <cell r="Y14">
            <v>32.737692791005294</v>
          </cell>
          <cell r="Z14">
            <v>32.945748346560855</v>
          </cell>
          <cell r="AA14">
            <v>33.153803902116408</v>
          </cell>
          <cell r="AB14">
            <v>33.361859457671962</v>
          </cell>
        </row>
        <row r="15">
          <cell r="B15">
            <v>91</v>
          </cell>
          <cell r="C15">
            <v>28.241331310192642</v>
          </cell>
          <cell r="D15">
            <v>28.39001745499235</v>
          </cell>
          <cell r="E15">
            <v>28.52558354877867</v>
          </cell>
          <cell r="F15">
            <v>28.661845005268692</v>
          </cell>
          <cell r="G15">
            <v>28.797411099055012</v>
          </cell>
          <cell r="H15">
            <v>29.018564945208858</v>
          </cell>
          <cell r="I15">
            <v>29.239718791362705</v>
          </cell>
          <cell r="J15">
            <v>29.460872637516548</v>
          </cell>
          <cell r="K15">
            <v>29.678081710494855</v>
          </cell>
          <cell r="L15">
            <v>29.895290783473158</v>
          </cell>
          <cell r="M15">
            <v>30.112499856451461</v>
          </cell>
          <cell r="N15">
            <v>30.328525497477102</v>
          </cell>
          <cell r="O15">
            <v>30.544846996490911</v>
          </cell>
          <cell r="P15">
            <v>30.760872637516552</v>
          </cell>
          <cell r="Q15">
            <v>30.971640245436056</v>
          </cell>
          <cell r="R15">
            <v>31.186351378185165</v>
          </cell>
          <cell r="S15">
            <v>31.397118986104669</v>
          </cell>
          <cell r="T15">
            <v>31.60788659402418</v>
          </cell>
          <cell r="U15">
            <v>31.815325472974685</v>
          </cell>
          <cell r="V15">
            <v>32.025094462203491</v>
          </cell>
          <cell r="W15">
            <v>32.232533341154003</v>
          </cell>
          <cell r="X15">
            <v>32.439972220104501</v>
          </cell>
          <cell r="Y15">
            <v>32.647411099055006</v>
          </cell>
          <cell r="Z15">
            <v>32.853180329824241</v>
          </cell>
          <cell r="AA15">
            <v>33.058949560593476</v>
          </cell>
          <cell r="AB15">
            <v>33.264718791362704</v>
          </cell>
        </row>
        <row r="16">
          <cell r="B16">
            <v>92</v>
          </cell>
          <cell r="C16">
            <v>28.198200916430043</v>
          </cell>
          <cell r="D16">
            <v>28.345270907481925</v>
          </cell>
          <cell r="E16">
            <v>28.479363456770567</v>
          </cell>
          <cell r="F16">
            <v>28.614143810472658</v>
          </cell>
          <cell r="G16">
            <v>28.748236359761297</v>
          </cell>
          <cell r="H16">
            <v>28.9669863597613</v>
          </cell>
          <cell r="I16">
            <v>29.1857363597613</v>
          </cell>
          <cell r="J16">
            <v>29.404486359761297</v>
          </cell>
          <cell r="K16">
            <v>29.61933446455506</v>
          </cell>
          <cell r="L16">
            <v>29.834182569348812</v>
          </cell>
          <cell r="M16">
            <v>30.049030674142568</v>
          </cell>
          <cell r="N16">
            <v>30.262708210374456</v>
          </cell>
          <cell r="O16">
            <v>30.476678388746805</v>
          </cell>
          <cell r="P16">
            <v>30.690355924978689</v>
          </cell>
          <cell r="Q16">
            <v>30.898832580638203</v>
          </cell>
          <cell r="R16">
            <v>31.111209896726994</v>
          </cell>
          <cell r="S16">
            <v>31.319686552386507</v>
          </cell>
          <cell r="T16">
            <v>31.528163208046017</v>
          </cell>
          <cell r="U16">
            <v>31.733347316573148</v>
          </cell>
          <cell r="V16">
            <v>31.940836208092946</v>
          </cell>
          <cell r="W16">
            <v>32.146020316620081</v>
          </cell>
          <cell r="X16">
            <v>32.351204425147209</v>
          </cell>
          <cell r="Y16">
            <v>32.556388533674344</v>
          </cell>
          <cell r="Z16">
            <v>32.759921142369997</v>
          </cell>
          <cell r="AA16">
            <v>32.963453751065643</v>
          </cell>
          <cell r="AB16">
            <v>33.166986359761303</v>
          </cell>
        </row>
        <row r="17">
          <cell r="B17">
            <v>93</v>
          </cell>
          <cell r="C17">
            <v>28.158672506828957</v>
          </cell>
          <cell r="D17">
            <v>28.304161100127594</v>
          </cell>
          <cell r="E17">
            <v>28.436811794047543</v>
          </cell>
          <cell r="F17">
            <v>28.570142896634557</v>
          </cell>
          <cell r="G17">
            <v>28.702793590554503</v>
          </cell>
          <cell r="H17">
            <v>28.919191440016867</v>
          </cell>
          <cell r="I17">
            <v>29.135589289479231</v>
          </cell>
          <cell r="J17">
            <v>29.351987138941595</v>
          </cell>
          <cell r="K17">
            <v>29.564525049060155</v>
          </cell>
          <cell r="L17">
            <v>29.777062959178707</v>
          </cell>
          <cell r="M17">
            <v>29.989600869297263</v>
          </cell>
          <cell r="N17">
            <v>30.200980797612676</v>
          </cell>
          <cell r="O17">
            <v>30.412650221378872</v>
          </cell>
          <cell r="P17">
            <v>30.624030149694285</v>
          </cell>
          <cell r="Q17">
            <v>30.830265120884341</v>
          </cell>
          <cell r="R17">
            <v>31.040358809918413</v>
          </cell>
          <cell r="S17">
            <v>31.246593781108469</v>
          </cell>
          <cell r="T17">
            <v>31.452828752298526</v>
          </cell>
          <cell r="U17">
            <v>31.655806580088804</v>
          </cell>
          <cell r="V17">
            <v>31.861064408258926</v>
          </cell>
          <cell r="W17">
            <v>32.064042236049211</v>
          </cell>
          <cell r="X17">
            <v>32.267020063839489</v>
          </cell>
          <cell r="Y17">
            <v>32.469997891629767</v>
          </cell>
          <cell r="Z17">
            <v>32.671341977651274</v>
          </cell>
          <cell r="AA17">
            <v>32.872686063672781</v>
          </cell>
          <cell r="AB17">
            <v>33.074030149694288</v>
          </cell>
        </row>
        <row r="18">
          <cell r="B18">
            <v>94</v>
          </cell>
          <cell r="C18">
            <v>28.119985127219387</v>
          </cell>
          <cell r="D18">
            <v>28.263925969525484</v>
          </cell>
          <cell r="E18">
            <v>28.395165485850541</v>
          </cell>
          <cell r="F18">
            <v>28.527078172452587</v>
          </cell>
          <cell r="G18">
            <v>28.65831768877764</v>
          </cell>
          <cell r="H18">
            <v>28.87241343345849</v>
          </cell>
          <cell r="I18">
            <v>29.086509178139341</v>
          </cell>
          <cell r="J18">
            <v>29.300604922820188</v>
          </cell>
          <cell r="K18">
            <v>29.510881791341742</v>
          </cell>
          <cell r="L18">
            <v>29.721158659863292</v>
          </cell>
          <cell r="M18">
            <v>29.931435528384839</v>
          </cell>
          <cell r="N18">
            <v>30.140566734058602</v>
          </cell>
          <cell r="O18">
            <v>30.349984355444306</v>
          </cell>
          <cell r="P18">
            <v>30.559115561118062</v>
          </cell>
          <cell r="Q18">
            <v>30.763156543252908</v>
          </cell>
          <cell r="R18">
            <v>30.971015193041936</v>
          </cell>
          <cell r="S18">
            <v>31.175056175176778</v>
          </cell>
          <cell r="T18">
            <v>31.37909715731162</v>
          </cell>
          <cell r="U18">
            <v>31.579915646508386</v>
          </cell>
          <cell r="V18">
            <v>31.782989880761804</v>
          </cell>
          <cell r="W18">
            <v>31.983808369958574</v>
          </cell>
          <cell r="X18">
            <v>32.184626859155337</v>
          </cell>
          <cell r="Y18">
            <v>32.385445348352107</v>
          </cell>
          <cell r="Z18">
            <v>32.584647476011682</v>
          </cell>
          <cell r="AA18">
            <v>32.783849603671257</v>
          </cell>
          <cell r="AB18">
            <v>32.983051731330832</v>
          </cell>
        </row>
        <row r="19">
          <cell r="B19">
            <v>95</v>
          </cell>
          <cell r="C19">
            <v>28.082112218759491</v>
          </cell>
          <cell r="D19">
            <v>28.224537894304472</v>
          </cell>
          <cell r="E19">
            <v>28.354395942036632</v>
          </cell>
          <cell r="F19">
            <v>28.484920074042869</v>
          </cell>
          <cell r="G19">
            <v>28.614778121775025</v>
          </cell>
          <cell r="H19">
            <v>28.826620227038184</v>
          </cell>
          <cell r="I19">
            <v>29.038462332301339</v>
          </cell>
          <cell r="J19">
            <v>29.250304437564495</v>
          </cell>
          <cell r="K19">
            <v>29.458367865364767</v>
          </cell>
          <cell r="L19">
            <v>29.666431293165036</v>
          </cell>
          <cell r="M19">
            <v>29.874494720965306</v>
          </cell>
          <cell r="N19">
            <v>30.081424545526712</v>
          </cell>
          <cell r="O19">
            <v>30.288637770897832</v>
          </cell>
          <cell r="P19">
            <v>30.495567595459232</v>
          </cell>
          <cell r="Q19">
            <v>30.69746077778213</v>
          </cell>
          <cell r="R19">
            <v>30.903131441783906</v>
          </cell>
          <cell r="S19">
            <v>31.1050246241068</v>
          </cell>
          <cell r="T19">
            <v>31.306917806429698</v>
          </cell>
          <cell r="U19">
            <v>31.505622416792814</v>
          </cell>
          <cell r="V19">
            <v>31.706559027527774</v>
          </cell>
          <cell r="W19">
            <v>31.905263637890897</v>
          </cell>
          <cell r="X19">
            <v>32.103968248254013</v>
          </cell>
          <cell r="Y19">
            <v>32.302672858617129</v>
          </cell>
          <cell r="Z19">
            <v>32.499778121775023</v>
          </cell>
          <cell r="AA19">
            <v>32.696883384932917</v>
          </cell>
          <cell r="AB19">
            <v>32.893988648090811</v>
          </cell>
        </row>
        <row r="20">
          <cell r="B20">
            <v>96</v>
          </cell>
          <cell r="C20">
            <v>28.060993211272415</v>
          </cell>
          <cell r="D20">
            <v>28.201935286030466</v>
          </cell>
          <cell r="E20">
            <v>28.330440645765417</v>
          </cell>
          <cell r="F20">
            <v>28.459605151396588</v>
          </cell>
          <cell r="G20">
            <v>28.588110511131536</v>
          </cell>
          <cell r="H20">
            <v>28.7977459277982</v>
          </cell>
          <cell r="I20">
            <v>29.007381344464864</v>
          </cell>
          <cell r="J20">
            <v>29.217016761131532</v>
          </cell>
          <cell r="K20">
            <v>29.422912861558885</v>
          </cell>
          <cell r="L20">
            <v>29.628808961986234</v>
          </cell>
          <cell r="M20">
            <v>29.834705062413583</v>
          </cell>
          <cell r="N20">
            <v>30.03947936796914</v>
          </cell>
          <cell r="O20">
            <v>30.244534122242644</v>
          </cell>
          <cell r="P20">
            <v>30.449308427798197</v>
          </cell>
          <cell r="Q20">
            <v>30.649098556138565</v>
          </cell>
          <cell r="R20">
            <v>30.852626817390323</v>
          </cell>
          <cell r="S20">
            <v>31.052416945730688</v>
          </cell>
          <cell r="T20">
            <v>31.252207074071055</v>
          </cell>
          <cell r="U20">
            <v>31.448841844742891</v>
          </cell>
          <cell r="V20">
            <v>31.647685365782696</v>
          </cell>
          <cell r="W20">
            <v>31.844320136454531</v>
          </cell>
          <cell r="X20">
            <v>32.040954907126363</v>
          </cell>
          <cell r="Y20">
            <v>32.237589677798198</v>
          </cell>
          <cell r="Z20">
            <v>32.432641761131535</v>
          </cell>
          <cell r="AA20">
            <v>32.627693844464865</v>
          </cell>
          <cell r="AB20">
            <v>32.822745927798202</v>
          </cell>
        </row>
        <row r="21">
          <cell r="B21">
            <v>97</v>
          </cell>
          <cell r="C21">
            <v>28.037149588111937</v>
          </cell>
          <cell r="D21">
            <v>28.176638651790011</v>
          </cell>
          <cell r="E21">
            <v>28.303819214001919</v>
          </cell>
          <cell r="F21">
            <v>28.43165212679153</v>
          </cell>
          <cell r="G21">
            <v>28.558832689003435</v>
          </cell>
          <cell r="H21">
            <v>28.766306915807561</v>
          </cell>
          <cell r="I21">
            <v>28.973781142611681</v>
          </cell>
          <cell r="J21">
            <v>29.181255369415805</v>
          </cell>
          <cell r="K21">
            <v>29.385028829632564</v>
          </cell>
          <cell r="L21">
            <v>29.588802289849323</v>
          </cell>
          <cell r="M21">
            <v>29.792575750066081</v>
          </cell>
          <cell r="N21">
            <v>29.995238980306631</v>
          </cell>
          <cell r="O21">
            <v>30.198179768041236</v>
          </cell>
          <cell r="P21">
            <v>30.400842998281785</v>
          </cell>
          <cell r="Q21">
            <v>30.598573434577407</v>
          </cell>
          <cell r="R21">
            <v>30.800003466331724</v>
          </cell>
          <cell r="S21">
            <v>30.997733902627342</v>
          </cell>
          <cell r="T21">
            <v>31.19546433892296</v>
          </cell>
          <cell r="U21">
            <v>31.390071947010551</v>
          </cell>
          <cell r="V21">
            <v>31.58686553484376</v>
          </cell>
          <cell r="W21">
            <v>31.78147314293135</v>
          </cell>
          <cell r="X21">
            <v>31.976080751018937</v>
          </cell>
          <cell r="Y21">
            <v>32.170688359106528</v>
          </cell>
          <cell r="Z21">
            <v>32.363729596219933</v>
          </cell>
          <cell r="AA21">
            <v>32.556770833333331</v>
          </cell>
          <cell r="AB21">
            <v>32.749812070446737</v>
          </cell>
        </row>
        <row r="22">
          <cell r="B22">
            <v>98</v>
          </cell>
          <cell r="C22">
            <v>28.0169203831312</v>
          </cell>
          <cell r="D22">
            <v>28.154986089016642</v>
          </cell>
          <cell r="E22">
            <v>28.280868890389655</v>
          </cell>
          <cell r="F22">
            <v>28.40739738570182</v>
          </cell>
          <cell r="G22">
            <v>28.53328018707483</v>
          </cell>
          <cell r="H22">
            <v>28.738637329931972</v>
          </cell>
          <cell r="I22">
            <v>28.943994472789115</v>
          </cell>
          <cell r="J22">
            <v>29.149351615646257</v>
          </cell>
          <cell r="K22">
            <v>29.351045754840396</v>
          </cell>
          <cell r="L22">
            <v>29.552739894034534</v>
          </cell>
          <cell r="M22">
            <v>29.754434033228673</v>
          </cell>
          <cell r="N22">
            <v>29.955029271323912</v>
          </cell>
          <cell r="O22">
            <v>30.155899234693877</v>
          </cell>
          <cell r="P22">
            <v>30.356494472789112</v>
          </cell>
          <cell r="Q22">
            <v>30.552207251571513</v>
          </cell>
          <cell r="R22">
            <v>30.751581874838543</v>
          </cell>
          <cell r="S22">
            <v>30.94729465362094</v>
          </cell>
          <cell r="T22">
            <v>31.143007432403341</v>
          </cell>
          <cell r="U22">
            <v>31.335629248571667</v>
          </cell>
          <cell r="V22">
            <v>31.530414738569846</v>
          </cell>
          <cell r="W22">
            <v>31.723036554738172</v>
          </cell>
          <cell r="X22">
            <v>31.915658370906499</v>
          </cell>
          <cell r="Y22">
            <v>32.108280187074826</v>
          </cell>
          <cell r="Z22">
            <v>32.299351615646259</v>
          </cell>
          <cell r="AA22">
            <v>32.490423044217685</v>
          </cell>
          <cell r="AB22">
            <v>32.681494472789112</v>
          </cell>
        </row>
        <row r="23">
          <cell r="B23">
            <v>99</v>
          </cell>
          <cell r="C23">
            <v>27.997099848958158</v>
          </cell>
          <cell r="D23">
            <v>28.133770951753849</v>
          </cell>
          <cell r="E23">
            <v>28.258382209678647</v>
          </cell>
          <cell r="F23">
            <v>28.383632639381602</v>
          </cell>
          <cell r="G23">
            <v>28.508243897306397</v>
          </cell>
          <cell r="H23">
            <v>28.711526725589227</v>
          </cell>
          <cell r="I23">
            <v>28.91480955387205</v>
          </cell>
          <cell r="J23">
            <v>29.118092382154881</v>
          </cell>
          <cell r="K23">
            <v>29.317749206811705</v>
          </cell>
          <cell r="L23">
            <v>29.517406031468528</v>
          </cell>
          <cell r="M23">
            <v>29.717062856125356</v>
          </cell>
          <cell r="N23">
            <v>29.915631879694377</v>
          </cell>
          <cell r="O23">
            <v>30.11447285353535</v>
          </cell>
          <cell r="P23">
            <v>30.313041877104375</v>
          </cell>
          <cell r="Q23">
            <v>30.506777759131399</v>
          </cell>
          <cell r="R23">
            <v>30.704138497314922</v>
          </cell>
          <cell r="S23">
            <v>30.897874379341943</v>
          </cell>
          <cell r="T23">
            <v>31.091610261368963</v>
          </cell>
          <cell r="U23">
            <v>31.2822864026265</v>
          </cell>
          <cell r="V23">
            <v>31.475104362422673</v>
          </cell>
          <cell r="W23">
            <v>31.66578050368021</v>
          </cell>
          <cell r="X23">
            <v>31.856456644937747</v>
          </cell>
          <cell r="Y23">
            <v>32.047132786195284</v>
          </cell>
          <cell r="Z23">
            <v>32.236274200336702</v>
          </cell>
          <cell r="AA23">
            <v>32.425415614478112</v>
          </cell>
          <cell r="AB23">
            <v>32.614557028619529</v>
          </cell>
        </row>
        <row r="24">
          <cell r="B24">
            <v>100</v>
          </cell>
          <cell r="C24">
            <v>27.977675725468579</v>
          </cell>
          <cell r="D24">
            <v>28.112980117236308</v>
          </cell>
          <cell r="E24">
            <v>28.23634526258186</v>
          </cell>
          <cell r="F24">
            <v>28.360343187987784</v>
          </cell>
          <cell r="G24">
            <v>28.483708333333333</v>
          </cell>
          <cell r="H24">
            <v>28.684958333333334</v>
          </cell>
          <cell r="I24">
            <v>28.886208333333332</v>
          </cell>
          <cell r="J24">
            <v>29.087458333333331</v>
          </cell>
          <cell r="K24">
            <v>29.28511858974359</v>
          </cell>
          <cell r="L24">
            <v>29.482778846153845</v>
          </cell>
          <cell r="M24">
            <v>29.680439102564101</v>
          </cell>
          <cell r="N24">
            <v>29.877022435897434</v>
          </cell>
          <cell r="O24">
            <v>30.073874999999997</v>
          </cell>
          <cell r="P24">
            <v>30.27045833333333</v>
          </cell>
          <cell r="Q24">
            <v>30.462256856540083</v>
          </cell>
          <cell r="R24">
            <v>30.657643987341771</v>
          </cell>
          <cell r="S24">
            <v>30.849442510548521</v>
          </cell>
          <cell r="T24">
            <v>31.041241033755274</v>
          </cell>
          <cell r="U24">
            <v>31.230010413600233</v>
          </cell>
          <cell r="V24">
            <v>31.420900193798449</v>
          </cell>
          <cell r="W24">
            <v>31.609669573643409</v>
          </cell>
          <cell r="X24">
            <v>31.798438953488368</v>
          </cell>
          <cell r="Y24">
            <v>31.987208333333331</v>
          </cell>
          <cell r="Z24">
            <v>32.174458333333334</v>
          </cell>
          <cell r="AA24">
            <v>32.361708333333333</v>
          </cell>
          <cell r="AB24">
            <v>32.548958333333331</v>
          </cell>
        </row>
        <row r="25">
          <cell r="B25">
            <v>101</v>
          </cell>
          <cell r="C25">
            <v>27.975834051619053</v>
          </cell>
          <cell r="D25">
            <v>28.10979879594354</v>
          </cell>
          <cell r="E25">
            <v>28.231942504206462</v>
          </cell>
          <cell r="F25">
            <v>28.354712727380644</v>
          </cell>
          <cell r="G25">
            <v>28.476856435643562</v>
          </cell>
          <cell r="H25">
            <v>28.676113861386138</v>
          </cell>
          <cell r="I25">
            <v>28.875371287128711</v>
          </cell>
          <cell r="J25">
            <v>29.074628712871284</v>
          </cell>
          <cell r="K25">
            <v>29.27033193703986</v>
          </cell>
          <cell r="L25">
            <v>29.466035161208428</v>
          </cell>
          <cell r="M25">
            <v>29.661738385376999</v>
          </cell>
          <cell r="N25">
            <v>29.856375349073371</v>
          </cell>
          <cell r="O25">
            <v>30.051278877887789</v>
          </cell>
          <cell r="P25">
            <v>30.245915841584157</v>
          </cell>
          <cell r="Q25">
            <v>30.435815369511637</v>
          </cell>
          <cell r="R25">
            <v>30.62926797426578</v>
          </cell>
          <cell r="S25">
            <v>30.819167502193256</v>
          </cell>
          <cell r="T25">
            <v>31.009067030120733</v>
          </cell>
          <cell r="U25">
            <v>31.195967406204854</v>
          </cell>
          <cell r="V25">
            <v>31.384967188579321</v>
          </cell>
          <cell r="W25">
            <v>31.571867564663442</v>
          </cell>
          <cell r="X25">
            <v>31.758767940747564</v>
          </cell>
          <cell r="Y25">
            <v>31.945668316831682</v>
          </cell>
          <cell r="Z25">
            <v>32.131064356435644</v>
          </cell>
          <cell r="AA25">
            <v>32.316460396039602</v>
          </cell>
          <cell r="AB25">
            <v>32.501856435643568</v>
          </cell>
        </row>
        <row r="26">
          <cell r="B26">
            <v>102</v>
          </cell>
          <cell r="C26">
            <v>27.974028489021482</v>
          </cell>
          <cell r="D26">
            <v>28.106679853499649</v>
          </cell>
          <cell r="E26">
            <v>28.227626074426656</v>
          </cell>
          <cell r="F26">
            <v>28.349192667961876</v>
          </cell>
          <cell r="G26">
            <v>28.470138888888886</v>
          </cell>
          <cell r="H26">
            <v>28.667442810457516</v>
          </cell>
          <cell r="I26">
            <v>28.864746732026141</v>
          </cell>
          <cell r="J26">
            <v>29.06205065359477</v>
          </cell>
          <cell r="K26">
            <v>29.255835218702863</v>
          </cell>
          <cell r="L26">
            <v>29.449619783810959</v>
          </cell>
          <cell r="M26">
            <v>29.643404348919049</v>
          </cell>
          <cell r="N26">
            <v>29.836133107088987</v>
          </cell>
          <cell r="O26">
            <v>30.02912581699346</v>
          </cell>
          <cell r="P26">
            <v>30.221854575163395</v>
          </cell>
          <cell r="Q26">
            <v>30.409892343013151</v>
          </cell>
          <cell r="R26">
            <v>30.601448353603043</v>
          </cell>
          <cell r="S26">
            <v>30.789486121452796</v>
          </cell>
          <cell r="T26">
            <v>30.977523889302553</v>
          </cell>
          <cell r="U26">
            <v>31.162591908758397</v>
          </cell>
          <cell r="V26">
            <v>31.34973875208998</v>
          </cell>
          <cell r="W26">
            <v>31.534806771545824</v>
          </cell>
          <cell r="X26">
            <v>31.719874791001669</v>
          </cell>
          <cell r="Y26">
            <v>31.904942810457509</v>
          </cell>
          <cell r="Z26">
            <v>32.088521241830065</v>
          </cell>
          <cell r="AA26">
            <v>32.272099673202611</v>
          </cell>
          <cell r="AB26">
            <v>32.455678104575163</v>
          </cell>
        </row>
        <row r="27">
          <cell r="B27">
            <v>103</v>
          </cell>
          <cell r="C27">
            <v>27.972257985891822</v>
          </cell>
          <cell r="D27">
            <v>28.10362147304496</v>
          </cell>
          <cell r="E27">
            <v>28.223393458817341</v>
          </cell>
          <cell r="F27">
            <v>28.343779794162899</v>
          </cell>
          <cell r="G27">
            <v>28.463551779935273</v>
          </cell>
          <cell r="H27">
            <v>28.658940129449839</v>
          </cell>
          <cell r="I27">
            <v>28.854328478964401</v>
          </cell>
          <cell r="J27">
            <v>29.049716828478964</v>
          </cell>
          <cell r="K27">
            <v>29.24161999004232</v>
          </cell>
          <cell r="L27">
            <v>29.433523151605673</v>
          </cell>
          <cell r="M27">
            <v>29.625426313169029</v>
          </cell>
          <cell r="N27">
            <v>29.816283918347022</v>
          </cell>
          <cell r="O27">
            <v>30.007402912621359</v>
          </cell>
          <cell r="P27">
            <v>30.198260517799351</v>
          </cell>
          <cell r="Q27">
            <v>30.384472676252511</v>
          </cell>
          <cell r="R27">
            <v>30.574168919749294</v>
          </cell>
          <cell r="S27">
            <v>30.76038107820245</v>
          </cell>
          <cell r="T27">
            <v>30.946593236655605</v>
          </cell>
          <cell r="U27">
            <v>31.129864479223528</v>
          </cell>
          <cell r="V27">
            <v>31.315194362911114</v>
          </cell>
          <cell r="W27">
            <v>31.498465605479037</v>
          </cell>
          <cell r="X27">
            <v>31.68173684804696</v>
          </cell>
          <cell r="Y27">
            <v>31.865008090614886</v>
          </cell>
          <cell r="Z27">
            <v>32.046804207119742</v>
          </cell>
          <cell r="AA27">
            <v>32.22860032362459</v>
          </cell>
          <cell r="AB27">
            <v>32.410396440129446</v>
          </cell>
        </row>
        <row r="28">
          <cell r="B28">
            <v>104</v>
          </cell>
          <cell r="C28">
            <v>27.970521530899273</v>
          </cell>
          <cell r="D28">
            <v>28.100621907599017</v>
          </cell>
          <cell r="E28">
            <v>28.219242239662044</v>
          </cell>
          <cell r="F28">
            <v>28.338471014090821</v>
          </cell>
          <cell r="G28">
            <v>28.457091346153845</v>
          </cell>
          <cell r="H28">
            <v>28.650600961538462</v>
          </cell>
          <cell r="I28">
            <v>28.844110576923075</v>
          </cell>
          <cell r="J28">
            <v>29.037620192307692</v>
          </cell>
          <cell r="K28">
            <v>29.22767813116371</v>
          </cell>
          <cell r="L28">
            <v>29.417736070019721</v>
          </cell>
          <cell r="M28">
            <v>29.607794008875739</v>
          </cell>
          <cell r="N28">
            <v>29.796816444773178</v>
          </cell>
          <cell r="O28">
            <v>29.986097756410256</v>
          </cell>
          <cell r="P28">
            <v>30.175120192307691</v>
          </cell>
          <cell r="Q28">
            <v>30.35954184923726</v>
          </cell>
          <cell r="R28">
            <v>30.547414090392728</v>
          </cell>
          <cell r="S28">
            <v>30.731835747322297</v>
          </cell>
          <cell r="T28">
            <v>30.916257404251866</v>
          </cell>
          <cell r="U28">
            <v>31.09776642333356</v>
          </cell>
          <cell r="V28">
            <v>31.281314288908764</v>
          </cell>
          <cell r="W28">
            <v>31.462823307990458</v>
          </cell>
          <cell r="X28">
            <v>31.644332327072153</v>
          </cell>
          <cell r="Y28">
            <v>31.825841346153844</v>
          </cell>
          <cell r="Z28">
            <v>32.005889423076923</v>
          </cell>
          <cell r="AA28">
            <v>32.185937500000001</v>
          </cell>
          <cell r="AB28">
            <v>32.36598557692308</v>
          </cell>
        </row>
        <row r="29">
          <cell r="B29">
            <v>105</v>
          </cell>
          <cell r="C29">
            <v>27.987724046931525</v>
          </cell>
          <cell r="D29">
            <v>28.116585372424606</v>
          </cell>
          <cell r="E29">
            <v>28.234075987039414</v>
          </cell>
          <cell r="F29">
            <v>28.352169249330771</v>
          </cell>
          <cell r="G29">
            <v>28.469659863945576</v>
          </cell>
          <cell r="H29">
            <v>28.661326530612246</v>
          </cell>
          <cell r="I29">
            <v>28.852993197278913</v>
          </cell>
          <cell r="J29">
            <v>29.044659863945579</v>
          </cell>
          <cell r="K29">
            <v>29.232907727193442</v>
          </cell>
          <cell r="L29">
            <v>29.421155590441305</v>
          </cell>
          <cell r="M29">
            <v>29.609403453689168</v>
          </cell>
          <cell r="N29">
            <v>29.796625675911393</v>
          </cell>
          <cell r="O29">
            <v>29.984104308390023</v>
          </cell>
          <cell r="P29">
            <v>30.171326530612244</v>
          </cell>
          <cell r="Q29">
            <v>30.35399179080915</v>
          </cell>
          <cell r="R29">
            <v>30.540074772525045</v>
          </cell>
          <cell r="S29">
            <v>30.722740032721951</v>
          </cell>
          <cell r="T29">
            <v>30.905405292918854</v>
          </cell>
          <cell r="U29">
            <v>31.085185654675961</v>
          </cell>
          <cell r="V29">
            <v>31.266985445340925</v>
          </cell>
          <cell r="W29">
            <v>31.446765807098032</v>
          </cell>
          <cell r="X29">
            <v>31.626546168855139</v>
          </cell>
          <cell r="Y29">
            <v>31.806326530612242</v>
          </cell>
          <cell r="Z29">
            <v>31.984659863945577</v>
          </cell>
          <cell r="AA29">
            <v>32.162993197278908</v>
          </cell>
          <cell r="AB29">
            <v>32.341326530612243</v>
          </cell>
        </row>
        <row r="30">
          <cell r="B30">
            <v>106</v>
          </cell>
          <cell r="C30">
            <v>27.99523821809704</v>
          </cell>
          <cell r="D30">
            <v>28.122883870708108</v>
          </cell>
          <cell r="E30">
            <v>28.239266083298251</v>
          </cell>
          <cell r="F30">
            <v>28.356245258209498</v>
          </cell>
          <cell r="G30">
            <v>28.472627470799637</v>
          </cell>
          <cell r="H30">
            <v>28.662485961365679</v>
          </cell>
          <cell r="I30">
            <v>28.852344451931714</v>
          </cell>
          <cell r="J30">
            <v>29.042202942497752</v>
          </cell>
          <cell r="K30">
            <v>29.228674882507427</v>
          </cell>
          <cell r="L30">
            <v>29.415146822517102</v>
          </cell>
          <cell r="M30">
            <v>29.60161876252678</v>
          </cell>
          <cell r="N30">
            <v>29.787074737369547</v>
          </cell>
          <cell r="O30">
            <v>29.97278470350404</v>
          </cell>
          <cell r="P30">
            <v>30.158240678346807</v>
          </cell>
          <cell r="Q30">
            <v>30.339182681372044</v>
          </cell>
          <cell r="R30">
            <v>30.523510163260429</v>
          </cell>
          <cell r="S30">
            <v>30.704452166285666</v>
          </cell>
          <cell r="T30">
            <v>30.885394169310903</v>
          </cell>
          <cell r="U30">
            <v>31.063478489919358</v>
          </cell>
          <cell r="V30">
            <v>31.243563188219557</v>
          </cell>
          <cell r="W30">
            <v>31.421647508828013</v>
          </cell>
          <cell r="X30">
            <v>31.599731829436465</v>
          </cell>
          <cell r="Y30">
            <v>31.77781615004492</v>
          </cell>
          <cell r="Z30">
            <v>31.954467093441149</v>
          </cell>
          <cell r="AA30">
            <v>32.131118036837371</v>
          </cell>
          <cell r="AB30">
            <v>32.307768980233604</v>
          </cell>
        </row>
        <row r="31">
          <cell r="B31">
            <v>107</v>
          </cell>
          <cell r="C31">
            <v>28.011888194696933</v>
          </cell>
          <cell r="D31">
            <v>28.138340897283598</v>
          </cell>
          <cell r="E31">
            <v>28.253635425643928</v>
          </cell>
          <cell r="F31">
            <v>28.36952133723825</v>
          </cell>
          <cell r="G31">
            <v>28.484815865598573</v>
          </cell>
          <cell r="H31">
            <v>28.672899977748109</v>
          </cell>
          <cell r="I31">
            <v>28.860984089897638</v>
          </cell>
          <cell r="J31">
            <v>29.04906820204717</v>
          </cell>
          <cell r="K31">
            <v>29.233797413645544</v>
          </cell>
          <cell r="L31">
            <v>29.418526625243913</v>
          </cell>
          <cell r="M31">
            <v>29.603255836842283</v>
          </cell>
          <cell r="N31">
            <v>29.786978578275306</v>
          </cell>
          <cell r="O31">
            <v>29.970952937249663</v>
          </cell>
          <cell r="P31">
            <v>30.154675678682686</v>
          </cell>
          <cell r="Q31">
            <v>30.333926634950679</v>
          </cell>
          <cell r="R31">
            <v>30.516531430092442</v>
          </cell>
          <cell r="S31">
            <v>30.695782386360435</v>
          </cell>
          <cell r="T31">
            <v>30.875033342628424</v>
          </cell>
          <cell r="U31">
            <v>31.051453323791939</v>
          </cell>
          <cell r="V31">
            <v>31.22985498752859</v>
          </cell>
          <cell r="W31">
            <v>31.406274968692106</v>
          </cell>
          <cell r="X31">
            <v>31.582694949855618</v>
          </cell>
          <cell r="Y31">
            <v>31.759114931019134</v>
          </cell>
          <cell r="Z31">
            <v>31.934114931019135</v>
          </cell>
          <cell r="AA31">
            <v>32.109114931019135</v>
          </cell>
          <cell r="AB31">
            <v>32.284114931019133</v>
          </cell>
        </row>
        <row r="32">
          <cell r="B32">
            <v>108</v>
          </cell>
          <cell r="C32">
            <v>28.028229838396832</v>
          </cell>
          <cell r="D32">
            <v>28.153511682626213</v>
          </cell>
          <cell r="E32">
            <v>28.267738669057277</v>
          </cell>
          <cell r="F32">
            <v>28.382551562951651</v>
          </cell>
          <cell r="G32">
            <v>28.496778549382714</v>
          </cell>
          <cell r="H32">
            <v>28.68312114197531</v>
          </cell>
          <cell r="I32">
            <v>28.869463734567901</v>
          </cell>
          <cell r="J32">
            <v>29.055806327160493</v>
          </cell>
          <cell r="K32">
            <v>29.238825083095914</v>
          </cell>
          <cell r="L32">
            <v>29.421843839031336</v>
          </cell>
          <cell r="M32">
            <v>29.604862594966761</v>
          </cell>
          <cell r="N32">
            <v>29.786884199905032</v>
          </cell>
          <cell r="O32">
            <v>29.96915509259259</v>
          </cell>
          <cell r="P32">
            <v>30.151176697530861</v>
          </cell>
          <cell r="Q32">
            <v>30.328767922722299</v>
          </cell>
          <cell r="R32">
            <v>30.509681932723861</v>
          </cell>
          <cell r="S32">
            <v>30.6872731579153</v>
          </cell>
          <cell r="T32">
            <v>30.864864383106735</v>
          </cell>
          <cell r="U32">
            <v>31.039650845926143</v>
          </cell>
          <cell r="V32">
            <v>31.216400642405969</v>
          </cell>
          <cell r="W32">
            <v>31.391187105225381</v>
          </cell>
          <cell r="X32">
            <v>31.565973568044786</v>
          </cell>
          <cell r="Y32">
            <v>31.740760030864195</v>
          </cell>
          <cell r="Z32">
            <v>31.914139660493827</v>
          </cell>
          <cell r="AA32">
            <v>32.087519290123453</v>
          </cell>
          <cell r="AB32">
            <v>32.260898919753089</v>
          </cell>
        </row>
        <row r="33">
          <cell r="B33">
            <v>109</v>
          </cell>
          <cell r="C33">
            <v>28.065285598524454</v>
          </cell>
          <cell r="D33">
            <v>28.189418068036137</v>
          </cell>
          <cell r="E33">
            <v>28.302597100463245</v>
          </cell>
          <cell r="F33">
            <v>28.416356665055837</v>
          </cell>
          <cell r="G33">
            <v>28.529535697482945</v>
          </cell>
          <cell r="H33">
            <v>28.714168725005884</v>
          </cell>
          <cell r="I33">
            <v>28.898801752528815</v>
          </cell>
          <cell r="J33">
            <v>29.08343478005175</v>
          </cell>
          <cell r="K33">
            <v>29.264774464831802</v>
          </cell>
          <cell r="L33">
            <v>29.446114149611855</v>
          </cell>
          <cell r="M33">
            <v>29.627453834391904</v>
          </cell>
          <cell r="N33">
            <v>29.807805516349095</v>
          </cell>
          <cell r="O33">
            <v>29.988404199011995</v>
          </cell>
          <cell r="P33">
            <v>30.168755880969183</v>
          </cell>
          <cell r="Q33">
            <v>30.344717828865285</v>
          </cell>
          <cell r="R33">
            <v>30.523972077307199</v>
          </cell>
          <cell r="S33">
            <v>30.699934025203302</v>
          </cell>
          <cell r="T33">
            <v>30.875895973099404</v>
          </cell>
          <cell r="U33">
            <v>31.049078890388358</v>
          </cell>
          <cell r="V33">
            <v>31.224207129102314</v>
          </cell>
          <cell r="W33">
            <v>31.397390046391273</v>
          </cell>
          <cell r="X33">
            <v>31.570572963680227</v>
          </cell>
          <cell r="Y33">
            <v>31.743755880969182</v>
          </cell>
          <cell r="Z33">
            <v>31.915544871794872</v>
          </cell>
          <cell r="AA33">
            <v>32.087333862620561</v>
          </cell>
          <cell r="AB33">
            <v>32.25912285344625</v>
          </cell>
        </row>
        <row r="34">
          <cell r="B34">
            <v>110</v>
          </cell>
          <cell r="C34">
            <v>28.087091568607796</v>
          </cell>
          <cell r="D34">
            <v>28.210095561123918</v>
          </cell>
          <cell r="E34">
            <v>28.322245693256235</v>
          </cell>
          <cell r="F34">
            <v>28.434971079988895</v>
          </cell>
          <cell r="G34">
            <v>28.547121212121212</v>
          </cell>
          <cell r="H34">
            <v>28.730075757575758</v>
          </cell>
          <cell r="I34">
            <v>28.9130303030303</v>
          </cell>
          <cell r="J34">
            <v>29.095984848484846</v>
          </cell>
          <cell r="K34">
            <v>29.275675990675989</v>
          </cell>
          <cell r="L34">
            <v>29.455367132867131</v>
          </cell>
          <cell r="M34">
            <v>29.635058275058274</v>
          </cell>
          <cell r="N34">
            <v>29.813770396270396</v>
          </cell>
          <cell r="O34">
            <v>29.992727272727272</v>
          </cell>
          <cell r="P34">
            <v>30.171439393939391</v>
          </cell>
          <cell r="Q34">
            <v>30.345801687763714</v>
          </cell>
          <cell r="R34">
            <v>30.523426352128883</v>
          </cell>
          <cell r="S34">
            <v>30.697788645953203</v>
          </cell>
          <cell r="T34">
            <v>30.872150939777519</v>
          </cell>
          <cell r="U34">
            <v>31.043759466909304</v>
          </cell>
          <cell r="V34">
            <v>31.217295630725861</v>
          </cell>
          <cell r="W34">
            <v>31.388904157857645</v>
          </cell>
          <cell r="X34">
            <v>31.560512684989426</v>
          </cell>
          <cell r="Y34">
            <v>31.732121212121211</v>
          </cell>
          <cell r="Z34">
            <v>31.902348484848485</v>
          </cell>
          <cell r="AA34">
            <v>32.072575757575756</v>
          </cell>
          <cell r="AB34">
            <v>32.24280303030303</v>
          </cell>
        </row>
        <row r="35">
          <cell r="B35">
            <v>111</v>
          </cell>
          <cell r="C35">
            <v>28.122949371524015</v>
          </cell>
          <cell r="D35">
            <v>28.244845219963413</v>
          </cell>
          <cell r="E35">
            <v>28.355984990544989</v>
          </cell>
          <cell r="F35">
            <v>28.467694833253027</v>
          </cell>
          <cell r="G35">
            <v>28.578834603834604</v>
          </cell>
          <cell r="H35">
            <v>28.760140910140912</v>
          </cell>
          <cell r="I35">
            <v>28.941447216447216</v>
          </cell>
          <cell r="J35">
            <v>29.12275352275352</v>
          </cell>
          <cell r="K35">
            <v>29.300825825825825</v>
          </cell>
          <cell r="L35">
            <v>29.47889812889813</v>
          </cell>
          <cell r="M35">
            <v>29.656970431970429</v>
          </cell>
          <cell r="N35">
            <v>29.834072534072533</v>
          </cell>
          <cell r="O35">
            <v>30.011417186417187</v>
          </cell>
          <cell r="P35">
            <v>30.188519288519288</v>
          </cell>
          <cell r="Q35">
            <v>30.361310750867712</v>
          </cell>
          <cell r="R35">
            <v>30.537335193031392</v>
          </cell>
          <cell r="S35">
            <v>30.710126655379817</v>
          </cell>
          <cell r="T35">
            <v>30.882918117728245</v>
          </cell>
          <cell r="U35">
            <v>31.052980622093074</v>
          </cell>
          <cell r="V35">
            <v>31.224953397046416</v>
          </cell>
          <cell r="W35">
            <v>31.395015901411249</v>
          </cell>
          <cell r="X35">
            <v>31.565078405776077</v>
          </cell>
          <cell r="Y35">
            <v>31.735140910140906</v>
          </cell>
          <cell r="Z35">
            <v>31.903834603834603</v>
          </cell>
          <cell r="AA35">
            <v>32.072528297528294</v>
          </cell>
          <cell r="AB35">
            <v>32.241221991221991</v>
          </cell>
        </row>
        <row r="36">
          <cell r="B36">
            <v>112</v>
          </cell>
          <cell r="C36">
            <v>28.158166856531011</v>
          </cell>
          <cell r="D36">
            <v>28.278974349180771</v>
          </cell>
          <cell r="E36">
            <v>28.389121800382156</v>
          </cell>
          <cell r="F36">
            <v>28.499834233780302</v>
          </cell>
          <cell r="G36">
            <v>28.609981684981687</v>
          </cell>
          <cell r="H36">
            <v>28.789669184981687</v>
          </cell>
          <cell r="I36">
            <v>28.969356684981683</v>
          </cell>
          <cell r="J36">
            <v>29.149044184981683</v>
          </cell>
          <cell r="K36">
            <v>29.325526556776559</v>
          </cell>
          <cell r="L36">
            <v>29.502008928571428</v>
          </cell>
          <cell r="M36">
            <v>29.6784913003663</v>
          </cell>
          <cell r="N36">
            <v>29.854012133699634</v>
          </cell>
          <cell r="O36">
            <v>30.029773351648352</v>
          </cell>
          <cell r="P36">
            <v>30.205294184981685</v>
          </cell>
          <cell r="Q36">
            <v>30.376542866416283</v>
          </cell>
          <cell r="R36">
            <v>30.550995661774934</v>
          </cell>
          <cell r="S36">
            <v>30.722244343209532</v>
          </cell>
          <cell r="T36">
            <v>30.893493024644133</v>
          </cell>
          <cell r="U36">
            <v>31.062037113791419</v>
          </cell>
          <cell r="V36">
            <v>31.232474417539823</v>
          </cell>
          <cell r="W36">
            <v>31.401018506687112</v>
          </cell>
          <cell r="X36">
            <v>31.569562595834398</v>
          </cell>
          <cell r="Y36">
            <v>31.738106684981684</v>
          </cell>
          <cell r="Z36">
            <v>31.905294184981685</v>
          </cell>
          <cell r="AA36">
            <v>32.072481684981682</v>
          </cell>
          <cell r="AB36">
            <v>32.239669184981686</v>
          </cell>
        </row>
        <row r="37">
          <cell r="B37">
            <v>113</v>
          </cell>
          <cell r="C37">
            <v>28.200228957008846</v>
          </cell>
          <cell r="D37">
            <v>28.319967356803296</v>
          </cell>
          <cell r="E37">
            <v>28.429140051799362</v>
          </cell>
          <cell r="F37">
            <v>28.538872729149737</v>
          </cell>
          <cell r="G37">
            <v>28.648045424145799</v>
          </cell>
          <cell r="H37">
            <v>28.82614276927854</v>
          </cell>
          <cell r="I37">
            <v>29.004240114411282</v>
          </cell>
          <cell r="J37">
            <v>29.182337459544026</v>
          </cell>
          <cell r="K37">
            <v>29.357258040438058</v>
          </cell>
          <cell r="L37">
            <v>29.53217862133209</v>
          </cell>
          <cell r="M37">
            <v>29.707099202226122</v>
          </cell>
          <cell r="N37">
            <v>29.881066753848543</v>
          </cell>
          <cell r="O37">
            <v>30.055272562788865</v>
          </cell>
          <cell r="P37">
            <v>30.229240114411283</v>
          </cell>
          <cell r="Q37">
            <v>30.39897332078894</v>
          </cell>
          <cell r="R37">
            <v>30.571882286100166</v>
          </cell>
          <cell r="S37">
            <v>30.741615492477823</v>
          </cell>
          <cell r="T37">
            <v>30.91134869885548</v>
          </cell>
          <cell r="U37">
            <v>31.078401247390843</v>
          </cell>
          <cell r="V37">
            <v>31.247330256415811</v>
          </cell>
          <cell r="W37">
            <v>31.414382804951174</v>
          </cell>
          <cell r="X37">
            <v>31.581435353486537</v>
          </cell>
          <cell r="Y37">
            <v>31.7484879020219</v>
          </cell>
          <cell r="Z37">
            <v>31.914195866623672</v>
          </cell>
          <cell r="AA37">
            <v>32.079903831225444</v>
          </cell>
          <cell r="AB37">
            <v>32.245611795827209</v>
          </cell>
        </row>
        <row r="38">
          <cell r="B38">
            <v>114</v>
          </cell>
          <cell r="C38">
            <v>28.237111670540305</v>
          </cell>
          <cell r="D38">
            <v>28.355799733494457</v>
          </cell>
          <cell r="E38">
            <v>28.464014773271252</v>
          </cell>
          <cell r="F38">
            <v>28.572784883276451</v>
          </cell>
          <cell r="G38">
            <v>28.68099992305325</v>
          </cell>
          <cell r="H38">
            <v>28.857535010772548</v>
          </cell>
          <cell r="I38">
            <v>29.034070098491846</v>
          </cell>
          <cell r="J38">
            <v>29.210605186211144</v>
          </cell>
          <cell r="K38">
            <v>29.383991376044701</v>
          </cell>
          <cell r="L38">
            <v>29.557377565878259</v>
          </cell>
          <cell r="M38">
            <v>29.730763755711816</v>
          </cell>
          <cell r="N38">
            <v>29.903205276179655</v>
          </cell>
          <cell r="O38">
            <v>30.075882963988921</v>
          </cell>
          <cell r="P38">
            <v>30.248324484456756</v>
          </cell>
          <cell r="Q38">
            <v>30.416568803059171</v>
          </cell>
          <cell r="R38">
            <v>30.58796102306065</v>
          </cell>
          <cell r="S38">
            <v>30.756205341663062</v>
          </cell>
          <cell r="T38">
            <v>30.924449660265477</v>
          </cell>
          <cell r="U38">
            <v>31.090036835568075</v>
          </cell>
          <cell r="V38">
            <v>31.257484011180544</v>
          </cell>
          <cell r="W38">
            <v>31.423071186483142</v>
          </cell>
          <cell r="X38">
            <v>31.588658361785736</v>
          </cell>
          <cell r="Y38">
            <v>31.754245537088334</v>
          </cell>
          <cell r="Z38">
            <v>31.918499923053247</v>
          </cell>
          <cell r="AA38">
            <v>32.082754309018156</v>
          </cell>
          <cell r="AB38">
            <v>32.247008694983073</v>
          </cell>
        </row>
        <row r="39">
          <cell r="B39">
            <v>115</v>
          </cell>
          <cell r="C39">
            <v>28.277755779583661</v>
          </cell>
          <cell r="D39">
            <v>28.395411772425167</v>
          </cell>
          <cell r="E39">
            <v>28.502685811856082</v>
          </cell>
          <cell r="F39">
            <v>28.610510094817752</v>
          </cell>
          <cell r="G39">
            <v>28.717784134248664</v>
          </cell>
          <cell r="H39">
            <v>28.892784134248668</v>
          </cell>
          <cell r="I39">
            <v>29.067784134248665</v>
          </cell>
          <cell r="J39">
            <v>29.242784134248666</v>
          </cell>
          <cell r="K39">
            <v>29.414662618083671</v>
          </cell>
          <cell r="L39">
            <v>29.586541101918677</v>
          </cell>
          <cell r="M39">
            <v>29.758419585753678</v>
          </cell>
          <cell r="N39">
            <v>29.929361614739189</v>
          </cell>
          <cell r="O39">
            <v>30.10053775743707</v>
          </cell>
          <cell r="P39">
            <v>30.271479786422578</v>
          </cell>
          <cell r="Q39">
            <v>30.438261110950187</v>
          </cell>
          <cell r="R39">
            <v>30.608162963821222</v>
          </cell>
          <cell r="S39">
            <v>30.774944288348831</v>
          </cell>
          <cell r="T39">
            <v>30.941725612876439</v>
          </cell>
          <cell r="U39">
            <v>31.105872899698145</v>
          </cell>
          <cell r="V39">
            <v>31.271864012913984</v>
          </cell>
          <cell r="W39">
            <v>31.436011299735689</v>
          </cell>
          <cell r="X39">
            <v>31.600158586557395</v>
          </cell>
          <cell r="Y39">
            <v>31.764305873379097</v>
          </cell>
          <cell r="Z39">
            <v>31.927131960335622</v>
          </cell>
          <cell r="AA39">
            <v>32.089958047292143</v>
          </cell>
          <cell r="AB39">
            <v>32.252784134248664</v>
          </cell>
        </row>
        <row r="40">
          <cell r="B40">
            <v>116</v>
          </cell>
          <cell r="C40">
            <v>28.317699128126268</v>
          </cell>
          <cell r="D40">
            <v>28.434340845167419</v>
          </cell>
          <cell r="E40">
            <v>28.54069010839634</v>
          </cell>
          <cell r="F40">
            <v>28.64758487167731</v>
          </cell>
          <cell r="G40">
            <v>28.753934134906231</v>
          </cell>
          <cell r="H40">
            <v>28.927425514216576</v>
          </cell>
          <cell r="I40">
            <v>29.100916893526922</v>
          </cell>
          <cell r="J40">
            <v>29.274408272837267</v>
          </cell>
          <cell r="K40">
            <v>29.444805045604728</v>
          </cell>
          <cell r="L40">
            <v>29.615201818372189</v>
          </cell>
          <cell r="M40">
            <v>29.785598591139653</v>
          </cell>
          <cell r="N40">
            <v>29.955066981944249</v>
          </cell>
          <cell r="O40">
            <v>30.124767468239565</v>
          </cell>
          <cell r="P40">
            <v>30.294235859044161</v>
          </cell>
          <cell r="Q40">
            <v>30.45957941353274</v>
          </cell>
          <cell r="R40">
            <v>30.628016595258334</v>
          </cell>
          <cell r="S40">
            <v>30.79336014974691</v>
          </cell>
          <cell r="T40">
            <v>30.958703704235489</v>
          </cell>
          <cell r="U40">
            <v>31.121435928239766</v>
          </cell>
          <cell r="V40">
            <v>31.285996083583054</v>
          </cell>
          <cell r="W40">
            <v>31.448728307587331</v>
          </cell>
          <cell r="X40">
            <v>31.611460531591607</v>
          </cell>
          <cell r="Y40">
            <v>31.774192755595884</v>
          </cell>
          <cell r="Z40">
            <v>31.935615169388988</v>
          </cell>
          <cell r="AA40">
            <v>32.097037583182093</v>
          </cell>
          <cell r="AB40">
            <v>32.258459996975198</v>
          </cell>
        </row>
        <row r="41">
          <cell r="B41">
            <v>117</v>
          </cell>
          <cell r="C41">
            <v>28.372587027316072</v>
          </cell>
          <cell r="D41">
            <v>28.48823180660473</v>
          </cell>
          <cell r="E41">
            <v>28.593672101771869</v>
          </cell>
          <cell r="F41">
            <v>28.699653234597449</v>
          </cell>
          <cell r="G41">
            <v>28.80509352976458</v>
          </cell>
          <cell r="H41">
            <v>28.977102076773129</v>
          </cell>
          <cell r="I41">
            <v>29.149110623781674</v>
          </cell>
          <cell r="J41">
            <v>29.321119170790219</v>
          </cell>
          <cell r="K41">
            <v>29.490059560884458</v>
          </cell>
          <cell r="L41">
            <v>29.658999950978696</v>
          </cell>
          <cell r="M41">
            <v>29.827940341072928</v>
          </cell>
          <cell r="N41">
            <v>29.995960284092874</v>
          </cell>
          <cell r="O41">
            <v>30.164210338881389</v>
          </cell>
          <cell r="P41">
            <v>30.332230281901332</v>
          </cell>
          <cell r="Q41">
            <v>30.496160643616506</v>
          </cell>
          <cell r="R41">
            <v>30.663158191310256</v>
          </cell>
          <cell r="S41">
            <v>30.827088553025426</v>
          </cell>
          <cell r="T41">
            <v>30.9910189147406</v>
          </cell>
          <cell r="U41">
            <v>31.152360265035437</v>
          </cell>
          <cell r="V41">
            <v>31.315513923324506</v>
          </cell>
          <cell r="W41">
            <v>31.47685527361935</v>
          </cell>
          <cell r="X41">
            <v>31.638196623914187</v>
          </cell>
          <cell r="Y41">
            <v>31.799537974209024</v>
          </cell>
          <cell r="Z41">
            <v>31.95958070925176</v>
          </cell>
          <cell r="AA41">
            <v>32.119623444294497</v>
          </cell>
          <cell r="AB41">
            <v>32.279666179337234</v>
          </cell>
        </row>
        <row r="42">
          <cell r="B42">
            <v>118</v>
          </cell>
          <cell r="C42">
            <v>28.420346660001623</v>
          </cell>
          <cell r="D42">
            <v>28.535011398787834</v>
          </cell>
          <cell r="E42">
            <v>28.639558132131523</v>
          </cell>
          <cell r="F42">
            <v>28.74464111976366</v>
          </cell>
          <cell r="G42">
            <v>28.849187853107345</v>
          </cell>
          <cell r="H42">
            <v>29.019738700564975</v>
          </cell>
          <cell r="I42">
            <v>29.190289548022601</v>
          </cell>
          <cell r="J42">
            <v>29.360840395480224</v>
          </cell>
          <cell r="K42">
            <v>29.528349087353327</v>
          </cell>
          <cell r="L42">
            <v>29.695857779226422</v>
          </cell>
          <cell r="M42">
            <v>29.863366471099521</v>
          </cell>
          <cell r="N42">
            <v>30.029962516297264</v>
          </cell>
          <cell r="O42">
            <v>30.196786723163843</v>
          </cell>
          <cell r="P42">
            <v>30.363382768361582</v>
          </cell>
          <cell r="Q42">
            <v>30.525923889723238</v>
          </cell>
          <cell r="R42">
            <v>30.691506203961954</v>
          </cell>
          <cell r="S42">
            <v>30.854047325323606</v>
          </cell>
          <cell r="T42">
            <v>31.016588446685262</v>
          </cell>
          <cell r="U42">
            <v>31.176562497401331</v>
          </cell>
          <cell r="V42">
            <v>31.338333497569309</v>
          </cell>
          <cell r="W42">
            <v>31.498307548285375</v>
          </cell>
          <cell r="X42">
            <v>31.658281599001445</v>
          </cell>
          <cell r="Y42">
            <v>31.818255649717514</v>
          </cell>
          <cell r="Z42">
            <v>31.976942090395479</v>
          </cell>
          <cell r="AA42">
            <v>32.135628531073444</v>
          </cell>
          <cell r="AB42">
            <v>32.294314971751412</v>
          </cell>
        </row>
        <row r="43">
          <cell r="B43">
            <v>119</v>
          </cell>
          <cell r="C43">
            <v>28.473449489189282</v>
          </cell>
          <cell r="D43">
            <v>28.587150658741997</v>
          </cell>
          <cell r="E43">
            <v>28.690818848108005</v>
          </cell>
          <cell r="F43">
            <v>28.79501878542391</v>
          </cell>
          <cell r="G43">
            <v>28.898686974789918</v>
          </cell>
          <cell r="H43">
            <v>29.06780462184874</v>
          </cell>
          <cell r="I43">
            <v>29.236922268907563</v>
          </cell>
          <cell r="J43">
            <v>29.406039915966385</v>
          </cell>
          <cell r="K43">
            <v>29.572140971773322</v>
          </cell>
          <cell r="L43">
            <v>29.738242027580263</v>
          </cell>
          <cell r="M43">
            <v>29.9043430833872</v>
          </cell>
          <cell r="N43">
            <v>30.069539161818575</v>
          </cell>
          <cell r="O43">
            <v>30.234961484593835</v>
          </cell>
          <cell r="P43">
            <v>30.400157563025211</v>
          </cell>
          <cell r="Q43">
            <v>30.561332792610717</v>
          </cell>
          <cell r="R43">
            <v>30.725523658830621</v>
          </cell>
          <cell r="S43">
            <v>30.886698888416127</v>
          </cell>
          <cell r="T43">
            <v>31.04787411800163</v>
          </cell>
          <cell r="U43">
            <v>31.206503848963784</v>
          </cell>
          <cell r="V43">
            <v>31.366915428962283</v>
          </cell>
          <cell r="W43">
            <v>31.525545159924434</v>
          </cell>
          <cell r="X43">
            <v>31.684174890886588</v>
          </cell>
          <cell r="Y43">
            <v>31.842804621848739</v>
          </cell>
          <cell r="Z43">
            <v>32.000157563025212</v>
          </cell>
          <cell r="AA43">
            <v>32.157510504201682</v>
          </cell>
          <cell r="AB43">
            <v>32.314863445378151</v>
          </cell>
        </row>
        <row r="44">
          <cell r="B44">
            <v>120</v>
          </cell>
          <cell r="C44">
            <v>28.525667271223814</v>
          </cell>
          <cell r="D44">
            <v>28.638420931030257</v>
          </cell>
          <cell r="E44">
            <v>28.741225218818212</v>
          </cell>
          <cell r="F44">
            <v>28.844556823323153</v>
          </cell>
          <cell r="G44">
            <v>28.94736111111111</v>
          </cell>
          <cell r="H44">
            <v>29.115069444444444</v>
          </cell>
          <cell r="I44">
            <v>29.282777777777774</v>
          </cell>
          <cell r="J44">
            <v>29.450486111111111</v>
          </cell>
          <cell r="K44">
            <v>29.615202991452993</v>
          </cell>
          <cell r="L44">
            <v>29.779919871794867</v>
          </cell>
          <cell r="M44">
            <v>29.944636752136748</v>
          </cell>
          <cell r="N44">
            <v>30.108456196581198</v>
          </cell>
          <cell r="O44">
            <v>30.272500000000001</v>
          </cell>
          <cell r="P44">
            <v>30.436319444444443</v>
          </cell>
          <cell r="Q44">
            <v>30.596151547116737</v>
          </cell>
          <cell r="R44">
            <v>30.758974156118143</v>
          </cell>
          <cell r="S44">
            <v>30.918806258790433</v>
          </cell>
          <cell r="T44">
            <v>31.078638361462726</v>
          </cell>
          <cell r="U44">
            <v>31.235946178000194</v>
          </cell>
          <cell r="V44">
            <v>31.395020994832041</v>
          </cell>
          <cell r="W44">
            <v>31.55232881136951</v>
          </cell>
          <cell r="X44">
            <v>31.709636627906974</v>
          </cell>
          <cell r="Y44">
            <v>31.866944444444442</v>
          </cell>
          <cell r="Z44">
            <v>32.022986111111109</v>
          </cell>
          <cell r="AA44">
            <v>32.179027777777776</v>
          </cell>
          <cell r="AB44">
            <v>32.335069444444443</v>
          </cell>
        </row>
      </sheetData>
      <sheetData sheetId="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yLagasse"/>
      <sheetName val="COGS"/>
      <sheetName val="2001 CAPEX"/>
      <sheetName val="Det. OE"/>
      <sheetName val="IS Sum"/>
      <sheetName val="CF Sum"/>
      <sheetName val="Seg. EBITDA"/>
      <sheetName val="Seg Rev"/>
      <sheetName val="SPider"/>
      <sheetName val="without TOP"/>
      <sheetName val="wo TOP and Az"/>
      <sheetName val="Historic"/>
      <sheetName val="azerty marg"/>
      <sheetName val="core"/>
      <sheetName val="summ comp"/>
      <sheetName val="compare"/>
      <sheetName val="base vs up"/>
      <sheetName val="base div"/>
      <sheetName val="supp div"/>
      <sheetName val="Sheet4"/>
      <sheetName val="div base 1"/>
      <sheetName val="div base 1.5"/>
      <sheetName val="div base 2"/>
      <sheetName val="div base 3"/>
      <sheetName val="div base 4"/>
      <sheetName val="div base 5"/>
      <sheetName val="div base 6"/>
      <sheetName val="summary"/>
      <sheetName val="Supply"/>
      <sheetName val="Azerty"/>
      <sheetName val="Lagasse"/>
      <sheetName val="Other"/>
      <sheetName val="Total Sales"/>
      <sheetName val="Supply Margin"/>
      <sheetName val="Azerty Margin"/>
      <sheetName val="Lagasse Margin"/>
      <sheetName val="Other Margin"/>
      <sheetName val="Total Margin"/>
      <sheetName val="Financial Statements"/>
      <sheetName val="DCF"/>
      <sheetName val="calcs"/>
      <sheetName val="AV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kyB"/>
      <sheetName val="STAR"/>
      <sheetName val="LA-DIV"/>
      <sheetName val="Merged LA"/>
      <sheetName val="Gemstar"/>
      <sheetName val="Sheet1"/>
      <sheetName val="Sheet2"/>
      <sheetName val="GMH-div"/>
      <sheetName val="GMH-PanAmSat"/>
      <sheetName val="GMH-Consol"/>
      <sheetName val="TogglePg"/>
      <sheetName val="CONSOLIDATED"/>
      <sheetName val="CashFlow"/>
      <sheetName val="CON-SUMM"/>
      <sheetName val="CF-SUMM"/>
      <sheetName val="Stream"/>
      <sheetName val="NDS"/>
      <sheetName val="Developer Notes"/>
      <sheetName val="Toggles"/>
      <sheetName val="Data"/>
      <sheetName val="dPrint"/>
      <sheetName val="DropZone"/>
      <sheetName val="mProcess"/>
      <sheetName val="mlError"/>
      <sheetName val="mGlobals"/>
      <sheetName val="mMain"/>
      <sheetName val="mToggles"/>
      <sheetName val="mcFunctions"/>
      <sheetName val="mMisc"/>
      <sheetName val="mdPrin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I11">
            <v>12</v>
          </cell>
          <cell r="K11">
            <v>0</v>
          </cell>
          <cell r="L11">
            <v>2001</v>
          </cell>
          <cell r="M11">
            <v>2000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  <sheetName val="Non Movement"/>
      <sheetName val="Nonmove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sum_amt_mount"/>
      <sheetName val="data budget04"/>
      <sheetName val="TABLEQ204 "/>
      <sheetName val="00-030 Summary Sheet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Cal_b"/>
      <sheetName val="Ex 2.2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>
        <row r="4">
          <cell r="AT4" t="str">
            <v>YEAR 2001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Retire 2014-2016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TrialBalance Q3-2002"/>
      <sheetName val="K-1A"/>
      <sheetName val="acc.depre-report-old"/>
      <sheetName val="ELEC45-01"/>
      <sheetName val="เงินกู้ MGC"/>
      <sheetName val="บริษัท"/>
      <sheetName val="FS-YTD"/>
      <sheetName val="K001"/>
      <sheetName val="1201"/>
      <sheetName val="BS"/>
      <sheetName val="SAN REDUCED 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 t="str">
            <v/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 t="str">
            <v/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 t="str">
            <v/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 t="str">
            <v/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 t="str">
            <v/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 t="str">
            <v/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 t="str">
            <v/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 t="str">
            <v/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 t="str">
            <v/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 t="str">
            <v/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 t="str">
            <v/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 t="str">
            <v/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 t="str">
            <v/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 t="str">
            <v/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 t="str">
            <v/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 t="str">
            <v/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 t="str">
            <v/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 t="str">
            <v/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 t="str">
            <v/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 t="str">
            <v/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 t="str">
            <v/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 t="str">
            <v/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 t="str">
            <v/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 t="str">
            <v/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 t="str">
            <v/>
          </cell>
          <cell r="F27" t="str">
            <v>KR</v>
          </cell>
          <cell r="G27" t="str">
            <v/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 t="str">
            <v/>
          </cell>
          <cell r="F28" t="str">
            <v>KR</v>
          </cell>
          <cell r="G28" t="str">
            <v/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 t="str">
            <v/>
          </cell>
          <cell r="F29" t="str">
            <v>KR</v>
          </cell>
          <cell r="G29" t="str">
            <v/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 t="str">
            <v/>
          </cell>
          <cell r="F30" t="str">
            <v>KR</v>
          </cell>
          <cell r="G30" t="str">
            <v/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 t="str">
            <v/>
          </cell>
          <cell r="F31" t="str">
            <v>KR</v>
          </cell>
          <cell r="G31" t="str">
            <v/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 t="str">
            <v/>
          </cell>
          <cell r="F32" t="str">
            <v>KR</v>
          </cell>
          <cell r="G32" t="str">
            <v/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 t="str">
            <v/>
          </cell>
          <cell r="F33" t="str">
            <v>KR</v>
          </cell>
          <cell r="G33" t="str">
            <v/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 t="str">
            <v/>
          </cell>
          <cell r="F34" t="str">
            <v>KR</v>
          </cell>
          <cell r="G34" t="str">
            <v/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 t="str">
            <v/>
          </cell>
          <cell r="F35" t="str">
            <v>KR</v>
          </cell>
          <cell r="G35" t="str">
            <v/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 t="str">
            <v/>
          </cell>
          <cell r="F36" t="str">
            <v>KR</v>
          </cell>
          <cell r="G36" t="str">
            <v/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 t="str">
            <v/>
          </cell>
          <cell r="F37" t="str">
            <v>KR</v>
          </cell>
          <cell r="G37" t="str">
            <v/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 t="str">
            <v/>
          </cell>
          <cell r="F38" t="str">
            <v>KR</v>
          </cell>
          <cell r="G38" t="str">
            <v/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 t="str">
            <v/>
          </cell>
          <cell r="F39" t="str">
            <v>KR</v>
          </cell>
          <cell r="G39" t="str">
            <v/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 t="str">
            <v/>
          </cell>
          <cell r="F40" t="str">
            <v>KR</v>
          </cell>
          <cell r="G40" t="str">
            <v/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 t="str">
            <v/>
          </cell>
          <cell r="F41" t="str">
            <v>KR</v>
          </cell>
          <cell r="G41" t="str">
            <v/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 t="str">
            <v/>
          </cell>
          <cell r="F42" t="str">
            <v>KR</v>
          </cell>
          <cell r="G42" t="str">
            <v/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 t="str">
            <v/>
          </cell>
          <cell r="F43" t="str">
            <v>KR</v>
          </cell>
          <cell r="G43" t="str">
            <v/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 t="str">
            <v/>
          </cell>
          <cell r="F44" t="str">
            <v>KR</v>
          </cell>
          <cell r="G44" t="str">
            <v/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 t="str">
            <v/>
          </cell>
          <cell r="F45" t="str">
            <v>KR</v>
          </cell>
          <cell r="G45" t="str">
            <v/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 t="str">
            <v/>
          </cell>
          <cell r="F46" t="str">
            <v>KR</v>
          </cell>
          <cell r="G46" t="str">
            <v/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 t="str">
            <v/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 t="str">
            <v/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 t="str">
            <v/>
          </cell>
          <cell r="F49" t="str">
            <v>SA</v>
          </cell>
          <cell r="G49" t="str">
            <v/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 t="str">
            <v/>
          </cell>
          <cell r="F50" t="str">
            <v>SA</v>
          </cell>
          <cell r="G50" t="str">
            <v/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 t="str">
            <v/>
          </cell>
          <cell r="F51" t="str">
            <v>SA</v>
          </cell>
          <cell r="G51" t="str">
            <v/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 t="str">
            <v/>
          </cell>
          <cell r="F52" t="str">
            <v>SA</v>
          </cell>
          <cell r="G52" t="str">
            <v/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 t="str">
            <v/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 t="str">
            <v/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 t="str">
            <v/>
          </cell>
          <cell r="F55" t="str">
            <v>SA</v>
          </cell>
          <cell r="G55" t="str">
            <v/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 t="str">
            <v/>
          </cell>
          <cell r="F56" t="str">
            <v>SA</v>
          </cell>
          <cell r="G56" t="str">
            <v/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 t="str">
            <v/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 t="str">
            <v/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 t="str">
            <v/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 t="str">
            <v/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 t="str">
            <v/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 t="str">
            <v/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 t="str">
            <v/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 t="str">
            <v/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 t="str">
            <v/>
          </cell>
          <cell r="F65" t="str">
            <v>KR</v>
          </cell>
          <cell r="G65" t="str">
            <v/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 t="str">
            <v/>
          </cell>
          <cell r="F66" t="str">
            <v>KR</v>
          </cell>
          <cell r="G66" t="str">
            <v/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 t="str">
            <v/>
          </cell>
          <cell r="F67" t="str">
            <v>KR</v>
          </cell>
          <cell r="G67" t="str">
            <v/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 t="str">
            <v/>
          </cell>
          <cell r="F68" t="str">
            <v>KR</v>
          </cell>
          <cell r="G68" t="str">
            <v/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 t="str">
            <v/>
          </cell>
          <cell r="F69" t="str">
            <v>KR</v>
          </cell>
          <cell r="G69" t="str">
            <v/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 t="str">
            <v/>
          </cell>
          <cell r="F70" t="str">
            <v>KR</v>
          </cell>
          <cell r="G70" t="str">
            <v/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 t="str">
            <v/>
          </cell>
          <cell r="F71" t="str">
            <v>KR</v>
          </cell>
          <cell r="G71" t="str">
            <v/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 t="str">
            <v/>
          </cell>
          <cell r="F72" t="str">
            <v>KR</v>
          </cell>
          <cell r="G72" t="str">
            <v/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 t="str">
            <v/>
          </cell>
          <cell r="F73" t="str">
            <v>KR</v>
          </cell>
          <cell r="G73" t="str">
            <v/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 t="str">
            <v/>
          </cell>
          <cell r="F74" t="str">
            <v>KR</v>
          </cell>
          <cell r="G74" t="str">
            <v/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 t="str">
            <v/>
          </cell>
          <cell r="F75" t="str">
            <v>KR</v>
          </cell>
          <cell r="G75" t="str">
            <v/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 t="str">
            <v/>
          </cell>
          <cell r="F76" t="str">
            <v>KR</v>
          </cell>
          <cell r="G76" t="str">
            <v/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 t="str">
            <v/>
          </cell>
          <cell r="F77" t="str">
            <v>KR</v>
          </cell>
          <cell r="G77" t="str">
            <v/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 t="str">
            <v/>
          </cell>
          <cell r="F78" t="str">
            <v>KR</v>
          </cell>
          <cell r="G78" t="str">
            <v/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 t="str">
            <v/>
          </cell>
          <cell r="F79" t="str">
            <v>KR</v>
          </cell>
          <cell r="G79" t="str">
            <v/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 t="str">
            <v/>
          </cell>
          <cell r="F80" t="str">
            <v>KR</v>
          </cell>
          <cell r="G80" t="str">
            <v/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 t="str">
            <v/>
          </cell>
          <cell r="F81" t="str">
            <v>KR</v>
          </cell>
          <cell r="G81" t="str">
            <v/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 t="str">
            <v/>
          </cell>
          <cell r="F82" t="str">
            <v>KR</v>
          </cell>
          <cell r="G82" t="str">
            <v/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 t="str">
            <v/>
          </cell>
          <cell r="F83" t="str">
            <v>KR</v>
          </cell>
          <cell r="G83" t="str">
            <v/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 t="str">
            <v/>
          </cell>
          <cell r="F84" t="str">
            <v>KR</v>
          </cell>
          <cell r="G84" t="str">
            <v/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 t="str">
            <v/>
          </cell>
          <cell r="F85" t="str">
            <v>KR</v>
          </cell>
          <cell r="G85" t="str">
            <v/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 t="str">
            <v/>
          </cell>
          <cell r="F86" t="str">
            <v>KR</v>
          </cell>
          <cell r="G86" t="str">
            <v/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 t="str">
            <v/>
          </cell>
          <cell r="F87" t="str">
            <v>KR</v>
          </cell>
          <cell r="G87" t="str">
            <v/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 t="str">
            <v/>
          </cell>
          <cell r="F88" t="str">
            <v>KR</v>
          </cell>
          <cell r="G88" t="str">
            <v/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 t="str">
            <v/>
          </cell>
          <cell r="F89" t="str">
            <v>KR</v>
          </cell>
          <cell r="G89" t="str">
            <v/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 t="str">
            <v/>
          </cell>
          <cell r="F90" t="str">
            <v>KR</v>
          </cell>
          <cell r="G90" t="str">
            <v/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 t="str">
            <v/>
          </cell>
          <cell r="F91" t="str">
            <v>KR</v>
          </cell>
          <cell r="G91" t="str">
            <v/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 t="str">
            <v/>
          </cell>
          <cell r="F92" t="str">
            <v>KR</v>
          </cell>
          <cell r="G92" t="str">
            <v/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 t="str">
            <v/>
          </cell>
          <cell r="F93" t="str">
            <v>KR</v>
          </cell>
          <cell r="G93" t="str">
            <v/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 t="str">
            <v/>
          </cell>
          <cell r="F94" t="str">
            <v>KR</v>
          </cell>
          <cell r="G94" t="str">
            <v/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 t="str">
            <v/>
          </cell>
          <cell r="F95" t="str">
            <v>KR</v>
          </cell>
          <cell r="G95" t="str">
            <v/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 t="str">
            <v/>
          </cell>
          <cell r="F96" t="str">
            <v>KR</v>
          </cell>
          <cell r="G96" t="str">
            <v/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 t="str">
            <v/>
          </cell>
          <cell r="F97" t="str">
            <v>KR</v>
          </cell>
          <cell r="G97" t="str">
            <v/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 t="str">
            <v/>
          </cell>
          <cell r="F98" t="str">
            <v>KR</v>
          </cell>
          <cell r="G98" t="str">
            <v/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 t="str">
            <v/>
          </cell>
          <cell r="F99" t="str">
            <v>KR</v>
          </cell>
          <cell r="G99" t="str">
            <v/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 t="str">
            <v/>
          </cell>
          <cell r="F100" t="str">
            <v>KR</v>
          </cell>
          <cell r="G100" t="str">
            <v/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 t="str">
            <v/>
          </cell>
          <cell r="F101" t="str">
            <v>KR</v>
          </cell>
          <cell r="G101" t="str">
            <v/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 t="str">
            <v/>
          </cell>
          <cell r="F102" t="str">
            <v>KR</v>
          </cell>
          <cell r="G102" t="str">
            <v/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 t="str">
            <v/>
          </cell>
          <cell r="F103" t="str">
            <v>KR</v>
          </cell>
          <cell r="G103" t="str">
            <v/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 t="str">
            <v/>
          </cell>
          <cell r="F104" t="str">
            <v>KR</v>
          </cell>
          <cell r="G104" t="str">
            <v/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 t="str">
            <v/>
          </cell>
          <cell r="F105" t="str">
            <v>KR</v>
          </cell>
          <cell r="G105" t="str">
            <v/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 t="str">
            <v/>
          </cell>
          <cell r="F106" t="str">
            <v>KR</v>
          </cell>
          <cell r="G106" t="str">
            <v/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 t="str">
            <v/>
          </cell>
          <cell r="F107" t="str">
            <v>KR</v>
          </cell>
          <cell r="G107" t="str">
            <v/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 t="str">
            <v/>
          </cell>
          <cell r="F108" t="str">
            <v>KR</v>
          </cell>
          <cell r="G108" t="str">
            <v/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 t="str">
            <v/>
          </cell>
          <cell r="F109" t="str">
            <v>KR</v>
          </cell>
          <cell r="G109" t="str">
            <v/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 t="str">
            <v/>
          </cell>
          <cell r="F110" t="str">
            <v>KR</v>
          </cell>
          <cell r="G110" t="str">
            <v/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 t="str">
            <v/>
          </cell>
          <cell r="F111" t="str">
            <v>KR</v>
          </cell>
          <cell r="G111" t="str">
            <v/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 t="str">
            <v/>
          </cell>
          <cell r="F112" t="str">
            <v>KR</v>
          </cell>
          <cell r="G112" t="str">
            <v/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 t="str">
            <v/>
          </cell>
          <cell r="F113" t="str">
            <v>KR</v>
          </cell>
          <cell r="G113" t="str">
            <v/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 t="str">
            <v/>
          </cell>
          <cell r="F114" t="str">
            <v>KR</v>
          </cell>
          <cell r="G114" t="str">
            <v/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 t="str">
            <v/>
          </cell>
          <cell r="F115" t="str">
            <v>KR</v>
          </cell>
          <cell r="G115" t="str">
            <v/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 t="str">
            <v/>
          </cell>
          <cell r="F116" t="str">
            <v>KR</v>
          </cell>
          <cell r="G116" t="str">
            <v/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 t="str">
            <v/>
          </cell>
          <cell r="F117" t="str">
            <v>KR</v>
          </cell>
          <cell r="G117" t="str">
            <v/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 t="str">
            <v/>
          </cell>
          <cell r="F118" t="str">
            <v>KR</v>
          </cell>
          <cell r="G118" t="str">
            <v/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 t="str">
            <v/>
          </cell>
          <cell r="F119" t="str">
            <v>KR</v>
          </cell>
          <cell r="G119" t="str">
            <v/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 t="str">
            <v/>
          </cell>
          <cell r="F120" t="str">
            <v>KR</v>
          </cell>
          <cell r="G120" t="str">
            <v/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 t="str">
            <v/>
          </cell>
          <cell r="F121" t="str">
            <v>KR</v>
          </cell>
          <cell r="G121" t="str">
            <v/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 t="str">
            <v/>
          </cell>
          <cell r="F122" t="str">
            <v>KR</v>
          </cell>
          <cell r="G122" t="str">
            <v/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 t="str">
            <v/>
          </cell>
          <cell r="F123" t="str">
            <v>KR</v>
          </cell>
          <cell r="G123" t="str">
            <v/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 t="str">
            <v/>
          </cell>
          <cell r="F124" t="str">
            <v>KR</v>
          </cell>
          <cell r="G124" t="str">
            <v/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 t="str">
            <v/>
          </cell>
          <cell r="F125" t="str">
            <v>KR</v>
          </cell>
          <cell r="G125" t="str">
            <v/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 t="str">
            <v/>
          </cell>
          <cell r="F126" t="str">
            <v>KR</v>
          </cell>
          <cell r="G126" t="str">
            <v/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 t="str">
            <v/>
          </cell>
          <cell r="F127" t="str">
            <v>KR</v>
          </cell>
          <cell r="G127" t="str">
            <v/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 t="str">
            <v/>
          </cell>
          <cell r="F128" t="str">
            <v>KR</v>
          </cell>
          <cell r="G128" t="str">
            <v/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 t="str">
            <v/>
          </cell>
          <cell r="F129" t="str">
            <v>KR</v>
          </cell>
          <cell r="G129" t="str">
            <v/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 t="str">
            <v/>
          </cell>
          <cell r="F130" t="str">
            <v>KR</v>
          </cell>
          <cell r="G130" t="str">
            <v/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 t="str">
            <v/>
          </cell>
          <cell r="F131" t="str">
            <v>KR</v>
          </cell>
          <cell r="G131" t="str">
            <v/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 t="str">
            <v/>
          </cell>
          <cell r="F132" t="str">
            <v>KR</v>
          </cell>
          <cell r="G132" t="str">
            <v/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 t="str">
            <v/>
          </cell>
          <cell r="F133" t="str">
            <v>KR</v>
          </cell>
          <cell r="G133" t="str">
            <v/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 t="str">
            <v/>
          </cell>
          <cell r="F134" t="str">
            <v>KR</v>
          </cell>
          <cell r="G134" t="str">
            <v/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 t="str">
            <v/>
          </cell>
          <cell r="F135" t="str">
            <v>KR</v>
          </cell>
          <cell r="G135" t="str">
            <v/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 t="str">
            <v/>
          </cell>
          <cell r="F136" t="str">
            <v>KR</v>
          </cell>
          <cell r="G136" t="str">
            <v/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 t="str">
            <v/>
          </cell>
          <cell r="F137" t="str">
            <v>KR</v>
          </cell>
          <cell r="G137" t="str">
            <v/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 t="str">
            <v/>
          </cell>
          <cell r="F138" t="str">
            <v>KR</v>
          </cell>
          <cell r="G138" t="str">
            <v/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 t="str">
            <v/>
          </cell>
          <cell r="F139" t="str">
            <v>KR</v>
          </cell>
          <cell r="G139" t="str">
            <v/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 t="str">
            <v/>
          </cell>
          <cell r="F140" t="str">
            <v>KR</v>
          </cell>
          <cell r="G140" t="str">
            <v/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 t="str">
            <v/>
          </cell>
          <cell r="F141" t="str">
            <v>KR</v>
          </cell>
          <cell r="G141" t="str">
            <v/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 t="str">
            <v/>
          </cell>
          <cell r="F142" t="str">
            <v>KR</v>
          </cell>
          <cell r="G142" t="str">
            <v/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 t="str">
            <v/>
          </cell>
          <cell r="F143" t="str">
            <v>KR</v>
          </cell>
          <cell r="G143" t="str">
            <v/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 t="str">
            <v/>
          </cell>
          <cell r="F144" t="str">
            <v>KR</v>
          </cell>
          <cell r="G144" t="str">
            <v/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 t="str">
            <v/>
          </cell>
          <cell r="F145" t="str">
            <v>KR</v>
          </cell>
          <cell r="G145" t="str">
            <v/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 t="str">
            <v/>
          </cell>
          <cell r="F146" t="str">
            <v>KR</v>
          </cell>
          <cell r="G146" t="str">
            <v/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 t="str">
            <v/>
          </cell>
          <cell r="F147" t="str">
            <v>KR</v>
          </cell>
          <cell r="G147" t="str">
            <v/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 t="str">
            <v/>
          </cell>
          <cell r="F148" t="str">
            <v>KR</v>
          </cell>
          <cell r="G148" t="str">
            <v/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 t="str">
            <v/>
          </cell>
          <cell r="F149" t="str">
            <v>KR</v>
          </cell>
          <cell r="G149" t="str">
            <v/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 t="str">
            <v/>
          </cell>
          <cell r="F150" t="str">
            <v>KR</v>
          </cell>
          <cell r="G150" t="str">
            <v/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 t="str">
            <v/>
          </cell>
          <cell r="F151" t="str">
            <v>KR</v>
          </cell>
          <cell r="G151" t="str">
            <v/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 t="str">
            <v/>
          </cell>
          <cell r="F152" t="str">
            <v>KR</v>
          </cell>
          <cell r="G152" t="str">
            <v/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 t="str">
            <v/>
          </cell>
          <cell r="F153" t="str">
            <v>KR</v>
          </cell>
          <cell r="G153" t="str">
            <v/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 t="str">
            <v/>
          </cell>
          <cell r="F154" t="str">
            <v>KR</v>
          </cell>
          <cell r="G154" t="str">
            <v/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 t="str">
            <v/>
          </cell>
          <cell r="F155" t="str">
            <v>KR</v>
          </cell>
          <cell r="G155" t="str">
            <v/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 t="str">
            <v/>
          </cell>
          <cell r="F156" t="str">
            <v>KR</v>
          </cell>
          <cell r="G156" t="str">
            <v/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 t="str">
            <v/>
          </cell>
          <cell r="F157" t="str">
            <v>KR</v>
          </cell>
          <cell r="G157" t="str">
            <v/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 t="str">
            <v/>
          </cell>
          <cell r="F158" t="str">
            <v>KR</v>
          </cell>
          <cell r="G158" t="str">
            <v/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 t="str">
            <v/>
          </cell>
          <cell r="F159" t="str">
            <v>KR</v>
          </cell>
          <cell r="G159" t="str">
            <v/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 t="str">
            <v/>
          </cell>
          <cell r="F160" t="str">
            <v>KR</v>
          </cell>
          <cell r="G160" t="str">
            <v/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 t="str">
            <v/>
          </cell>
          <cell r="F161" t="str">
            <v>KR</v>
          </cell>
          <cell r="G161" t="str">
            <v/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 t="str">
            <v/>
          </cell>
          <cell r="F162" t="str">
            <v>KR</v>
          </cell>
          <cell r="G162" t="str">
            <v/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 t="str">
            <v/>
          </cell>
          <cell r="F163" t="str">
            <v>KR</v>
          </cell>
          <cell r="G163" t="str">
            <v/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 t="str">
            <v/>
          </cell>
          <cell r="F164" t="str">
            <v>KR</v>
          </cell>
          <cell r="G164" t="str">
            <v/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 t="str">
            <v/>
          </cell>
          <cell r="F165" t="str">
            <v>KR</v>
          </cell>
          <cell r="G165" t="str">
            <v/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 t="str">
            <v/>
          </cell>
          <cell r="F166" t="str">
            <v>KR</v>
          </cell>
          <cell r="G166" t="str">
            <v/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 t="str">
            <v/>
          </cell>
          <cell r="F167" t="str">
            <v>KR</v>
          </cell>
          <cell r="G167" t="str">
            <v/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 t="str">
            <v/>
          </cell>
          <cell r="F168" t="str">
            <v>KR</v>
          </cell>
          <cell r="G168" t="str">
            <v/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 t="str">
            <v/>
          </cell>
          <cell r="F169" t="str">
            <v>KR</v>
          </cell>
          <cell r="G169" t="str">
            <v/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 t="str">
            <v/>
          </cell>
          <cell r="F170" t="str">
            <v>KR</v>
          </cell>
          <cell r="G170" t="str">
            <v/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 t="str">
            <v/>
          </cell>
          <cell r="F171" t="str">
            <v>KR</v>
          </cell>
          <cell r="G171" t="str">
            <v/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 t="str">
            <v/>
          </cell>
          <cell r="F172" t="str">
            <v>KR</v>
          </cell>
          <cell r="G172" t="str">
            <v/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 t="str">
            <v/>
          </cell>
          <cell r="F173" t="str">
            <v>KR</v>
          </cell>
          <cell r="G173" t="str">
            <v/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 t="str">
            <v/>
          </cell>
          <cell r="F174" t="str">
            <v>KR</v>
          </cell>
          <cell r="G174" t="str">
            <v/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 t="str">
            <v/>
          </cell>
          <cell r="F175" t="str">
            <v>KR</v>
          </cell>
          <cell r="G175" t="str">
            <v/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 t="str">
            <v/>
          </cell>
          <cell r="F176" t="str">
            <v>KR</v>
          </cell>
          <cell r="G176" t="str">
            <v/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 t="str">
            <v/>
          </cell>
          <cell r="F177" t="str">
            <v>KR</v>
          </cell>
          <cell r="G177" t="str">
            <v/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 t="str">
            <v/>
          </cell>
          <cell r="F178" t="str">
            <v>KR</v>
          </cell>
          <cell r="G178" t="str">
            <v/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 t="str">
            <v/>
          </cell>
          <cell r="F179" t="str">
            <v>KR</v>
          </cell>
          <cell r="G179" t="str">
            <v/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 t="str">
            <v/>
          </cell>
          <cell r="F180" t="str">
            <v>KR</v>
          </cell>
          <cell r="G180" t="str">
            <v/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 t="str">
            <v/>
          </cell>
          <cell r="F181" t="str">
            <v>KR</v>
          </cell>
          <cell r="G181" t="str">
            <v/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 t="str">
            <v/>
          </cell>
          <cell r="F182" t="str">
            <v>KR</v>
          </cell>
          <cell r="G182" t="str">
            <v/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 t="str">
            <v/>
          </cell>
          <cell r="F183" t="str">
            <v>KR</v>
          </cell>
          <cell r="G183" t="str">
            <v/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 t="str">
            <v/>
          </cell>
          <cell r="F184" t="str">
            <v>KR</v>
          </cell>
          <cell r="G184" t="str">
            <v/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 t="str">
            <v/>
          </cell>
          <cell r="F185" t="str">
            <v>KR</v>
          </cell>
          <cell r="G185" t="str">
            <v/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 t="str">
            <v/>
          </cell>
          <cell r="F186" t="str">
            <v>KR</v>
          </cell>
          <cell r="G186" t="str">
            <v/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 t="str">
            <v/>
          </cell>
          <cell r="F187" t="str">
            <v>SA</v>
          </cell>
          <cell r="G187" t="str">
            <v/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 t="str">
            <v/>
          </cell>
          <cell r="F188" t="str">
            <v>SA</v>
          </cell>
          <cell r="G188" t="str">
            <v/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 t="str">
            <v/>
          </cell>
          <cell r="F189" t="str">
            <v>KR</v>
          </cell>
          <cell r="G189" t="str">
            <v/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 t="str">
            <v/>
          </cell>
          <cell r="F190" t="str">
            <v>KR</v>
          </cell>
          <cell r="G190" t="str">
            <v/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 t="str">
            <v/>
          </cell>
          <cell r="F191" t="str">
            <v>KR</v>
          </cell>
          <cell r="G191" t="str">
            <v/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 t="str">
            <v/>
          </cell>
          <cell r="F192" t="str">
            <v>KR</v>
          </cell>
          <cell r="G192" t="str">
            <v/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 t="str">
            <v/>
          </cell>
          <cell r="F193" t="str">
            <v>KR</v>
          </cell>
          <cell r="G193" t="str">
            <v/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 t="str">
            <v/>
          </cell>
          <cell r="F194" t="str">
            <v>KR</v>
          </cell>
          <cell r="G194" t="str">
            <v/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 t="str">
            <v/>
          </cell>
          <cell r="F195" t="str">
            <v>KR</v>
          </cell>
          <cell r="G195" t="str">
            <v/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 t="str">
            <v/>
          </cell>
          <cell r="F196" t="str">
            <v>KR</v>
          </cell>
          <cell r="G196" t="str">
            <v/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 t="str">
            <v/>
          </cell>
          <cell r="F197" t="str">
            <v>KR</v>
          </cell>
          <cell r="G197" t="str">
            <v/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 t="str">
            <v/>
          </cell>
          <cell r="F198" t="str">
            <v>KR</v>
          </cell>
          <cell r="G198" t="str">
            <v/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 t="str">
            <v/>
          </cell>
          <cell r="F199" t="str">
            <v>KR</v>
          </cell>
          <cell r="G199" t="str">
            <v/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 t="str">
            <v/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 t="str">
            <v/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 t="str">
            <v/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 t="str">
            <v/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 t="str">
            <v/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 t="str">
            <v/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 t="str">
            <v/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 t="str">
            <v/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 t="str">
            <v/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 t="str">
            <v/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 t="str">
            <v/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 t="str">
            <v/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 t="str">
            <v/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 t="str">
            <v/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 t="str">
            <v/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 t="str">
            <v/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 t="str">
            <v/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 t="str">
            <v/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 t="str">
            <v/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 t="str">
            <v/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 t="str">
            <v/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 t="str">
            <v/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 t="str">
            <v/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 t="str">
            <v/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 t="str">
            <v/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 t="str">
            <v/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 t="str">
            <v/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 t="str">
            <v/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 t="str">
            <v/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 t="str">
            <v/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 t="str">
            <v/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 t="str">
            <v/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 t="str">
            <v/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 t="str">
            <v/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 t="str">
            <v/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 t="str">
            <v/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 t="str">
            <v/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 t="str">
            <v/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 t="str">
            <v/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 t="str">
            <v/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 t="str">
            <v/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 t="str">
            <v/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 t="str">
            <v/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 t="str">
            <v/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 t="str">
            <v/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 t="str">
            <v/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 t="str">
            <v/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 t="str">
            <v/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 t="str">
            <v/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 t="str">
            <v/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 t="str">
            <v/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 t="str">
            <v/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 t="str">
            <v/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 t="str">
            <v/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 t="str">
            <v/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 t="str">
            <v/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 t="str">
            <v/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 t="str">
            <v/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 t="str">
            <v/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 t="str">
            <v/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 t="str">
            <v/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 t="str">
            <v/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 t="str">
            <v/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 t="str">
            <v/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 t="str">
            <v/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 t="str">
            <v/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 t="str">
            <v/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2002"/>
      <sheetName val="Wkgs_BS Lead"/>
      <sheetName val="ELEC45-01"/>
      <sheetName val="C-3"/>
      <sheetName val="code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ELEC45-01"/>
      <sheetName val="code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เงินกู้ MGC"/>
      <sheetName val="เงินกู้ธนชาติ"/>
      <sheetName val="TB"/>
      <sheetName val="K-1A"/>
      <sheetName val="trfc02-26(Fes+Ses)"/>
      <sheetName val="Loan Data"/>
      <sheetName val="2002"/>
      <sheetName val="Cashflow"/>
      <sheetName val="D-con-toll"/>
      <sheetName val=" IB-PL-YTD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A"/>
      <sheetName val="Input_Forecast"/>
      <sheetName val="BSLA"/>
      <sheetName val="Used_Ac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10-1 Media"/>
      <sheetName val="10-c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(1b)Company"/>
      <sheetName val="(4A)J-Market"/>
      <sheetName val="(10) ProdType"/>
      <sheetName val="Int. SanRam"/>
      <sheetName val="BW"/>
      <sheetName val="Working Capital "/>
      <sheetName val="ราคาไม้"/>
      <sheetName val="V310"/>
      <sheetName val="DEP12"/>
      <sheetName val="ประมาณการประตูหน้าต่าง "/>
      <sheetName val="Aging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Sale0406"/>
      <sheetName val="Memo"/>
      <sheetName val="vat"/>
      <sheetName val="Entity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Debt analysis"/>
      <sheetName val="P&amp;L"/>
      <sheetName val="Forecasts_VDF"/>
      <sheetName val="Sheet5"/>
      <sheetName val="CASHFLOW"/>
      <sheetName val="Sheet4"/>
      <sheetName val="Sheet2"/>
      <sheetName val="NAV"/>
      <sheetName val="PROPERTY"/>
      <sheetName val="PORTS"/>
      <sheetName val="RMOS"/>
      <sheetName val="TELECOMS"/>
      <sheetName val="TELECOMS (2)"/>
      <sheetName val="Hotel Operations"/>
      <sheetName val="Orange2"/>
      <sheetName val="Retail"/>
      <sheetName val="Retail Sales"/>
      <sheetName val="ENERGY"/>
      <sheetName val="Investments"/>
      <sheetName val="Databox"/>
      <sheetName val="Key data"/>
      <sheetName val="Module1"/>
      <sheetName val="Holdings"/>
      <sheetName val="Sheet3"/>
      <sheetName val="Charts - Terminals"/>
      <sheetName val="Charts - Debt"/>
      <sheetName val="Charts - segment"/>
      <sheetName val="Chart - profitabilitiy"/>
      <sheetName val="Cashflow (3)"/>
      <sheetName val="PRC Properties"/>
      <sheetName val="Props"/>
      <sheetName val="NAV (2)"/>
      <sheetName val="Old Balance Sheet"/>
      <sheetName val="Geo segment"/>
      <sheetName val="Sheet1"/>
      <sheetName val="Prop"/>
      <sheetName val="Orange"/>
      <sheetName val="Earnings query"/>
      <sheetName val="Earnings summary"/>
      <sheetName val="Hutch CT-2"/>
      <sheetName val="Hutch Paging"/>
      <sheetName val="Hutch Cellular"/>
      <sheetName val="Ratio summary"/>
      <sheetName val="Investment properties"/>
      <sheetName val="Dev prop"/>
      <sheetName val="Container Throughput"/>
      <sheetName val="U"/>
    </sheetNames>
    <sheetDataSet>
      <sheetData sheetId="0" refreshError="1">
        <row r="84">
          <cell r="A84">
            <v>84</v>
          </cell>
          <cell r="C84" t="str">
            <v>Investment properties</v>
          </cell>
          <cell r="O84">
            <v>89.8</v>
          </cell>
          <cell r="P84">
            <v>154.6</v>
          </cell>
          <cell r="Q84">
            <v>139.5</v>
          </cell>
          <cell r="V84">
            <v>100</v>
          </cell>
          <cell r="W84">
            <v>100</v>
          </cell>
          <cell r="X84">
            <v>100</v>
          </cell>
          <cell r="Y84">
            <v>4000</v>
          </cell>
        </row>
        <row r="85">
          <cell r="A85">
            <v>85</v>
          </cell>
          <cell r="C85" t="str">
            <v>Other properties</v>
          </cell>
          <cell r="L85">
            <v>0</v>
          </cell>
          <cell r="M85">
            <v>0</v>
          </cell>
          <cell r="N85">
            <v>63</v>
          </cell>
          <cell r="O85">
            <v>1415.4</v>
          </cell>
          <cell r="P85">
            <v>9193.7000000000007</v>
          </cell>
          <cell r="Q85">
            <v>4041</v>
          </cell>
          <cell r="V85">
            <v>3000</v>
          </cell>
          <cell r="W85">
            <v>3000</v>
          </cell>
          <cell r="X85">
            <v>4000</v>
          </cell>
        </row>
        <row r="86">
          <cell r="A86">
            <v>86</v>
          </cell>
          <cell r="C86" t="str">
            <v>Others assets</v>
          </cell>
          <cell r="L86">
            <v>0</v>
          </cell>
          <cell r="M86">
            <v>0</v>
          </cell>
          <cell r="N86">
            <v>699</v>
          </cell>
          <cell r="O86">
            <v>4806</v>
          </cell>
          <cell r="P86">
            <v>3615.8</v>
          </cell>
          <cell r="Q86">
            <v>4310.3</v>
          </cell>
          <cell r="V86">
            <v>3748.8666666666663</v>
          </cell>
          <cell r="W86">
            <v>3650</v>
          </cell>
          <cell r="X86">
            <v>3000</v>
          </cell>
          <cell r="Y86">
            <v>250</v>
          </cell>
        </row>
        <row r="87">
          <cell r="A87">
            <v>87</v>
          </cell>
          <cell r="C87" t="str">
            <v>Completed property for sale</v>
          </cell>
        </row>
        <row r="88">
          <cell r="A88">
            <v>88</v>
          </cell>
          <cell r="C88" t="str">
            <v>Properties  held for development</v>
          </cell>
          <cell r="Q88">
            <v>2000</v>
          </cell>
        </row>
        <row r="89">
          <cell r="A89">
            <v>89</v>
          </cell>
        </row>
        <row r="163">
          <cell r="A163">
            <v>163</v>
          </cell>
          <cell r="C163" t="str">
            <v>Opening balance</v>
          </cell>
          <cell r="P163">
            <v>22777.7</v>
          </cell>
          <cell r="Q163" t="str">
            <v/>
          </cell>
          <cell r="V163">
            <v>36176</v>
          </cell>
          <cell r="W163">
            <v>41528.357918529146</v>
          </cell>
          <cell r="X163">
            <v>52600.369813924444</v>
          </cell>
          <cell r="Y163">
            <v>58329.037026627921</v>
          </cell>
        </row>
        <row r="164">
          <cell r="A164">
            <v>164</v>
          </cell>
          <cell r="C164" t="str">
            <v>Associates acquired thu subs</v>
          </cell>
          <cell r="Q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>
            <v>165</v>
          </cell>
          <cell r="C165" t="str">
            <v>Associates disposed thru subs</v>
          </cell>
          <cell r="Q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>
            <v>166</v>
          </cell>
          <cell r="C166" t="str">
            <v>New investments - cost</v>
          </cell>
          <cell r="P166">
            <v>1764.7999999999993</v>
          </cell>
          <cell r="Q166">
            <v>809.69999999999982</v>
          </cell>
          <cell r="V166">
            <v>500</v>
          </cell>
          <cell r="W166">
            <v>500</v>
          </cell>
          <cell r="X166">
            <v>500</v>
          </cell>
          <cell r="Y166">
            <v>0</v>
          </cell>
        </row>
        <row r="167">
          <cell r="A167">
            <v>167</v>
          </cell>
          <cell r="C167" t="str">
            <v>Discount/ (premium) on acquisiton</v>
          </cell>
          <cell r="Q167">
            <v>-331.90000000000009</v>
          </cell>
          <cell r="V167">
            <v>0</v>
          </cell>
          <cell r="W167">
            <v>0</v>
          </cell>
          <cell r="X167">
            <v>1000</v>
          </cell>
          <cell r="Y167">
            <v>0</v>
          </cell>
        </row>
        <row r="168">
          <cell r="A168">
            <v>168</v>
          </cell>
          <cell r="C168" t="str">
            <v>Disposal of associate</v>
          </cell>
          <cell r="Q168">
            <v>-2949</v>
          </cell>
          <cell r="V168">
            <v>-162</v>
          </cell>
          <cell r="W168">
            <v>0</v>
          </cell>
          <cell r="X168">
            <v>0</v>
          </cell>
          <cell r="Y168">
            <v>0</v>
          </cell>
        </row>
        <row r="169">
          <cell r="A169">
            <v>169</v>
          </cell>
          <cell r="C169" t="str">
            <v>Discount on disposal</v>
          </cell>
          <cell r="Q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>
            <v>170</v>
          </cell>
          <cell r="C170" t="str">
            <v>Deferred taxation</v>
          </cell>
        </row>
        <row r="171">
          <cell r="A171">
            <v>171</v>
          </cell>
          <cell r="C171" t="str">
            <v>Share of profits of associates</v>
          </cell>
          <cell r="P171">
            <v>2257.3999999999996</v>
          </cell>
          <cell r="Q171">
            <v>3537</v>
          </cell>
          <cell r="V171">
            <v>4846.7336818790518</v>
          </cell>
          <cell r="W171">
            <v>7308.8516523363414</v>
          </cell>
          <cell r="X171">
            <v>9555.7475199434703</v>
          </cell>
          <cell r="Y171">
            <v>3990.1889649331224</v>
          </cell>
        </row>
        <row r="172">
          <cell r="A172">
            <v>172</v>
          </cell>
          <cell r="C172" t="str">
            <v>Dividends received from associates</v>
          </cell>
          <cell r="P172">
            <v>-196.10000000000036</v>
          </cell>
          <cell r="Q172">
            <v>-2475.8999999999996</v>
          </cell>
          <cell r="V172">
            <v>-3150.3768932213839</v>
          </cell>
          <cell r="W172">
            <v>-4750.7535740186222</v>
          </cell>
          <cell r="X172">
            <v>-6211.2358879632557</v>
          </cell>
          <cell r="Y172">
            <v>-2593.6228272065296</v>
          </cell>
        </row>
        <row r="173">
          <cell r="A173">
            <v>173</v>
          </cell>
          <cell r="C173" t="str">
            <v>Other</v>
          </cell>
        </row>
        <row r="174">
          <cell r="A174">
            <v>174</v>
          </cell>
          <cell r="C174" t="str">
            <v>Closing balance</v>
          </cell>
          <cell r="N174">
            <v>20067</v>
          </cell>
          <cell r="P174">
            <v>26603.800000000003</v>
          </cell>
          <cell r="Q174">
            <v>-1410.1</v>
          </cell>
          <cell r="V174">
            <v>38210.356788657664</v>
          </cell>
          <cell r="W174">
            <v>44586.455996846867</v>
          </cell>
          <cell r="X174">
            <v>57444.881445904655</v>
          </cell>
          <cell r="Y174">
            <v>59725.603164354514</v>
          </cell>
        </row>
        <row r="188">
          <cell r="A188">
            <v>188</v>
          </cell>
          <cell r="C188" t="str">
            <v>Opening balance</v>
          </cell>
          <cell r="N188">
            <v>1023</v>
          </cell>
          <cell r="P188">
            <v>15964.8</v>
          </cell>
          <cell r="Q188">
            <v>22550.6</v>
          </cell>
          <cell r="V188">
            <v>26881</v>
          </cell>
          <cell r="W188">
            <v>28081.5</v>
          </cell>
          <cell r="X188">
            <v>34281.5</v>
          </cell>
          <cell r="Y188">
            <v>34481.5</v>
          </cell>
        </row>
        <row r="189">
          <cell r="A189">
            <v>189</v>
          </cell>
          <cell r="C189" t="str">
            <v>Acquired thru subs</v>
          </cell>
          <cell r="Q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>
            <v>190</v>
          </cell>
          <cell r="C190" t="str">
            <v>Disposed thru subs</v>
          </cell>
          <cell r="Q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>
            <v>191</v>
          </cell>
          <cell r="C191" t="str">
            <v>Other purchases eg share swaps for asset</v>
          </cell>
          <cell r="Q191">
            <v>695.76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192</v>
          </cell>
          <cell r="C192" t="str">
            <v>Purchases</v>
          </cell>
          <cell r="N192">
            <v>3025</v>
          </cell>
          <cell r="P192">
            <v>6585.7999999999993</v>
          </cell>
          <cell r="Q192">
            <v>12002</v>
          </cell>
          <cell r="V192">
            <v>3000</v>
          </cell>
          <cell r="W192">
            <v>8000</v>
          </cell>
          <cell r="X192">
            <v>5000</v>
          </cell>
          <cell r="Y192">
            <v>5000</v>
          </cell>
        </row>
        <row r="193">
          <cell r="A193">
            <v>193</v>
          </cell>
          <cell r="C193" t="str">
            <v>Sales of investments</v>
          </cell>
          <cell r="Q193">
            <v>-1500</v>
          </cell>
          <cell r="V193">
            <v>-1500</v>
          </cell>
          <cell r="W193">
            <v>-1500</v>
          </cell>
          <cell r="X193">
            <v>5000</v>
          </cell>
          <cell r="Y193">
            <v>0</v>
          </cell>
        </row>
        <row r="194">
          <cell r="A194">
            <v>194</v>
          </cell>
          <cell r="C194" t="str">
            <v>Write downs of investments</v>
          </cell>
          <cell r="N194">
            <v>-44</v>
          </cell>
          <cell r="Q194">
            <v>-920</v>
          </cell>
        </row>
        <row r="195">
          <cell r="A195">
            <v>195</v>
          </cell>
          <cell r="C195" t="str">
            <v>Closing balance</v>
          </cell>
          <cell r="N195">
            <v>4004</v>
          </cell>
          <cell r="P195">
            <v>22550.6</v>
          </cell>
          <cell r="Q195">
            <v>32828.36</v>
          </cell>
          <cell r="V195">
            <v>28381</v>
          </cell>
          <cell r="W195">
            <v>34581.5</v>
          </cell>
          <cell r="X195">
            <v>44281.5</v>
          </cell>
          <cell r="Y195">
            <v>39481.5</v>
          </cell>
        </row>
        <row r="196">
          <cell r="A196">
            <v>196</v>
          </cell>
        </row>
        <row r="197">
          <cell r="A197">
            <v>197</v>
          </cell>
          <cell r="C197" t="str">
            <v>Listed marketable securities overseas</v>
          </cell>
          <cell r="N197">
            <v>9100.9</v>
          </cell>
          <cell r="O197">
            <v>9588</v>
          </cell>
          <cell r="P197">
            <v>9666.2000000000007</v>
          </cell>
          <cell r="Q197">
            <v>3664.3</v>
          </cell>
          <cell r="V197">
            <v>4864.3</v>
          </cell>
          <cell r="W197">
            <v>11064.3</v>
          </cell>
          <cell r="X197">
            <v>11264.3</v>
          </cell>
          <cell r="Y197">
            <v>14464.3</v>
          </cell>
        </row>
        <row r="198">
          <cell r="A198">
            <v>198</v>
          </cell>
          <cell r="C198" t="str">
            <v>Cash and cash equivalanet overseas</v>
          </cell>
          <cell r="P198">
            <v>11187.4</v>
          </cell>
          <cell r="Q198">
            <v>11187.4</v>
          </cell>
          <cell r="V198">
            <v>11187.4</v>
          </cell>
          <cell r="W198">
            <v>11187.4</v>
          </cell>
          <cell r="X198">
            <v>11187.4</v>
          </cell>
          <cell r="Y198">
            <v>11187.4</v>
          </cell>
        </row>
        <row r="199">
          <cell r="A199">
            <v>199</v>
          </cell>
          <cell r="N199">
            <v>9100.9</v>
          </cell>
          <cell r="O199">
            <v>9588</v>
          </cell>
          <cell r="P199">
            <v>20853.599999999999</v>
          </cell>
          <cell r="Q199">
            <v>14851.7</v>
          </cell>
          <cell r="V199">
            <v>16051.7</v>
          </cell>
          <cell r="W199">
            <v>22251.699999999997</v>
          </cell>
          <cell r="X199">
            <v>22451.699999999997</v>
          </cell>
          <cell r="Y199">
            <v>25651.699999999997</v>
          </cell>
        </row>
        <row r="200">
          <cell r="A200">
            <v>200</v>
          </cell>
          <cell r="C200" t="str">
            <v>Listed shares Hong Kong</v>
          </cell>
          <cell r="N200">
            <v>1445</v>
          </cell>
          <cell r="O200">
            <v>2065.6</v>
          </cell>
          <cell r="P200">
            <v>4554.8</v>
          </cell>
          <cell r="Q200">
            <v>2640.2</v>
          </cell>
          <cell r="V200">
            <v>2640.2</v>
          </cell>
          <cell r="W200">
            <v>2640.2</v>
          </cell>
          <cell r="X200">
            <v>2640.2</v>
          </cell>
          <cell r="Y200">
            <v>2640.2</v>
          </cell>
        </row>
        <row r="201">
          <cell r="A201">
            <v>201</v>
          </cell>
          <cell r="C201" t="str">
            <v>Listed shares overseas</v>
          </cell>
          <cell r="N201">
            <v>236.4</v>
          </cell>
          <cell r="O201">
            <v>236.4</v>
          </cell>
          <cell r="P201">
            <v>1345.8</v>
          </cell>
          <cell r="Q201">
            <v>2991.7</v>
          </cell>
          <cell r="V201">
            <v>2991.7</v>
          </cell>
          <cell r="W201">
            <v>2991.7</v>
          </cell>
          <cell r="X201">
            <v>2991.7</v>
          </cell>
          <cell r="Y201">
            <v>2991.7</v>
          </cell>
        </row>
        <row r="202">
          <cell r="A202">
            <v>202</v>
          </cell>
          <cell r="C202" t="str">
            <v>Unlisted shares and advances</v>
          </cell>
          <cell r="N202">
            <v>1014.5</v>
          </cell>
          <cell r="O202">
            <v>444.8</v>
          </cell>
          <cell r="P202">
            <v>540.29999999999995</v>
          </cell>
          <cell r="Q202">
            <v>926.8</v>
          </cell>
          <cell r="V202">
            <v>926.8</v>
          </cell>
          <cell r="W202">
            <v>926.8</v>
          </cell>
          <cell r="X202">
            <v>926.8</v>
          </cell>
          <cell r="Y202">
            <v>926.8</v>
          </cell>
        </row>
        <row r="203">
          <cell r="A203">
            <v>203</v>
          </cell>
          <cell r="C203" t="str">
            <v>Long term deposits</v>
          </cell>
          <cell r="N203">
            <v>800</v>
          </cell>
          <cell r="O203">
            <v>2986.9</v>
          </cell>
          <cell r="P203">
            <v>2750.6</v>
          </cell>
          <cell r="Q203">
            <v>4850.6000000000004</v>
          </cell>
          <cell r="V203">
            <v>4850.6000000000004</v>
          </cell>
          <cell r="W203">
            <v>4850.6000000000004</v>
          </cell>
          <cell r="X203">
            <v>4850.6000000000004</v>
          </cell>
          <cell r="Y203">
            <v>4850.6000000000004</v>
          </cell>
        </row>
        <row r="204">
          <cell r="A204">
            <v>204</v>
          </cell>
          <cell r="C204" t="str">
            <v>Convertible redeemable</v>
          </cell>
          <cell r="N204">
            <v>627</v>
          </cell>
          <cell r="O204">
            <v>643.1</v>
          </cell>
          <cell r="P204">
            <v>189.9</v>
          </cell>
          <cell r="Q204">
            <v>620.5</v>
          </cell>
          <cell r="V204">
            <v>620.5</v>
          </cell>
          <cell r="W204">
            <v>620.5</v>
          </cell>
          <cell r="X204">
            <v>620.5</v>
          </cell>
          <cell r="Y204">
            <v>620.5</v>
          </cell>
        </row>
        <row r="205">
          <cell r="A205">
            <v>205</v>
          </cell>
          <cell r="B205">
            <v>11</v>
          </cell>
          <cell r="N205">
            <v>13223.8</v>
          </cell>
          <cell r="O205">
            <v>15964.8</v>
          </cell>
          <cell r="P205">
            <v>30234.999999999996</v>
          </cell>
          <cell r="Q205">
            <v>26881.5</v>
          </cell>
          <cell r="V205">
            <v>28081.5</v>
          </cell>
          <cell r="W205">
            <v>34281.5</v>
          </cell>
          <cell r="X205">
            <v>34481.5</v>
          </cell>
          <cell r="Y205">
            <v>37681.5</v>
          </cell>
        </row>
        <row r="206">
          <cell r="A206">
            <v>206</v>
          </cell>
        </row>
        <row r="207">
          <cell r="A207">
            <v>207</v>
          </cell>
          <cell r="C207" t="str">
            <v>Managed funds &amp; other investments</v>
          </cell>
          <cell r="N207">
            <v>4004</v>
          </cell>
          <cell r="O207">
            <v>0</v>
          </cell>
          <cell r="P207">
            <v>22550.6</v>
          </cell>
          <cell r="Q207">
            <v>32828.36</v>
          </cell>
          <cell r="V207">
            <v>28081.5</v>
          </cell>
          <cell r="W207">
            <v>34281.5</v>
          </cell>
          <cell r="X207">
            <v>34481.5</v>
          </cell>
          <cell r="Y207">
            <v>37681.5</v>
          </cell>
        </row>
        <row r="208">
          <cell r="A208">
            <v>208</v>
          </cell>
        </row>
        <row r="209">
          <cell r="A209">
            <v>209</v>
          </cell>
          <cell r="C209" t="str">
            <v>Opening balance</v>
          </cell>
          <cell r="N209">
            <v>395.4</v>
          </cell>
          <cell r="O209">
            <v>1152.4000000000001</v>
          </cell>
          <cell r="P209">
            <v>2536</v>
          </cell>
          <cell r="Q209">
            <v>1086.4000000000001</v>
          </cell>
          <cell r="V209">
            <v>2529</v>
          </cell>
          <cell r="W209">
            <v>2771.75</v>
          </cell>
          <cell r="X209">
            <v>3391.3125</v>
          </cell>
          <cell r="Y209">
            <v>3855.984375</v>
          </cell>
        </row>
        <row r="210">
          <cell r="A210">
            <v>210</v>
          </cell>
          <cell r="C210" t="str">
            <v>Acquired thru subs</v>
          </cell>
          <cell r="Q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>
            <v>211</v>
          </cell>
          <cell r="C211" t="str">
            <v>Disposed thru subs</v>
          </cell>
          <cell r="Q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>
            <v>212</v>
          </cell>
          <cell r="C212" t="str">
            <v>Additions</v>
          </cell>
          <cell r="N212">
            <v>910</v>
          </cell>
          <cell r="O212">
            <v>1864</v>
          </cell>
          <cell r="P212">
            <v>1378</v>
          </cell>
          <cell r="Q212">
            <v>1728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1000</v>
          </cell>
          <cell r="W212">
            <v>1500</v>
          </cell>
          <cell r="X212">
            <v>1500</v>
          </cell>
          <cell r="Y212">
            <v>1500</v>
          </cell>
        </row>
        <row r="213">
          <cell r="A213">
            <v>213</v>
          </cell>
          <cell r="C213" t="str">
            <v>Amortisation of deferred expenditure</v>
          </cell>
          <cell r="N213">
            <v>-174.2</v>
          </cell>
          <cell r="O213">
            <v>-482.2</v>
          </cell>
          <cell r="P213">
            <v>-663.1</v>
          </cell>
          <cell r="Q213">
            <v>-538.5</v>
          </cell>
          <cell r="V213">
            <v>-757.25</v>
          </cell>
          <cell r="W213">
            <v>-880.4375</v>
          </cell>
          <cell r="X213">
            <v>-1035.328125</v>
          </cell>
          <cell r="Y213">
            <v>-1151.49609375</v>
          </cell>
        </row>
        <row r="214">
          <cell r="A214">
            <v>214</v>
          </cell>
          <cell r="C214" t="str">
            <v>Other</v>
          </cell>
          <cell r="N214">
            <v>21.200000000000045</v>
          </cell>
          <cell r="O214">
            <v>1.7999999999997272</v>
          </cell>
          <cell r="P214">
            <v>-2164.5</v>
          </cell>
          <cell r="Q214">
            <v>253.09999999999991</v>
          </cell>
        </row>
        <row r="215">
          <cell r="A215">
            <v>215</v>
          </cell>
          <cell r="B215">
            <v>12</v>
          </cell>
          <cell r="C215" t="str">
            <v>Closing balance</v>
          </cell>
          <cell r="M215">
            <v>395.4</v>
          </cell>
          <cell r="N215">
            <v>1152.4000000000001</v>
          </cell>
          <cell r="O215">
            <v>2536</v>
          </cell>
          <cell r="P215">
            <v>1086.4000000000001</v>
          </cell>
          <cell r="Q215">
            <v>2529</v>
          </cell>
          <cell r="V215">
            <v>2771.75</v>
          </cell>
          <cell r="W215">
            <v>3391.3125</v>
          </cell>
          <cell r="X215">
            <v>3855.984375</v>
          </cell>
          <cell r="Y215">
            <v>4204.48828125</v>
          </cell>
        </row>
        <row r="242">
          <cell r="A242">
            <v>242</v>
          </cell>
          <cell r="C242" t="str">
            <v>Opening balance</v>
          </cell>
          <cell r="N242">
            <v>3084.6</v>
          </cell>
          <cell r="O242">
            <v>24201</v>
          </cell>
          <cell r="P242">
            <v>21227.4</v>
          </cell>
          <cell r="Q242">
            <v>25373.200000000001</v>
          </cell>
          <cell r="R242">
            <v>0</v>
          </cell>
          <cell r="V242">
            <v>23778.100000000002</v>
          </cell>
          <cell r="W242">
            <v>19122.480000000003</v>
          </cell>
          <cell r="X242">
            <v>20178.604000000003</v>
          </cell>
          <cell r="Y242">
            <v>21287.534200000002</v>
          </cell>
        </row>
        <row r="243">
          <cell r="A243">
            <v>243</v>
          </cell>
          <cell r="C243" t="str">
            <v>Exchange translation</v>
          </cell>
          <cell r="P243">
            <v>0</v>
          </cell>
          <cell r="Q243">
            <v>0</v>
          </cell>
        </row>
        <row r="244">
          <cell r="A244">
            <v>244</v>
          </cell>
          <cell r="B244">
            <v>84</v>
          </cell>
          <cell r="C244" t="str">
            <v>Additions</v>
          </cell>
          <cell r="O244">
            <v>89.8</v>
          </cell>
          <cell r="P244">
            <v>154.6</v>
          </cell>
          <cell r="Q244">
            <v>139.5</v>
          </cell>
          <cell r="V244">
            <v>100</v>
          </cell>
          <cell r="W244">
            <v>100</v>
          </cell>
          <cell r="X244">
            <v>100</v>
          </cell>
          <cell r="Y244">
            <v>4000</v>
          </cell>
        </row>
        <row r="245">
          <cell r="A245">
            <v>245</v>
          </cell>
          <cell r="C245" t="str">
            <v>Disposals</v>
          </cell>
          <cell r="O245">
            <v>-819.4</v>
          </cell>
          <cell r="P245">
            <v>-7.1</v>
          </cell>
          <cell r="Q245">
            <v>-676.8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>
            <v>246</v>
          </cell>
          <cell r="C246" t="str">
            <v>Acquired thru sub</v>
          </cell>
          <cell r="Q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>
            <v>247</v>
          </cell>
          <cell r="C247" t="str">
            <v>Disposed thru sub</v>
          </cell>
          <cell r="Q247">
            <v>-554.1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>
            <v>248</v>
          </cell>
          <cell r="C248" t="str">
            <v>Changes in the Group</v>
          </cell>
          <cell r="N248">
            <v>908</v>
          </cell>
          <cell r="P248">
            <v>0</v>
          </cell>
        </row>
        <row r="249">
          <cell r="A249">
            <v>249</v>
          </cell>
          <cell r="C249" t="str">
            <v>Property revaluation</v>
          </cell>
          <cell r="N249">
            <v>-327.39999999999998</v>
          </cell>
          <cell r="O249">
            <v>-1670</v>
          </cell>
          <cell r="P249">
            <v>3627.4</v>
          </cell>
          <cell r="Q249">
            <v>-412.2</v>
          </cell>
          <cell r="V249">
            <v>-4755.6200000000008</v>
          </cell>
          <cell r="W249">
            <v>956.12400000000025</v>
          </cell>
          <cell r="X249">
            <v>1008.9302000000002</v>
          </cell>
          <cell r="Y249">
            <v>3193.13013</v>
          </cell>
        </row>
        <row r="250">
          <cell r="A250">
            <v>250</v>
          </cell>
          <cell r="C250" t="str">
            <v>Transfer between categories</v>
          </cell>
          <cell r="O250">
            <v>-574</v>
          </cell>
          <cell r="P250">
            <v>370.7</v>
          </cell>
          <cell r="Q250">
            <v>-91.5</v>
          </cell>
        </row>
        <row r="251">
          <cell r="A251">
            <v>251</v>
          </cell>
          <cell r="C251" t="str">
            <v>Closing cost</v>
          </cell>
          <cell r="N251">
            <v>3665.2</v>
          </cell>
          <cell r="O251">
            <v>21227.399999999998</v>
          </cell>
          <cell r="P251">
            <v>25373.000000000004</v>
          </cell>
          <cell r="Q251">
            <v>23778.100000000002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19122.480000000003</v>
          </cell>
          <cell r="W251">
            <v>20178.604000000003</v>
          </cell>
          <cell r="X251">
            <v>21287.534200000002</v>
          </cell>
          <cell r="Y251">
            <v>28480.664330000003</v>
          </cell>
        </row>
        <row r="252">
          <cell r="A252">
            <v>252</v>
          </cell>
        </row>
        <row r="253">
          <cell r="A253">
            <v>253</v>
          </cell>
          <cell r="C253" t="str">
            <v>Dep ratio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>
            <v>254</v>
          </cell>
        </row>
        <row r="255">
          <cell r="A255">
            <v>255</v>
          </cell>
          <cell r="C255" t="str">
            <v>Opening acc depn</v>
          </cell>
          <cell r="O255">
            <v>0</v>
          </cell>
          <cell r="P255">
            <v>0</v>
          </cell>
          <cell r="Q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>
            <v>256</v>
          </cell>
          <cell r="C256" t="str">
            <v>Depreciation charge</v>
          </cell>
          <cell r="O256">
            <v>0</v>
          </cell>
          <cell r="P256">
            <v>0</v>
          </cell>
          <cell r="Q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>
            <v>257</v>
          </cell>
          <cell r="C257" t="str">
            <v>Disposals</v>
          </cell>
          <cell r="O257">
            <v>0</v>
          </cell>
          <cell r="P257">
            <v>0</v>
          </cell>
          <cell r="Q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>
            <v>258</v>
          </cell>
          <cell r="C258" t="str">
            <v>Changes in the Group</v>
          </cell>
          <cell r="Q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>
            <v>259</v>
          </cell>
          <cell r="O259">
            <v>0</v>
          </cell>
          <cell r="P259">
            <v>0</v>
          </cell>
          <cell r="Q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>
            <v>260</v>
          </cell>
        </row>
        <row r="261">
          <cell r="A261">
            <v>261</v>
          </cell>
          <cell r="B261">
            <v>18</v>
          </cell>
          <cell r="C261" t="str">
            <v>Closing NBV</v>
          </cell>
          <cell r="N261">
            <v>3665.2</v>
          </cell>
          <cell r="O261">
            <v>21227.399999999998</v>
          </cell>
          <cell r="P261">
            <v>25373.000000000004</v>
          </cell>
          <cell r="Q261">
            <v>23778.100000000002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19122.480000000003</v>
          </cell>
          <cell r="W261">
            <v>20178.604000000003</v>
          </cell>
          <cell r="X261">
            <v>21287.534200000002</v>
          </cell>
          <cell r="Y261">
            <v>28480.664330000003</v>
          </cell>
        </row>
        <row r="262">
          <cell r="A262">
            <v>262</v>
          </cell>
          <cell r="C262" t="str">
            <v>Investment properties</v>
          </cell>
          <cell r="N262">
            <v>3665.2</v>
          </cell>
          <cell r="O262">
            <v>21227.399999999998</v>
          </cell>
          <cell r="P262">
            <v>25373.000000000004</v>
          </cell>
          <cell r="Q262">
            <v>23778.100000000002</v>
          </cell>
          <cell r="V262">
            <v>19122.480000000003</v>
          </cell>
          <cell r="W262">
            <v>20178.604000000003</v>
          </cell>
          <cell r="X262">
            <v>21287.534200000002</v>
          </cell>
          <cell r="Y262">
            <v>28480.664330000003</v>
          </cell>
        </row>
        <row r="263">
          <cell r="A263">
            <v>263</v>
          </cell>
        </row>
        <row r="264">
          <cell r="A264">
            <v>264</v>
          </cell>
          <cell r="C264" t="str">
            <v>Opening balance</v>
          </cell>
          <cell r="N264">
            <v>2289</v>
          </cell>
          <cell r="O264">
            <v>18128.900000000001</v>
          </cell>
          <cell r="P264">
            <v>20462.8</v>
          </cell>
          <cell r="Q264">
            <v>29767.200000000001</v>
          </cell>
          <cell r="V264">
            <v>41659.599999999999</v>
          </cell>
          <cell r="W264">
            <v>44659.6</v>
          </cell>
          <cell r="X264">
            <v>47659.6</v>
          </cell>
          <cell r="Y264">
            <v>51659.6</v>
          </cell>
        </row>
        <row r="265">
          <cell r="A265">
            <v>265</v>
          </cell>
          <cell r="C265" t="str">
            <v>Exchange translation</v>
          </cell>
          <cell r="N265">
            <v>5</v>
          </cell>
          <cell r="O265">
            <v>-6.3</v>
          </cell>
          <cell r="P265">
            <v>227.8</v>
          </cell>
          <cell r="Q265">
            <v>-54.9</v>
          </cell>
        </row>
        <row r="266">
          <cell r="A266">
            <v>266</v>
          </cell>
          <cell r="C266" t="str">
            <v>Additions</v>
          </cell>
          <cell r="N266">
            <v>63</v>
          </cell>
          <cell r="O266">
            <v>1415.4</v>
          </cell>
          <cell r="P266">
            <v>9193.7000000000007</v>
          </cell>
          <cell r="Q266">
            <v>4041</v>
          </cell>
          <cell r="V266">
            <v>3000</v>
          </cell>
          <cell r="W266">
            <v>3000</v>
          </cell>
          <cell r="X266">
            <v>4000</v>
          </cell>
          <cell r="Y266">
            <v>0</v>
          </cell>
        </row>
        <row r="267">
          <cell r="A267">
            <v>267</v>
          </cell>
          <cell r="C267" t="str">
            <v>Disposals</v>
          </cell>
          <cell r="N267">
            <v>-2</v>
          </cell>
          <cell r="O267">
            <v>-16.600000000000001</v>
          </cell>
          <cell r="P267">
            <v>-2.2000000000000002</v>
          </cell>
          <cell r="Q267">
            <v>-134.80000000000001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>
            <v>268</v>
          </cell>
          <cell r="C268" t="str">
            <v>Relating to subsidiaries acquired</v>
          </cell>
          <cell r="O268">
            <v>741.3</v>
          </cell>
          <cell r="Q268">
            <v>8051.1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>
            <v>269</v>
          </cell>
          <cell r="C269" t="str">
            <v>Relating to subsidiaries disposed</v>
          </cell>
          <cell r="N269">
            <v>446</v>
          </cell>
          <cell r="O269">
            <v>-3.1</v>
          </cell>
          <cell r="P269">
            <v>-104.6</v>
          </cell>
          <cell r="Q269">
            <v>-1.7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>
            <v>270</v>
          </cell>
          <cell r="C270" t="str">
            <v>Transfer between categories</v>
          </cell>
          <cell r="N270">
            <v>0</v>
          </cell>
          <cell r="O270">
            <v>203.20000000000005</v>
          </cell>
          <cell r="P270">
            <v>-10.3</v>
          </cell>
        </row>
        <row r="271">
          <cell r="A271">
            <v>271</v>
          </cell>
          <cell r="C271" t="str">
            <v>Other</v>
          </cell>
          <cell r="N271">
            <v>-214</v>
          </cell>
          <cell r="Q271">
            <v>-8.3000000000000007</v>
          </cell>
        </row>
        <row r="272">
          <cell r="A272">
            <v>272</v>
          </cell>
          <cell r="B272">
            <v>19</v>
          </cell>
          <cell r="C272" t="str">
            <v>Closing cost</v>
          </cell>
          <cell r="N272">
            <v>2587</v>
          </cell>
          <cell r="O272">
            <v>20462.800000000007</v>
          </cell>
          <cell r="P272">
            <v>29767.200000000001</v>
          </cell>
          <cell r="Q272">
            <v>41659.599999999999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44659.6</v>
          </cell>
          <cell r="W272">
            <v>47659.6</v>
          </cell>
          <cell r="X272">
            <v>51659.6</v>
          </cell>
          <cell r="Y272">
            <v>51659.6</v>
          </cell>
        </row>
        <row r="273">
          <cell r="A273">
            <v>273</v>
          </cell>
          <cell r="R273" t="b">
            <v>1</v>
          </cell>
          <cell r="S273" t="b">
            <v>1</v>
          </cell>
          <cell r="T273" t="b">
            <v>1</v>
          </cell>
          <cell r="U273" t="b">
            <v>1</v>
          </cell>
        </row>
        <row r="274">
          <cell r="A274">
            <v>274</v>
          </cell>
          <cell r="C274" t="str">
            <v>Dep ratio</v>
          </cell>
          <cell r="N274">
            <v>1.0048055919615552E-2</v>
          </cell>
          <cell r="O274">
            <v>8.3333981141022525E-3</v>
          </cell>
          <cell r="P274">
            <v>1.4688433207246665E-2</v>
          </cell>
          <cell r="Q274">
            <v>1.4120750194604827E-2</v>
          </cell>
          <cell r="V274">
            <v>1.4120750194604827E-2</v>
          </cell>
          <cell r="W274">
            <v>1.4120750194604827E-2</v>
          </cell>
          <cell r="X274">
            <v>1.4120750194604827E-2</v>
          </cell>
          <cell r="Y274">
            <v>1.4120750194604827E-2</v>
          </cell>
        </row>
        <row r="275">
          <cell r="A275">
            <v>275</v>
          </cell>
        </row>
        <row r="276">
          <cell r="A276">
            <v>276</v>
          </cell>
          <cell r="C276" t="str">
            <v>Opening acc depn</v>
          </cell>
          <cell r="N276">
            <v>243</v>
          </cell>
          <cell r="O276">
            <v>767.1</v>
          </cell>
          <cell r="P276">
            <v>967.5</v>
          </cell>
          <cell r="Q276">
            <v>1332.6</v>
          </cell>
          <cell r="V276">
            <v>2053.6</v>
          </cell>
          <cell r="W276">
            <v>2663.0459300990665</v>
          </cell>
          <cell r="X276">
            <v>3314.8541107819474</v>
          </cell>
          <cell r="Y276">
            <v>4016.0849171459454</v>
          </cell>
        </row>
        <row r="277">
          <cell r="A277">
            <v>277</v>
          </cell>
          <cell r="C277" t="str">
            <v>Translation</v>
          </cell>
          <cell r="N277">
            <v>11</v>
          </cell>
          <cell r="O277">
            <v>-2.6</v>
          </cell>
          <cell r="P277">
            <v>46.8</v>
          </cell>
          <cell r="Q277">
            <v>-12</v>
          </cell>
        </row>
        <row r="278">
          <cell r="A278">
            <v>278</v>
          </cell>
          <cell r="C278" t="str">
            <v>Depreciation charge</v>
          </cell>
          <cell r="N278">
            <v>23</v>
          </cell>
          <cell r="O278">
            <v>160.80000000000001</v>
          </cell>
          <cell r="P278">
            <v>368.9</v>
          </cell>
          <cell r="Q278">
            <v>504.3</v>
          </cell>
          <cell r="V278">
            <v>609.44593009906646</v>
          </cell>
          <cell r="W278">
            <v>651.8081806828809</v>
          </cell>
          <cell r="X278">
            <v>701.23080636399789</v>
          </cell>
          <cell r="Y278">
            <v>729.47230675320748</v>
          </cell>
        </row>
        <row r="279">
          <cell r="A279">
            <v>279</v>
          </cell>
          <cell r="C279" t="str">
            <v>Disposals</v>
          </cell>
          <cell r="O279">
            <v>-1.5</v>
          </cell>
          <cell r="P279">
            <v>-18.399999999999999</v>
          </cell>
          <cell r="Q279">
            <v>-12.6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>
            <v>280</v>
          </cell>
          <cell r="C280" t="str">
            <v>Relating to subsidiaries acquired</v>
          </cell>
          <cell r="O280">
            <v>69</v>
          </cell>
        </row>
        <row r="281">
          <cell r="A281">
            <v>281</v>
          </cell>
          <cell r="C281" t="str">
            <v>Relating to subsidiaries disposed</v>
          </cell>
          <cell r="O281">
            <v>-0.6</v>
          </cell>
          <cell r="Q281">
            <v>241.3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>
            <v>282</v>
          </cell>
          <cell r="C282" t="str">
            <v>Between categories</v>
          </cell>
          <cell r="O282">
            <v>-24.7</v>
          </cell>
          <cell r="P282">
            <v>-32.200000000000003</v>
          </cell>
        </row>
        <row r="283">
          <cell r="A283">
            <v>283</v>
          </cell>
          <cell r="B283">
            <v>20</v>
          </cell>
          <cell r="N283">
            <v>277</v>
          </cell>
          <cell r="O283">
            <v>967.49999999999989</v>
          </cell>
          <cell r="P283">
            <v>1332.5999999999997</v>
          </cell>
          <cell r="Q283">
            <v>2053.6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2663.0459300990665</v>
          </cell>
          <cell r="W283">
            <v>3314.8541107819474</v>
          </cell>
          <cell r="X283">
            <v>4016.0849171459454</v>
          </cell>
          <cell r="Y283">
            <v>4745.5572238991526</v>
          </cell>
        </row>
        <row r="284">
          <cell r="A284">
            <v>284</v>
          </cell>
          <cell r="R284" t="b">
            <v>1</v>
          </cell>
          <cell r="S284" t="b">
            <v>1</v>
          </cell>
          <cell r="T284" t="b">
            <v>1</v>
          </cell>
          <cell r="U284" t="b">
            <v>1</v>
          </cell>
        </row>
        <row r="285">
          <cell r="A285">
            <v>285</v>
          </cell>
          <cell r="B285">
            <v>21</v>
          </cell>
          <cell r="C285" t="str">
            <v>Closing NBV</v>
          </cell>
          <cell r="N285">
            <v>2310</v>
          </cell>
          <cell r="O285">
            <v>19495.300000000007</v>
          </cell>
          <cell r="P285">
            <v>28434.600000000002</v>
          </cell>
          <cell r="Q285">
            <v>39606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41996.554069900929</v>
          </cell>
          <cell r="W285">
            <v>44344.745889218051</v>
          </cell>
          <cell r="X285">
            <v>47643.51508285405</v>
          </cell>
          <cell r="Y285">
            <v>46914.042776100847</v>
          </cell>
        </row>
        <row r="286">
          <cell r="A286">
            <v>286</v>
          </cell>
          <cell r="C286" t="str">
            <v>Other properties</v>
          </cell>
          <cell r="N286">
            <v>2310</v>
          </cell>
          <cell r="O286">
            <v>19495.300000000007</v>
          </cell>
          <cell r="P286">
            <v>28434.600000000002</v>
          </cell>
          <cell r="Q286">
            <v>39606</v>
          </cell>
          <cell r="V286">
            <v>41996.554069900929</v>
          </cell>
          <cell r="W286">
            <v>44344.745889218051</v>
          </cell>
          <cell r="X286">
            <v>47643.51508285405</v>
          </cell>
          <cell r="Y286">
            <v>46914.042776100847</v>
          </cell>
        </row>
        <row r="287">
          <cell r="A287">
            <v>287</v>
          </cell>
        </row>
        <row r="288">
          <cell r="A288">
            <v>288</v>
          </cell>
          <cell r="C288" t="str">
            <v>Opening balance</v>
          </cell>
          <cell r="N288">
            <v>480</v>
          </cell>
          <cell r="O288">
            <v>16726.8</v>
          </cell>
          <cell r="P288">
            <v>21301</v>
          </cell>
          <cell r="Q288">
            <v>16882.2</v>
          </cell>
          <cell r="V288">
            <v>22546.2</v>
          </cell>
          <cell r="W288">
            <v>27635.066666666666</v>
          </cell>
          <cell r="X288">
            <v>31125.066666666666</v>
          </cell>
          <cell r="Y288">
            <v>34125.066666666666</v>
          </cell>
        </row>
        <row r="289">
          <cell r="A289">
            <v>289</v>
          </cell>
          <cell r="C289" t="str">
            <v>Translation diff</v>
          </cell>
          <cell r="N289">
            <v>-1</v>
          </cell>
          <cell r="O289">
            <v>-56.3</v>
          </cell>
          <cell r="P289">
            <v>31.2</v>
          </cell>
          <cell r="Q289">
            <v>-94.1</v>
          </cell>
        </row>
        <row r="290">
          <cell r="A290">
            <v>290</v>
          </cell>
          <cell r="C290" t="str">
            <v>Additions</v>
          </cell>
          <cell r="N290">
            <v>699</v>
          </cell>
          <cell r="O290">
            <v>4806</v>
          </cell>
          <cell r="P290">
            <v>3615.8</v>
          </cell>
          <cell r="Q290">
            <v>4310.3</v>
          </cell>
          <cell r="V290">
            <v>3748.8666666666663</v>
          </cell>
          <cell r="W290">
            <v>3650</v>
          </cell>
          <cell r="X290">
            <v>3000</v>
          </cell>
          <cell r="Y290">
            <v>250</v>
          </cell>
        </row>
        <row r="291">
          <cell r="A291">
            <v>291</v>
          </cell>
          <cell r="C291" t="str">
            <v>Disposals</v>
          </cell>
          <cell r="N291">
            <v>-57</v>
          </cell>
          <cell r="O291">
            <v>-531.5</v>
          </cell>
          <cell r="P291">
            <v>-464.7</v>
          </cell>
          <cell r="Q291">
            <v>-555.9</v>
          </cell>
          <cell r="V291">
            <v>-160</v>
          </cell>
          <cell r="W291">
            <v>-160</v>
          </cell>
          <cell r="X291">
            <v>0</v>
          </cell>
          <cell r="Y291">
            <v>0</v>
          </cell>
        </row>
        <row r="292">
          <cell r="A292">
            <v>292</v>
          </cell>
          <cell r="C292" t="str">
            <v>Relating to subsidiaries acquired</v>
          </cell>
          <cell r="O292">
            <v>174.5</v>
          </cell>
          <cell r="P292">
            <v>409.3</v>
          </cell>
          <cell r="Q292">
            <v>1904.2</v>
          </cell>
          <cell r="V292">
            <v>1500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>
            <v>293</v>
          </cell>
          <cell r="C293" t="str">
            <v>Relating to subsidiaries disposed</v>
          </cell>
          <cell r="O293">
            <v>-5.9</v>
          </cell>
          <cell r="P293">
            <v>-7650</v>
          </cell>
          <cell r="Q293">
            <v>-0.3</v>
          </cell>
        </row>
        <row r="294">
          <cell r="A294">
            <v>294</v>
          </cell>
          <cell r="C294" t="str">
            <v>Transfer between categories</v>
          </cell>
          <cell r="O294">
            <v>187.4</v>
          </cell>
          <cell r="P294">
            <v>-360.4</v>
          </cell>
          <cell r="Q294">
            <v>99.8</v>
          </cell>
        </row>
        <row r="295">
          <cell r="A295">
            <v>295</v>
          </cell>
          <cell r="B295">
            <v>22</v>
          </cell>
          <cell r="C295" t="str">
            <v>Closing cost</v>
          </cell>
          <cell r="N295">
            <v>1121</v>
          </cell>
          <cell r="O295">
            <v>21301</v>
          </cell>
          <cell r="P295">
            <v>16882.199999999997</v>
          </cell>
          <cell r="Q295">
            <v>22546.2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27635.066666666666</v>
          </cell>
          <cell r="W295">
            <v>31125.066666666666</v>
          </cell>
          <cell r="X295">
            <v>34125.066666666666</v>
          </cell>
          <cell r="Y295">
            <v>34375.066666666666</v>
          </cell>
        </row>
        <row r="296">
          <cell r="A296">
            <v>296</v>
          </cell>
          <cell r="R296" t="b">
            <v>1</v>
          </cell>
          <cell r="S296" t="b">
            <v>1</v>
          </cell>
          <cell r="T296" t="b">
            <v>1</v>
          </cell>
          <cell r="U296" t="b">
            <v>1</v>
          </cell>
        </row>
        <row r="297">
          <cell r="A297">
            <v>297</v>
          </cell>
          <cell r="C297" t="str">
            <v>Dep ratio</v>
          </cell>
          <cell r="O297">
            <v>0.10327707624422133</v>
          </cell>
          <cell r="P297">
            <v>7.8458589117727184E-2</v>
          </cell>
          <cell r="Q297">
            <v>8.2402532184922536E-2</v>
          </cell>
          <cell r="R297" t="e">
            <v>#DIV/0!</v>
          </cell>
          <cell r="S297" t="e">
            <v>#DIV/0!</v>
          </cell>
          <cell r="T297" t="e">
            <v>#DIV/0!</v>
          </cell>
          <cell r="U297" t="e">
            <v>#DIV/0!</v>
          </cell>
          <cell r="V297">
            <v>8.2402532184922536E-2</v>
          </cell>
          <cell r="W297">
            <v>8.2402532184922536E-2</v>
          </cell>
          <cell r="X297">
            <v>8.2402532184922536E-2</v>
          </cell>
          <cell r="Y297">
            <v>8.2402532184922536E-2</v>
          </cell>
        </row>
        <row r="298">
          <cell r="A298">
            <v>298</v>
          </cell>
        </row>
        <row r="299">
          <cell r="A299">
            <v>299</v>
          </cell>
          <cell r="C299" t="str">
            <v>Opening acc depn</v>
          </cell>
          <cell r="N299">
            <v>265</v>
          </cell>
          <cell r="O299">
            <v>6097.7</v>
          </cell>
          <cell r="P299">
            <v>7515.4</v>
          </cell>
          <cell r="Q299">
            <v>7502.2</v>
          </cell>
          <cell r="V299">
            <v>9491.6</v>
          </cell>
          <cell r="W299">
            <v>11489.13172079009</v>
          </cell>
          <cell r="X299">
            <v>13845.123609885261</v>
          </cell>
          <cell r="Y299">
            <v>16533.511715920504</v>
          </cell>
        </row>
        <row r="300">
          <cell r="A300">
            <v>300</v>
          </cell>
          <cell r="C300" t="str">
            <v>Translation diff</v>
          </cell>
          <cell r="O300">
            <v>-17.600000000000001</v>
          </cell>
          <cell r="P300">
            <v>55.7</v>
          </cell>
          <cell r="Q300">
            <v>-54</v>
          </cell>
        </row>
        <row r="301">
          <cell r="A301">
            <v>301</v>
          </cell>
          <cell r="C301" t="str">
            <v>Depreciation charge</v>
          </cell>
          <cell r="N301">
            <v>185</v>
          </cell>
          <cell r="O301">
            <v>1963.7</v>
          </cell>
          <cell r="P301">
            <v>1497.9</v>
          </cell>
          <cell r="Q301">
            <v>1624.5</v>
          </cell>
          <cell r="V301">
            <v>2067.5317207900903</v>
          </cell>
          <cell r="W301">
            <v>2420.9918890951699</v>
          </cell>
          <cell r="X301">
            <v>2688.3881060352433</v>
          </cell>
          <cell r="Y301">
            <v>2822.2922208357422</v>
          </cell>
        </row>
        <row r="302">
          <cell r="A302">
            <v>302</v>
          </cell>
          <cell r="C302" t="str">
            <v>Disposals</v>
          </cell>
          <cell r="N302">
            <v>-34</v>
          </cell>
          <cell r="O302">
            <v>-400.9</v>
          </cell>
          <cell r="P302">
            <v>-327.8</v>
          </cell>
          <cell r="Q302">
            <v>-405.9</v>
          </cell>
          <cell r="V302">
            <v>-70</v>
          </cell>
          <cell r="W302">
            <v>-65</v>
          </cell>
          <cell r="X302">
            <v>0</v>
          </cell>
          <cell r="Y302">
            <v>0</v>
          </cell>
        </row>
        <row r="303">
          <cell r="A303">
            <v>303</v>
          </cell>
          <cell r="C303" t="str">
            <v>Relating to subsidiaries acquired</v>
          </cell>
          <cell r="O303">
            <v>34.1</v>
          </cell>
          <cell r="P303">
            <v>173.6</v>
          </cell>
          <cell r="Q303">
            <v>824.9</v>
          </cell>
        </row>
        <row r="304">
          <cell r="A304">
            <v>304</v>
          </cell>
          <cell r="C304" t="str">
            <v>Relating to subsidiaries disposed</v>
          </cell>
          <cell r="O304">
            <v>-2.9</v>
          </cell>
          <cell r="P304">
            <v>-1444.8</v>
          </cell>
          <cell r="Q304">
            <v>-0.01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>
            <v>305</v>
          </cell>
          <cell r="C305" t="str">
            <v>Changes in the Group</v>
          </cell>
          <cell r="O305">
            <v>-158.69999999999999</v>
          </cell>
          <cell r="P305">
            <v>32.200000000000003</v>
          </cell>
          <cell r="Q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>
            <v>306</v>
          </cell>
          <cell r="B306">
            <v>23</v>
          </cell>
          <cell r="N306">
            <v>416</v>
          </cell>
          <cell r="O306">
            <v>7515.4000000000005</v>
          </cell>
          <cell r="P306">
            <v>7502.2000000000007</v>
          </cell>
          <cell r="Q306">
            <v>9491.69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11489.13172079009</v>
          </cell>
          <cell r="W306">
            <v>13845.123609885261</v>
          </cell>
          <cell r="X306">
            <v>16533.511715920504</v>
          </cell>
          <cell r="Y306">
            <v>19355.803936756245</v>
          </cell>
        </row>
        <row r="307">
          <cell r="A307">
            <v>307</v>
          </cell>
          <cell r="R307" t="b">
            <v>1</v>
          </cell>
          <cell r="S307" t="b">
            <v>1</v>
          </cell>
          <cell r="T307" t="b">
            <v>1</v>
          </cell>
          <cell r="U307" t="b">
            <v>1</v>
          </cell>
        </row>
        <row r="308">
          <cell r="A308">
            <v>308</v>
          </cell>
          <cell r="B308">
            <v>24</v>
          </cell>
          <cell r="C308" t="str">
            <v>Closing NBV</v>
          </cell>
          <cell r="N308">
            <v>705</v>
          </cell>
          <cell r="O308">
            <v>13785.599999999999</v>
          </cell>
          <cell r="P308">
            <v>9379.9999999999964</v>
          </cell>
          <cell r="Q308">
            <v>13054.51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16145.934945876576</v>
          </cell>
          <cell r="W308">
            <v>17279.943056781405</v>
          </cell>
          <cell r="X308">
            <v>17591.554950746162</v>
          </cell>
          <cell r="Y308">
            <v>15019.262729910421</v>
          </cell>
        </row>
        <row r="309">
          <cell r="A309">
            <v>309</v>
          </cell>
          <cell r="C309" t="str">
            <v>Others assets</v>
          </cell>
          <cell r="N309">
            <v>705</v>
          </cell>
          <cell r="O309">
            <v>13785.599999999999</v>
          </cell>
          <cell r="P309">
            <v>9379.9999999999964</v>
          </cell>
          <cell r="Q309">
            <v>13054.51</v>
          </cell>
          <cell r="V309">
            <v>16145.934945876576</v>
          </cell>
          <cell r="W309">
            <v>17279.943056781405</v>
          </cell>
          <cell r="X309">
            <v>17591.554950746162</v>
          </cell>
          <cell r="Y309">
            <v>15019.262729910421</v>
          </cell>
        </row>
        <row r="310">
          <cell r="A310">
            <v>310</v>
          </cell>
        </row>
        <row r="311">
          <cell r="A311">
            <v>311</v>
          </cell>
          <cell r="C311" t="str">
            <v>Opening balance</v>
          </cell>
          <cell r="N311">
            <v>1110</v>
          </cell>
          <cell r="P311">
            <v>21.7</v>
          </cell>
          <cell r="Q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>
            <v>312</v>
          </cell>
          <cell r="C312" t="str">
            <v>Relating to subsidiaries acquired</v>
          </cell>
        </row>
        <row r="313">
          <cell r="A313">
            <v>313</v>
          </cell>
          <cell r="C313" t="str">
            <v>Relating to subsidiaries disposed</v>
          </cell>
        </row>
        <row r="314">
          <cell r="A314">
            <v>314</v>
          </cell>
          <cell r="C314" t="str">
            <v>Total expenses</v>
          </cell>
        </row>
        <row r="315">
          <cell r="A315">
            <v>315</v>
          </cell>
          <cell r="C315" t="str">
            <v>Cash paid</v>
          </cell>
          <cell r="N315">
            <v>-11202.8</v>
          </cell>
          <cell r="P315">
            <v>-16</v>
          </cell>
          <cell r="Q315">
            <v>-5.7</v>
          </cell>
        </row>
        <row r="316">
          <cell r="A316">
            <v>316</v>
          </cell>
          <cell r="C316" t="str">
            <v>Closing balance</v>
          </cell>
          <cell r="N316">
            <v>-13.3</v>
          </cell>
          <cell r="O316">
            <v>-21.7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>
            <v>317</v>
          </cell>
          <cell r="C317" t="str">
            <v>Creditors payable after 1 yr</v>
          </cell>
          <cell r="N317">
            <v>-13.3</v>
          </cell>
          <cell r="O317">
            <v>-21.7</v>
          </cell>
          <cell r="P317">
            <v>0</v>
          </cell>
          <cell r="Q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>
            <v>318</v>
          </cell>
        </row>
        <row r="319">
          <cell r="A319">
            <v>319</v>
          </cell>
          <cell r="C319" t="str">
            <v>Opening balance</v>
          </cell>
          <cell r="M319">
            <v>0</v>
          </cell>
          <cell r="N319">
            <v>0</v>
          </cell>
          <cell r="O319">
            <v>535.79999999999995</v>
          </cell>
          <cell r="P319">
            <v>1145</v>
          </cell>
          <cell r="Q319">
            <v>3683.3</v>
          </cell>
          <cell r="V319">
            <v>12216</v>
          </cell>
          <cell r="W319">
            <v>13225.9</v>
          </cell>
          <cell r="X319">
            <v>14175.9</v>
          </cell>
          <cell r="Y319">
            <v>15125.9</v>
          </cell>
        </row>
        <row r="320">
          <cell r="A320">
            <v>320</v>
          </cell>
          <cell r="C320" t="str">
            <v>Relating to subsidiaries acquired</v>
          </cell>
          <cell r="Q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>
            <v>321</v>
          </cell>
          <cell r="C321" t="str">
            <v>Relating to subsidiaries disposed</v>
          </cell>
          <cell r="Q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>
            <v>322</v>
          </cell>
          <cell r="C322" t="str">
            <v>Share of profit after tax</v>
          </cell>
          <cell r="O322">
            <v>481</v>
          </cell>
          <cell r="P322">
            <v>662</v>
          </cell>
          <cell r="Q322">
            <v>1272</v>
          </cell>
          <cell r="V322">
            <v>1350</v>
          </cell>
          <cell r="W322">
            <v>1250</v>
          </cell>
          <cell r="X322">
            <v>1250</v>
          </cell>
          <cell r="Y322">
            <v>0</v>
          </cell>
        </row>
        <row r="323">
          <cell r="A323">
            <v>323</v>
          </cell>
          <cell r="C323" t="str">
            <v>Dividends paid to minorities</v>
          </cell>
          <cell r="L323">
            <v>-825</v>
          </cell>
          <cell r="M323">
            <v>-573</v>
          </cell>
          <cell r="N323">
            <v>-1059</v>
          </cell>
          <cell r="O323">
            <v>-523</v>
          </cell>
          <cell r="P323">
            <v>-439</v>
          </cell>
          <cell r="Q323">
            <v>-520</v>
          </cell>
          <cell r="V323">
            <v>-540</v>
          </cell>
          <cell r="W323">
            <v>-500</v>
          </cell>
          <cell r="X323">
            <v>-500</v>
          </cell>
          <cell r="Y323">
            <v>0</v>
          </cell>
        </row>
        <row r="324">
          <cell r="A324">
            <v>324</v>
          </cell>
          <cell r="C324" t="str">
            <v>Other movement</v>
          </cell>
          <cell r="N324">
            <v>1594.8</v>
          </cell>
          <cell r="O324">
            <v>651.20000000000005</v>
          </cell>
          <cell r="P324">
            <v>2315.3000000000002</v>
          </cell>
          <cell r="Q324">
            <v>2533</v>
          </cell>
        </row>
        <row r="325">
          <cell r="A325">
            <v>325</v>
          </cell>
          <cell r="C325" t="str">
            <v>Loans during yr- interest free</v>
          </cell>
          <cell r="M325">
            <v>0</v>
          </cell>
          <cell r="N325">
            <v>1427.7</v>
          </cell>
          <cell r="O325">
            <v>57.700000000000045</v>
          </cell>
          <cell r="P325">
            <v>228.29999999999995</v>
          </cell>
          <cell r="Q325">
            <v>468.79999999999995</v>
          </cell>
          <cell r="V325">
            <v>100</v>
          </cell>
          <cell r="W325">
            <v>100</v>
          </cell>
          <cell r="X325">
            <v>100</v>
          </cell>
          <cell r="Y325">
            <v>100</v>
          </cell>
        </row>
        <row r="326">
          <cell r="A326">
            <v>326</v>
          </cell>
          <cell r="C326" t="str">
            <v>Loans during yr- interest bearing</v>
          </cell>
          <cell r="M326">
            <v>0</v>
          </cell>
          <cell r="N326">
            <v>3180.3</v>
          </cell>
          <cell r="O326">
            <v>-477.60000000000036</v>
          </cell>
          <cell r="P326">
            <v>-285.69999999999982</v>
          </cell>
          <cell r="Q326">
            <v>648.09999999999991</v>
          </cell>
          <cell r="V326">
            <v>100</v>
          </cell>
          <cell r="W326">
            <v>100</v>
          </cell>
          <cell r="X326">
            <v>100</v>
          </cell>
          <cell r="Y326">
            <v>100</v>
          </cell>
        </row>
        <row r="327">
          <cell r="A327">
            <v>327</v>
          </cell>
          <cell r="C327" t="str">
            <v>Closing balance</v>
          </cell>
          <cell r="K327">
            <v>0</v>
          </cell>
          <cell r="L327">
            <v>-825</v>
          </cell>
          <cell r="M327">
            <v>-573</v>
          </cell>
          <cell r="N327">
            <v>5143.8</v>
          </cell>
          <cell r="O327">
            <v>725.09999999999968</v>
          </cell>
          <cell r="P327">
            <v>3625.9000000000005</v>
          </cell>
          <cell r="Q327">
            <v>8085.2000000000007</v>
          </cell>
          <cell r="V327">
            <v>13026</v>
          </cell>
          <cell r="W327">
            <v>13975.9</v>
          </cell>
          <cell r="X327">
            <v>14925.9</v>
          </cell>
          <cell r="Y327">
            <v>15125.9</v>
          </cell>
        </row>
        <row r="328">
          <cell r="A328">
            <v>328</v>
          </cell>
        </row>
        <row r="329">
          <cell r="A329">
            <v>329</v>
          </cell>
          <cell r="C329" t="str">
            <v>Equity interests</v>
          </cell>
          <cell r="N329">
            <v>535.79999999999995</v>
          </cell>
          <cell r="O329">
            <v>1145</v>
          </cell>
          <cell r="P329">
            <v>3683.3</v>
          </cell>
          <cell r="Q329">
            <v>6968.3</v>
          </cell>
          <cell r="V329">
            <v>7778.3</v>
          </cell>
          <cell r="W329">
            <v>8528.2999999999993</v>
          </cell>
          <cell r="X329">
            <v>9278.2999999999993</v>
          </cell>
          <cell r="Y329">
            <v>9278.2999999999993</v>
          </cell>
        </row>
        <row r="330">
          <cell r="A330">
            <v>330</v>
          </cell>
          <cell r="C330" t="str">
            <v>Loans - interest free</v>
          </cell>
          <cell r="N330">
            <v>1427.7</v>
          </cell>
          <cell r="O330">
            <v>1485.4</v>
          </cell>
          <cell r="P330">
            <v>1713.7</v>
          </cell>
          <cell r="Q330">
            <v>2182.5</v>
          </cell>
          <cell r="V330">
            <v>2282.5</v>
          </cell>
          <cell r="W330">
            <v>2382.5</v>
          </cell>
          <cell r="X330">
            <v>2482.5</v>
          </cell>
          <cell r="Y330">
            <v>2582.5</v>
          </cell>
        </row>
        <row r="331">
          <cell r="A331">
            <v>331</v>
          </cell>
          <cell r="C331" t="str">
            <v>Loans - interest bearing</v>
          </cell>
          <cell r="N331">
            <v>3180.3</v>
          </cell>
          <cell r="O331">
            <v>2702.7</v>
          </cell>
          <cell r="P331">
            <v>2417</v>
          </cell>
          <cell r="Q331">
            <v>3065.1</v>
          </cell>
          <cell r="V331">
            <v>3165.1</v>
          </cell>
          <cell r="W331">
            <v>3265.1</v>
          </cell>
          <cell r="X331">
            <v>3365.1</v>
          </cell>
          <cell r="Y331">
            <v>3465.1</v>
          </cell>
        </row>
        <row r="332">
          <cell r="A332">
            <v>332</v>
          </cell>
          <cell r="L332">
            <v>2018.2</v>
          </cell>
          <cell r="M332">
            <v>1243</v>
          </cell>
          <cell r="N332">
            <v>5143.8</v>
          </cell>
          <cell r="O332">
            <v>5333.1</v>
          </cell>
          <cell r="P332">
            <v>7814</v>
          </cell>
          <cell r="Q332">
            <v>12216</v>
          </cell>
          <cell r="V332">
            <v>13225.9</v>
          </cell>
          <cell r="W332">
            <v>14175.9</v>
          </cell>
          <cell r="X332">
            <v>15125.9</v>
          </cell>
          <cell r="Y332">
            <v>15325.9</v>
          </cell>
        </row>
        <row r="333">
          <cell r="A333">
            <v>333</v>
          </cell>
        </row>
        <row r="334">
          <cell r="A334">
            <v>334</v>
          </cell>
          <cell r="C334" t="str">
            <v>Minority interests</v>
          </cell>
          <cell r="L334">
            <v>2018.2</v>
          </cell>
          <cell r="M334">
            <v>1243</v>
          </cell>
          <cell r="N334">
            <v>5143.8</v>
          </cell>
          <cell r="O334">
            <v>5333.1</v>
          </cell>
          <cell r="P334">
            <v>7814</v>
          </cell>
          <cell r="Q334">
            <v>12216</v>
          </cell>
          <cell r="V334">
            <v>13225.9</v>
          </cell>
          <cell r="W334">
            <v>14175.9</v>
          </cell>
          <cell r="X334">
            <v>15125.9</v>
          </cell>
          <cell r="Y334">
            <v>15325.9</v>
          </cell>
        </row>
        <row r="335">
          <cell r="A335">
            <v>335</v>
          </cell>
        </row>
        <row r="336">
          <cell r="A336">
            <v>336</v>
          </cell>
          <cell r="C336" t="str">
            <v>Balance</v>
          </cell>
          <cell r="N336">
            <v>134</v>
          </cell>
          <cell r="P336">
            <v>111.8</v>
          </cell>
          <cell r="Q336">
            <v>118.5</v>
          </cell>
          <cell r="V336">
            <v>111</v>
          </cell>
          <cell r="W336">
            <v>123</v>
          </cell>
          <cell r="X336">
            <v>137</v>
          </cell>
          <cell r="Y336">
            <v>156</v>
          </cell>
        </row>
        <row r="337">
          <cell r="A337">
            <v>337</v>
          </cell>
          <cell r="C337" t="str">
            <v>Relating to subsidiaries acquired</v>
          </cell>
          <cell r="Q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>
            <v>338</v>
          </cell>
          <cell r="C338" t="str">
            <v>Relating to subsidiaries disposed</v>
          </cell>
          <cell r="Q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>
            <v>339</v>
          </cell>
        </row>
        <row r="340">
          <cell r="A340">
            <v>340</v>
          </cell>
          <cell r="C340" t="str">
            <v>Movement</v>
          </cell>
          <cell r="P340">
            <v>6.7</v>
          </cell>
          <cell r="Q340">
            <v>9</v>
          </cell>
          <cell r="V340">
            <v>12</v>
          </cell>
          <cell r="W340">
            <v>14</v>
          </cell>
          <cell r="X340">
            <v>19</v>
          </cell>
          <cell r="Y340">
            <v>21</v>
          </cell>
        </row>
        <row r="341">
          <cell r="A341">
            <v>341</v>
          </cell>
          <cell r="C341" t="str">
            <v>Closing balance</v>
          </cell>
          <cell r="N341">
            <v>134</v>
          </cell>
          <cell r="O341">
            <v>0</v>
          </cell>
          <cell r="P341">
            <v>118.5</v>
          </cell>
          <cell r="Q341">
            <v>127.5</v>
          </cell>
          <cell r="V341">
            <v>123</v>
          </cell>
          <cell r="W341">
            <v>137</v>
          </cell>
          <cell r="X341">
            <v>156</v>
          </cell>
          <cell r="Y341">
            <v>177</v>
          </cell>
        </row>
        <row r="342">
          <cell r="A342">
            <v>342</v>
          </cell>
          <cell r="C342" t="str">
            <v>Deferred Taxation</v>
          </cell>
          <cell r="N342">
            <v>134</v>
          </cell>
          <cell r="O342">
            <v>0</v>
          </cell>
          <cell r="P342">
            <v>118.5</v>
          </cell>
          <cell r="Q342">
            <v>127.5</v>
          </cell>
          <cell r="V342">
            <v>123</v>
          </cell>
          <cell r="W342">
            <v>137</v>
          </cell>
          <cell r="X342">
            <v>156</v>
          </cell>
          <cell r="Y342">
            <v>177</v>
          </cell>
        </row>
        <row r="343">
          <cell r="A343">
            <v>343</v>
          </cell>
        </row>
        <row r="344">
          <cell r="A344">
            <v>344</v>
          </cell>
          <cell r="C344" t="str">
            <v>Opening cost</v>
          </cell>
          <cell r="N344">
            <v>806</v>
          </cell>
          <cell r="O344">
            <v>805</v>
          </cell>
          <cell r="P344">
            <v>904.4</v>
          </cell>
          <cell r="Q344">
            <v>904.4</v>
          </cell>
          <cell r="V344">
            <v>969</v>
          </cell>
          <cell r="W344">
            <v>969</v>
          </cell>
          <cell r="X344">
            <v>969</v>
          </cell>
          <cell r="Y344">
            <v>969</v>
          </cell>
        </row>
        <row r="345">
          <cell r="A345">
            <v>345</v>
          </cell>
          <cell r="C345" t="str">
            <v>Share issues relating to subsdiaries acquired</v>
          </cell>
          <cell r="Q345">
            <v>63.579000000000001</v>
          </cell>
          <cell r="V345">
            <v>0</v>
          </cell>
        </row>
        <row r="346">
          <cell r="A346">
            <v>346</v>
          </cell>
          <cell r="C346" t="str">
            <v>Share issues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>
            <v>347</v>
          </cell>
          <cell r="C347" t="str">
            <v>Share repurchases</v>
          </cell>
          <cell r="O347">
            <v>-1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>
            <v>348</v>
          </cell>
          <cell r="C348" t="str">
            <v>Closing cost</v>
          </cell>
          <cell r="N348">
            <v>806</v>
          </cell>
          <cell r="O348">
            <v>805</v>
          </cell>
          <cell r="P348">
            <v>904.4</v>
          </cell>
          <cell r="Q348">
            <v>967.97899999999993</v>
          </cell>
          <cell r="V348">
            <v>969</v>
          </cell>
          <cell r="W348">
            <v>969</v>
          </cell>
          <cell r="X348">
            <v>969</v>
          </cell>
          <cell r="Y348">
            <v>969</v>
          </cell>
        </row>
        <row r="349">
          <cell r="A349">
            <v>349</v>
          </cell>
          <cell r="B349">
            <v>47</v>
          </cell>
          <cell r="C349" t="str">
            <v>Shares outstanding at year end</v>
          </cell>
          <cell r="L349">
            <v>3354.0876060000001</v>
          </cell>
          <cell r="M349">
            <v>3616.8823779999998</v>
          </cell>
          <cell r="N349">
            <v>3619.6447199999998</v>
          </cell>
          <cell r="O349">
            <v>3614.8597329999998</v>
          </cell>
          <cell r="P349">
            <v>3617.8236240000001</v>
          </cell>
          <cell r="Q349">
            <v>3873.89</v>
          </cell>
          <cell r="V349">
            <v>3873.89</v>
          </cell>
          <cell r="W349">
            <v>3873.89</v>
          </cell>
          <cell r="X349">
            <v>3873.89</v>
          </cell>
          <cell r="Y349">
            <v>3873.89</v>
          </cell>
        </row>
        <row r="350">
          <cell r="A350">
            <v>350</v>
          </cell>
        </row>
        <row r="351">
          <cell r="A351">
            <v>351</v>
          </cell>
          <cell r="C351" t="str">
            <v>Share capital</v>
          </cell>
          <cell r="N351">
            <v>806</v>
          </cell>
          <cell r="O351">
            <v>805</v>
          </cell>
          <cell r="P351">
            <v>904.4</v>
          </cell>
          <cell r="Q351">
            <v>967.97899999999993</v>
          </cell>
          <cell r="V351">
            <v>969</v>
          </cell>
          <cell r="W351">
            <v>969</v>
          </cell>
          <cell r="X351">
            <v>969</v>
          </cell>
          <cell r="Y351">
            <v>969</v>
          </cell>
        </row>
        <row r="352">
          <cell r="A352">
            <v>352</v>
          </cell>
        </row>
        <row r="353">
          <cell r="A353">
            <v>353</v>
          </cell>
          <cell r="C353" t="str">
            <v>Reserves</v>
          </cell>
          <cell r="N353">
            <v>41347.300000000003</v>
          </cell>
          <cell r="O353">
            <v>39067</v>
          </cell>
          <cell r="P353">
            <v>67590.039914071676</v>
          </cell>
          <cell r="Q353">
            <v>84620.400000000009</v>
          </cell>
          <cell r="V353">
            <v>87620.327523601096</v>
          </cell>
          <cell r="W353">
            <v>94278.510077069746</v>
          </cell>
          <cell r="X353">
            <v>102455.39230570001</v>
          </cell>
          <cell r="Y353">
            <v>104155.78082311209</v>
          </cell>
        </row>
        <row r="354">
          <cell r="A354">
            <v>354</v>
          </cell>
          <cell r="C354" t="str">
            <v>Revenue reserves</v>
          </cell>
        </row>
        <row r="355">
          <cell r="A355">
            <v>355</v>
          </cell>
          <cell r="C355" t="str">
            <v>Opening cost</v>
          </cell>
          <cell r="N355">
            <v>2021</v>
          </cell>
          <cell r="O355">
            <v>3543</v>
          </cell>
          <cell r="P355">
            <v>28989.5</v>
          </cell>
          <cell r="Q355">
            <v>35308.800000000003</v>
          </cell>
          <cell r="V355">
            <v>38417.199999999997</v>
          </cell>
          <cell r="W355">
            <v>46173.447523601091</v>
          </cell>
          <cell r="X355">
            <v>51875.506077069746</v>
          </cell>
          <cell r="Y355">
            <v>59043.458105700003</v>
          </cell>
        </row>
        <row r="356">
          <cell r="A356">
            <v>356</v>
          </cell>
          <cell r="C356" t="str">
            <v>Other</v>
          </cell>
          <cell r="P356">
            <v>1.7</v>
          </cell>
          <cell r="Q356">
            <v>0.4</v>
          </cell>
        </row>
        <row r="357">
          <cell r="A357">
            <v>357</v>
          </cell>
          <cell r="C357" t="str">
            <v>Retained profit for year</v>
          </cell>
          <cell r="N357">
            <v>1522</v>
          </cell>
          <cell r="O357">
            <v>1891</v>
          </cell>
          <cell r="P357">
            <v>5913.5399140716818</v>
          </cell>
          <cell r="Q357">
            <v>6142.9</v>
          </cell>
          <cell r="V357">
            <v>7756.2475236010951</v>
          </cell>
          <cell r="W357">
            <v>6702.0585534686561</v>
          </cell>
          <cell r="X357">
            <v>7167.9520286302613</v>
          </cell>
          <cell r="Y357">
            <v>-1492.7416125879181</v>
          </cell>
        </row>
        <row r="358">
          <cell r="A358">
            <v>358</v>
          </cell>
          <cell r="C358" t="str">
            <v>Goodwill added back for disposals - subs</v>
          </cell>
          <cell r="Q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>
            <v>359</v>
          </cell>
          <cell r="C359" t="str">
            <v>Goodwill added back for disposals - assoc</v>
          </cell>
          <cell r="Q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>
            <v>360</v>
          </cell>
          <cell r="C360" t="str">
            <v>Goodwill written off - assoc</v>
          </cell>
          <cell r="V360">
            <v>0</v>
          </cell>
          <cell r="W360">
            <v>0</v>
          </cell>
          <cell r="X360">
            <v>1000</v>
          </cell>
          <cell r="Y360">
            <v>0</v>
          </cell>
        </row>
        <row r="361">
          <cell r="A361">
            <v>361</v>
          </cell>
          <cell r="C361" t="str">
            <v>Goodwill written off - subs</v>
          </cell>
          <cell r="Q361">
            <v>-3034.2</v>
          </cell>
          <cell r="V361">
            <v>0</v>
          </cell>
          <cell r="W361">
            <v>-1000</v>
          </cell>
          <cell r="X361">
            <v>0</v>
          </cell>
          <cell r="Y361">
            <v>0</v>
          </cell>
        </row>
        <row r="362">
          <cell r="A362">
            <v>362</v>
          </cell>
          <cell r="B362">
            <v>47</v>
          </cell>
          <cell r="C362" t="str">
            <v>Balance - revenue reserves</v>
          </cell>
          <cell r="N362">
            <v>3543</v>
          </cell>
          <cell r="O362">
            <v>5434</v>
          </cell>
          <cell r="P362">
            <v>34904.739914071681</v>
          </cell>
          <cell r="Q362">
            <v>38417.900000000009</v>
          </cell>
          <cell r="V362">
            <v>46173.447523601091</v>
          </cell>
          <cell r="W362">
            <v>51875.506077069746</v>
          </cell>
          <cell r="X362">
            <v>59043.458105700003</v>
          </cell>
          <cell r="Y362">
            <v>57550.716493112086</v>
          </cell>
        </row>
        <row r="363">
          <cell r="A363">
            <v>363</v>
          </cell>
        </row>
        <row r="364">
          <cell r="A364">
            <v>364</v>
          </cell>
          <cell r="C364" t="str">
            <v>Investment property valuation reserve</v>
          </cell>
        </row>
        <row r="365">
          <cell r="A365">
            <v>365</v>
          </cell>
          <cell r="C365" t="str">
            <v>Opening balance</v>
          </cell>
          <cell r="N365">
            <v>894</v>
          </cell>
          <cell r="O365">
            <v>813</v>
          </cell>
          <cell r="P365">
            <v>15879</v>
          </cell>
          <cell r="Q365">
            <v>19640.900000000001</v>
          </cell>
          <cell r="V365">
            <v>18516.2</v>
          </cell>
          <cell r="W365">
            <v>13760.58</v>
          </cell>
          <cell r="X365">
            <v>14716.704</v>
          </cell>
          <cell r="Y365">
            <v>15725.6342</v>
          </cell>
        </row>
        <row r="366">
          <cell r="A366">
            <v>366</v>
          </cell>
          <cell r="C366" t="str">
            <v>Property revaluation</v>
          </cell>
          <cell r="N366">
            <v>246</v>
          </cell>
          <cell r="P366">
            <v>3565.8</v>
          </cell>
          <cell r="Q366">
            <v>-2946</v>
          </cell>
          <cell r="V366">
            <v>-4755.6200000000008</v>
          </cell>
          <cell r="W366">
            <v>956.12400000000025</v>
          </cell>
          <cell r="X366">
            <v>1008.9302000000002</v>
          </cell>
          <cell r="Y366">
            <v>3193.13013</v>
          </cell>
        </row>
        <row r="367">
          <cell r="A367">
            <v>367</v>
          </cell>
          <cell r="C367" t="str">
            <v>Revaluation of assoc companies</v>
          </cell>
          <cell r="N367">
            <v>-327</v>
          </cell>
          <cell r="P367">
            <v>203.4</v>
          </cell>
        </row>
        <row r="368">
          <cell r="A368">
            <v>368</v>
          </cell>
          <cell r="C368" t="str">
            <v>Other</v>
          </cell>
          <cell r="P368">
            <v>-7.3</v>
          </cell>
          <cell r="Q368">
            <v>-20</v>
          </cell>
        </row>
        <row r="369">
          <cell r="A369">
            <v>369</v>
          </cell>
          <cell r="B369">
            <v>49</v>
          </cell>
          <cell r="C369" t="str">
            <v>Closing balance - invest prop reval reserve</v>
          </cell>
          <cell r="J369">
            <v>4010.8</v>
          </cell>
          <cell r="K369">
            <v>5146.5</v>
          </cell>
          <cell r="L369">
            <v>8539.4</v>
          </cell>
          <cell r="M369">
            <v>13765.2</v>
          </cell>
          <cell r="N369">
            <v>17870.3</v>
          </cell>
          <cell r="O369">
            <v>15879</v>
          </cell>
          <cell r="P369">
            <v>19640.900000000001</v>
          </cell>
          <cell r="Q369">
            <v>18516.2</v>
          </cell>
          <cell r="V369">
            <v>13760.58</v>
          </cell>
          <cell r="W369">
            <v>14716.704</v>
          </cell>
          <cell r="X369">
            <v>15725.6342</v>
          </cell>
          <cell r="Y369">
            <v>18918.764330000002</v>
          </cell>
        </row>
        <row r="370">
          <cell r="A370">
            <v>370</v>
          </cell>
        </row>
        <row r="371">
          <cell r="A371">
            <v>371</v>
          </cell>
          <cell r="C371" t="str">
            <v>Share premium reserve</v>
          </cell>
        </row>
        <row r="372">
          <cell r="A372">
            <v>372</v>
          </cell>
          <cell r="C372" t="str">
            <v>Opening balance</v>
          </cell>
          <cell r="N372">
            <v>13835</v>
          </cell>
          <cell r="O372">
            <v>17753</v>
          </cell>
          <cell r="P372">
            <v>13633.4</v>
          </cell>
          <cell r="Q372">
            <v>13656.9</v>
          </cell>
          <cell r="V372">
            <v>28448</v>
          </cell>
          <cell r="W372">
            <v>28448</v>
          </cell>
          <cell r="X372">
            <v>28448</v>
          </cell>
          <cell r="Y372">
            <v>28448</v>
          </cell>
        </row>
        <row r="373">
          <cell r="A373">
            <v>373</v>
          </cell>
          <cell r="C373" t="str">
            <v>Share premium for share issues  for acquisitions</v>
          </cell>
          <cell r="Q373">
            <v>14791</v>
          </cell>
        </row>
        <row r="374">
          <cell r="A374">
            <v>374</v>
          </cell>
          <cell r="C374" t="str">
            <v>Premium pd for share issued (repurchase)</v>
          </cell>
          <cell r="N374">
            <v>3918</v>
          </cell>
          <cell r="P374">
            <v>-0.2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>
            <v>375</v>
          </cell>
          <cell r="C375" t="str">
            <v>Premium on exercise of share options</v>
          </cell>
          <cell r="P375">
            <v>23.7</v>
          </cell>
        </row>
        <row r="376">
          <cell r="A376">
            <v>376</v>
          </cell>
          <cell r="B376">
            <v>48</v>
          </cell>
          <cell r="C376" t="str">
            <v>Closing balance - share premium reserve</v>
          </cell>
          <cell r="N376">
            <v>17753</v>
          </cell>
          <cell r="O376">
            <v>17753</v>
          </cell>
          <cell r="P376">
            <v>13656.9</v>
          </cell>
          <cell r="Q376">
            <v>28448</v>
          </cell>
          <cell r="V376">
            <v>28448</v>
          </cell>
          <cell r="W376">
            <v>28448</v>
          </cell>
          <cell r="X376">
            <v>28448</v>
          </cell>
          <cell r="Y376">
            <v>28448</v>
          </cell>
        </row>
        <row r="377">
          <cell r="A377">
            <v>377</v>
          </cell>
        </row>
        <row r="378">
          <cell r="A378">
            <v>378</v>
          </cell>
          <cell r="C378" t="str">
            <v>Capital redemption reserve</v>
          </cell>
        </row>
        <row r="379">
          <cell r="A379">
            <v>379</v>
          </cell>
          <cell r="C379" t="str">
            <v>Opening balance</v>
          </cell>
          <cell r="O379">
            <v>0</v>
          </cell>
          <cell r="P379">
            <v>0</v>
          </cell>
          <cell r="Q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>
            <v>380</v>
          </cell>
          <cell r="C380" t="str">
            <v>Movement</v>
          </cell>
          <cell r="O380">
            <v>1</v>
          </cell>
        </row>
        <row r="381">
          <cell r="A381">
            <v>381</v>
          </cell>
          <cell r="C381" t="str">
            <v>Closing balance - capital redemption reserve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>
            <v>382</v>
          </cell>
        </row>
        <row r="383">
          <cell r="A383">
            <v>383</v>
          </cell>
          <cell r="C383" t="str">
            <v>Capital reserve</v>
          </cell>
        </row>
        <row r="384">
          <cell r="A384">
            <v>384</v>
          </cell>
          <cell r="C384" t="str">
            <v>Opening balance</v>
          </cell>
          <cell r="N384">
            <v>3593</v>
          </cell>
          <cell r="P384">
            <v>0</v>
          </cell>
          <cell r="Q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>
            <v>385</v>
          </cell>
          <cell r="C385" t="str">
            <v>Goodwill on consolidation written off</v>
          </cell>
          <cell r="N385">
            <v>-1605</v>
          </cell>
          <cell r="P385">
            <v>0</v>
          </cell>
        </row>
        <row r="386">
          <cell r="A386">
            <v>386</v>
          </cell>
          <cell r="C386" t="str">
            <v>Reserves on acquisitions</v>
          </cell>
          <cell r="P386">
            <v>0</v>
          </cell>
        </row>
        <row r="387">
          <cell r="A387">
            <v>387</v>
          </cell>
          <cell r="C387" t="str">
            <v>Reserves realised on disposal</v>
          </cell>
          <cell r="P387">
            <v>0</v>
          </cell>
        </row>
        <row r="388">
          <cell r="A388">
            <v>388</v>
          </cell>
          <cell r="C388" t="str">
            <v>Other</v>
          </cell>
        </row>
        <row r="389">
          <cell r="A389">
            <v>389</v>
          </cell>
          <cell r="C389" t="str">
            <v>Closing balance - capital reserve</v>
          </cell>
          <cell r="N389">
            <v>1988</v>
          </cell>
          <cell r="O389">
            <v>0</v>
          </cell>
          <cell r="P389">
            <v>0</v>
          </cell>
          <cell r="Q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>
            <v>390</v>
          </cell>
        </row>
        <row r="391">
          <cell r="A391">
            <v>391</v>
          </cell>
          <cell r="C391" t="str">
            <v>Exchange translation  reserve</v>
          </cell>
        </row>
        <row r="392">
          <cell r="A392">
            <v>392</v>
          </cell>
          <cell r="C392" t="str">
            <v>Opening balance</v>
          </cell>
          <cell r="N392">
            <v>230</v>
          </cell>
          <cell r="P392">
            <v>-567.20000000000005</v>
          </cell>
          <cell r="Q392">
            <v>-612.5</v>
          </cell>
          <cell r="V392">
            <v>-761.7</v>
          </cell>
          <cell r="W392">
            <v>-761.7</v>
          </cell>
          <cell r="X392">
            <v>-761.7</v>
          </cell>
          <cell r="Y392">
            <v>-761.7</v>
          </cell>
        </row>
        <row r="393">
          <cell r="A393">
            <v>393</v>
          </cell>
          <cell r="C393" t="str">
            <v>Reserves realsied on disposal</v>
          </cell>
          <cell r="N393">
            <v>134</v>
          </cell>
          <cell r="P393">
            <v>-294.60000000000002</v>
          </cell>
        </row>
        <row r="394">
          <cell r="A394">
            <v>394</v>
          </cell>
          <cell r="C394" t="str">
            <v>Other</v>
          </cell>
          <cell r="N394">
            <v>-246</v>
          </cell>
          <cell r="P394">
            <v>249.3</v>
          </cell>
        </row>
        <row r="395">
          <cell r="A395">
            <v>395</v>
          </cell>
          <cell r="C395" t="str">
            <v>Closing balance - capital reserve</v>
          </cell>
          <cell r="N395">
            <v>118</v>
          </cell>
          <cell r="O395">
            <v>0</v>
          </cell>
          <cell r="P395">
            <v>-612.5</v>
          </cell>
          <cell r="Q395">
            <v>-761.7</v>
          </cell>
          <cell r="V395">
            <v>-761.7</v>
          </cell>
          <cell r="W395">
            <v>-761.7</v>
          </cell>
          <cell r="X395">
            <v>-761.7</v>
          </cell>
          <cell r="Y395">
            <v>-761.7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  <cell r="C398" t="str">
            <v>General  reserve</v>
          </cell>
        </row>
        <row r="399">
          <cell r="A399">
            <v>399</v>
          </cell>
          <cell r="C399" t="str">
            <v>Opening balance</v>
          </cell>
          <cell r="N399">
            <v>43</v>
          </cell>
          <cell r="Q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>
            <v>400</v>
          </cell>
          <cell r="C400" t="str">
            <v>Transfer from profit</v>
          </cell>
          <cell r="N400">
            <v>32</v>
          </cell>
        </row>
        <row r="401">
          <cell r="A401">
            <v>401</v>
          </cell>
          <cell r="C401" t="str">
            <v>Other</v>
          </cell>
        </row>
        <row r="402">
          <cell r="A402">
            <v>402</v>
          </cell>
          <cell r="C402" t="str">
            <v>Closing balance - general reserve</v>
          </cell>
          <cell r="N402">
            <v>75</v>
          </cell>
          <cell r="O402">
            <v>0</v>
          </cell>
          <cell r="P402">
            <v>0</v>
          </cell>
          <cell r="Q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  <cell r="C408" t="str">
            <v>Assets disposals sale price (cashflow)</v>
          </cell>
          <cell r="Q408">
            <v>85</v>
          </cell>
          <cell r="V408">
            <v>95</v>
          </cell>
          <cell r="W408">
            <v>82</v>
          </cell>
          <cell r="X408">
            <v>0</v>
          </cell>
          <cell r="Y408">
            <v>0</v>
          </cell>
        </row>
        <row r="409">
          <cell r="A409">
            <v>409</v>
          </cell>
          <cell r="C409" t="str">
            <v>Asset disposal - cost  (balance sheet)</v>
          </cell>
          <cell r="Q409">
            <v>460</v>
          </cell>
          <cell r="V409">
            <v>160</v>
          </cell>
          <cell r="W409">
            <v>160</v>
          </cell>
          <cell r="X409">
            <v>0</v>
          </cell>
          <cell r="Y409">
            <v>0</v>
          </cell>
        </row>
        <row r="410">
          <cell r="A410">
            <v>410</v>
          </cell>
          <cell r="C410" t="str">
            <v>Asset disposal - acc depn (balance sheet)</v>
          </cell>
          <cell r="Q410">
            <v>-40</v>
          </cell>
          <cell r="V410">
            <v>-70</v>
          </cell>
          <cell r="W410">
            <v>-65</v>
          </cell>
          <cell r="X410">
            <v>0</v>
          </cell>
          <cell r="Y410">
            <v>0</v>
          </cell>
        </row>
        <row r="411">
          <cell r="A411">
            <v>411</v>
          </cell>
          <cell r="C411" t="str">
            <v>Gain on sale (P&amp;L)</v>
          </cell>
          <cell r="Q411">
            <v>360.76</v>
          </cell>
          <cell r="V411">
            <v>5</v>
          </cell>
          <cell r="W411">
            <v>-13</v>
          </cell>
          <cell r="X411">
            <v>0</v>
          </cell>
          <cell r="Y411">
            <v>0</v>
          </cell>
        </row>
        <row r="412">
          <cell r="A412">
            <v>412</v>
          </cell>
        </row>
        <row r="413">
          <cell r="A413">
            <v>413</v>
          </cell>
          <cell r="C413" t="str">
            <v>Invest property</v>
          </cell>
        </row>
        <row r="414">
          <cell r="A414">
            <v>414</v>
          </cell>
          <cell r="C414" t="str">
            <v xml:space="preserve">  Assets disposals cash sale price</v>
          </cell>
          <cell r="X414">
            <v>0</v>
          </cell>
          <cell r="Y414">
            <v>0</v>
          </cell>
        </row>
        <row r="415">
          <cell r="A415">
            <v>415</v>
          </cell>
          <cell r="C415" t="str">
            <v xml:space="preserve">  Assets disposals other consideration eg shares</v>
          </cell>
          <cell r="Q415">
            <v>695.76</v>
          </cell>
        </row>
        <row r="416">
          <cell r="A416">
            <v>416</v>
          </cell>
          <cell r="C416" t="str">
            <v xml:space="preserve">   Total consideration</v>
          </cell>
          <cell r="O416">
            <v>0</v>
          </cell>
          <cell r="P416">
            <v>0</v>
          </cell>
          <cell r="Q416">
            <v>695.76</v>
          </cell>
          <cell r="V416">
            <v>0</v>
          </cell>
          <cell r="W416">
            <v>0</v>
          </cell>
        </row>
        <row r="417">
          <cell r="A417">
            <v>417</v>
          </cell>
          <cell r="C417" t="str">
            <v xml:space="preserve">  Asset disposal - cost</v>
          </cell>
          <cell r="Q417">
            <v>300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>
            <v>418</v>
          </cell>
          <cell r="C418" t="str">
            <v>Asset disposal - acc depn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>
            <v>419</v>
          </cell>
          <cell r="C419" t="str">
            <v>Gain on sale</v>
          </cell>
          <cell r="Q419">
            <v>395.76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>
            <v>420</v>
          </cell>
        </row>
        <row r="421">
          <cell r="A421">
            <v>421</v>
          </cell>
          <cell r="C421" t="str">
            <v>Self used properties</v>
          </cell>
        </row>
        <row r="422">
          <cell r="A422">
            <v>422</v>
          </cell>
          <cell r="C422" t="str">
            <v xml:space="preserve">  Assets disposals sale price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>
            <v>423</v>
          </cell>
          <cell r="C423" t="str">
            <v xml:space="preserve">  Assets disposals other consideration eg shares</v>
          </cell>
        </row>
        <row r="424">
          <cell r="A424">
            <v>424</v>
          </cell>
          <cell r="C424" t="str">
            <v xml:space="preserve">   Total consideration</v>
          </cell>
          <cell r="O424">
            <v>0</v>
          </cell>
          <cell r="P424">
            <v>0</v>
          </cell>
          <cell r="Q424">
            <v>0</v>
          </cell>
          <cell r="V424">
            <v>0</v>
          </cell>
          <cell r="W424">
            <v>0</v>
          </cell>
        </row>
        <row r="425">
          <cell r="A425">
            <v>425</v>
          </cell>
          <cell r="C425" t="str">
            <v xml:space="preserve">  Asset disposal - cost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>
            <v>426</v>
          </cell>
          <cell r="C426" t="str">
            <v>Asset disposal - acc depn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>
            <v>427</v>
          </cell>
          <cell r="C427" t="str">
            <v>Gain on sale</v>
          </cell>
          <cell r="Q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>
            <v>428</v>
          </cell>
        </row>
        <row r="429">
          <cell r="A429">
            <v>429</v>
          </cell>
          <cell r="C429" t="str">
            <v>Other fixed assets</v>
          </cell>
        </row>
        <row r="430">
          <cell r="A430">
            <v>430</v>
          </cell>
          <cell r="C430" t="str">
            <v xml:space="preserve">  Assets disposals sale price</v>
          </cell>
          <cell r="Q430">
            <v>85</v>
          </cell>
          <cell r="V430">
            <v>95</v>
          </cell>
          <cell r="W430">
            <v>82</v>
          </cell>
          <cell r="X430">
            <v>0</v>
          </cell>
          <cell r="Y430">
            <v>0</v>
          </cell>
        </row>
        <row r="431">
          <cell r="A431">
            <v>431</v>
          </cell>
          <cell r="C431" t="str">
            <v xml:space="preserve">  Assets disposals other consideration eg shares</v>
          </cell>
        </row>
        <row r="432">
          <cell r="A432">
            <v>432</v>
          </cell>
          <cell r="C432" t="str">
            <v xml:space="preserve">   Total consideration</v>
          </cell>
          <cell r="O432">
            <v>0</v>
          </cell>
          <cell r="P432">
            <v>0</v>
          </cell>
          <cell r="Q432">
            <v>85</v>
          </cell>
          <cell r="V432">
            <v>95</v>
          </cell>
          <cell r="W432">
            <v>82</v>
          </cell>
        </row>
        <row r="433">
          <cell r="A433">
            <v>433</v>
          </cell>
          <cell r="C433" t="str">
            <v xml:space="preserve">  Asset disposal - cost</v>
          </cell>
          <cell r="Q433">
            <v>160</v>
          </cell>
          <cell r="V433">
            <v>160</v>
          </cell>
          <cell r="W433">
            <v>160</v>
          </cell>
          <cell r="X433">
            <v>0</v>
          </cell>
          <cell r="Y433">
            <v>0</v>
          </cell>
        </row>
        <row r="434">
          <cell r="A434">
            <v>434</v>
          </cell>
          <cell r="C434" t="str">
            <v>Asset disposal - acc depn</v>
          </cell>
          <cell r="Q434">
            <v>-40</v>
          </cell>
          <cell r="V434">
            <v>-70</v>
          </cell>
          <cell r="W434">
            <v>-65</v>
          </cell>
          <cell r="X434">
            <v>0</v>
          </cell>
          <cell r="Y434">
            <v>0</v>
          </cell>
        </row>
        <row r="435">
          <cell r="A435">
            <v>435</v>
          </cell>
          <cell r="C435" t="str">
            <v>Gain on sale</v>
          </cell>
          <cell r="Q435">
            <v>-35</v>
          </cell>
          <cell r="V435">
            <v>5</v>
          </cell>
          <cell r="W435">
            <v>-13</v>
          </cell>
          <cell r="X435">
            <v>0</v>
          </cell>
          <cell r="Y435">
            <v>0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  <cell r="C439" t="str">
            <v>Disposals - Completed property for sale</v>
          </cell>
        </row>
        <row r="440">
          <cell r="A440">
            <v>440</v>
          </cell>
          <cell r="C440" t="str">
            <v>Cash price</v>
          </cell>
        </row>
        <row r="441">
          <cell r="A441">
            <v>441</v>
          </cell>
          <cell r="C441" t="str">
            <v>Stock or other consideration</v>
          </cell>
        </row>
        <row r="442">
          <cell r="A442">
            <v>442</v>
          </cell>
          <cell r="C442" t="str">
            <v>Total consideraiton</v>
          </cell>
        </row>
        <row r="443">
          <cell r="A443">
            <v>443</v>
          </cell>
          <cell r="C443" t="str">
            <v>Cost</v>
          </cell>
        </row>
        <row r="444">
          <cell r="A444">
            <v>444</v>
          </cell>
          <cell r="C444" t="str">
            <v>Profit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  <cell r="C447" t="str">
            <v>Disposals - Managed funds  and other investments</v>
          </cell>
          <cell r="X447">
            <v>2000</v>
          </cell>
        </row>
        <row r="448">
          <cell r="A448">
            <v>448</v>
          </cell>
          <cell r="C448" t="str">
            <v>Sale price</v>
          </cell>
          <cell r="P448">
            <v>2343</v>
          </cell>
          <cell r="Q448">
            <v>2000</v>
          </cell>
        </row>
        <row r="449">
          <cell r="A449">
            <v>449</v>
          </cell>
          <cell r="C449" t="str">
            <v>Cost</v>
          </cell>
          <cell r="Q449">
            <v>1500</v>
          </cell>
          <cell r="V449">
            <v>1500</v>
          </cell>
          <cell r="W449">
            <v>1500</v>
          </cell>
          <cell r="X449">
            <v>7000</v>
          </cell>
          <cell r="Y449">
            <v>0</v>
          </cell>
        </row>
        <row r="450">
          <cell r="A450">
            <v>450</v>
          </cell>
          <cell r="C450" t="str">
            <v>Profit</v>
          </cell>
          <cell r="Q450">
            <v>500</v>
          </cell>
          <cell r="V450">
            <v>-3500</v>
          </cell>
          <cell r="W450">
            <v>-3500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  <cell r="C454" t="str">
            <v>Subsidiaries acquired</v>
          </cell>
          <cell r="O454">
            <v>0</v>
          </cell>
          <cell r="P454">
            <v>0</v>
          </cell>
          <cell r="Q454">
            <v>6170</v>
          </cell>
          <cell r="V454">
            <v>2000</v>
          </cell>
          <cell r="W454">
            <v>2000</v>
          </cell>
        </row>
        <row r="455">
          <cell r="A455">
            <v>455</v>
          </cell>
          <cell r="C455" t="str">
            <v>Cash paid</v>
          </cell>
          <cell r="Q455">
            <v>6170</v>
          </cell>
          <cell r="V455">
            <v>2000</v>
          </cell>
          <cell r="W455">
            <v>2000</v>
          </cell>
        </row>
        <row r="456">
          <cell r="A456">
            <v>456</v>
          </cell>
          <cell r="C456" t="str">
            <v>Shares issued - Total HK$mn</v>
          </cell>
        </row>
        <row r="457">
          <cell r="A457">
            <v>457</v>
          </cell>
          <cell r="C457" t="str">
            <v>Share issue price</v>
          </cell>
        </row>
        <row r="458">
          <cell r="A458">
            <v>458</v>
          </cell>
          <cell r="C458" t="str">
            <v>No. of shares issued</v>
          </cell>
          <cell r="Q458">
            <v>0</v>
          </cell>
          <cell r="V458">
            <v>0</v>
          </cell>
          <cell r="W458">
            <v>0</v>
          </cell>
        </row>
        <row r="459">
          <cell r="A459">
            <v>459</v>
          </cell>
          <cell r="C459" t="str">
            <v>Total consideration paid</v>
          </cell>
          <cell r="Q459">
            <v>6170</v>
          </cell>
          <cell r="V459">
            <v>2000</v>
          </cell>
          <cell r="W459">
            <v>2000</v>
          </cell>
        </row>
        <row r="460">
          <cell r="A460">
            <v>460</v>
          </cell>
          <cell r="C460" t="str">
            <v xml:space="preserve">Cash </v>
          </cell>
        </row>
        <row r="461">
          <cell r="A461">
            <v>461</v>
          </cell>
          <cell r="C461" t="str">
            <v>FV of debtors acquired</v>
          </cell>
          <cell r="Q461">
            <v>500</v>
          </cell>
          <cell r="V461">
            <v>500</v>
          </cell>
          <cell r="W461">
            <v>500</v>
          </cell>
        </row>
        <row r="462">
          <cell r="A462">
            <v>462</v>
          </cell>
          <cell r="C462" t="str">
            <v>FV of stock acquired</v>
          </cell>
          <cell r="Q462">
            <v>500</v>
          </cell>
          <cell r="W462">
            <v>500</v>
          </cell>
        </row>
        <row r="463">
          <cell r="A463">
            <v>463</v>
          </cell>
          <cell r="C463" t="str">
            <v>Completed property for sale</v>
          </cell>
        </row>
        <row r="464">
          <cell r="A464">
            <v>464</v>
          </cell>
          <cell r="C464" t="str">
            <v>Deferred expenditure</v>
          </cell>
        </row>
        <row r="465">
          <cell r="A465">
            <v>465</v>
          </cell>
          <cell r="C465" t="str">
            <v>Associate companies</v>
          </cell>
        </row>
        <row r="466">
          <cell r="A466">
            <v>466</v>
          </cell>
          <cell r="C466" t="str">
            <v>Managed funds</v>
          </cell>
        </row>
        <row r="467">
          <cell r="A467">
            <v>467</v>
          </cell>
          <cell r="C467" t="str">
            <v xml:space="preserve">FV of investment property assets acquired </v>
          </cell>
        </row>
        <row r="468">
          <cell r="A468">
            <v>468</v>
          </cell>
          <cell r="C468" t="str">
            <v xml:space="preserve">FV development property assets acquired </v>
          </cell>
        </row>
        <row r="469">
          <cell r="A469">
            <v>469</v>
          </cell>
          <cell r="C469" t="str">
            <v xml:space="preserve">FV of other property assets acquired </v>
          </cell>
          <cell r="Q469">
            <v>300</v>
          </cell>
        </row>
        <row r="470">
          <cell r="A470">
            <v>470</v>
          </cell>
          <cell r="C470" t="str">
            <v>FV of other fixed assets acquired</v>
          </cell>
          <cell r="Q470">
            <v>3500</v>
          </cell>
          <cell r="V470">
            <v>1500</v>
          </cell>
        </row>
        <row r="471">
          <cell r="A471">
            <v>471</v>
          </cell>
          <cell r="C471" t="str">
            <v>FV of creditors</v>
          </cell>
        </row>
        <row r="472">
          <cell r="A472">
            <v>472</v>
          </cell>
          <cell r="C472" t="str">
            <v>Taxation</v>
          </cell>
        </row>
        <row r="473">
          <cell r="A473">
            <v>473</v>
          </cell>
          <cell r="C473" t="str">
            <v>Deferred taxation</v>
          </cell>
        </row>
        <row r="474">
          <cell r="A474">
            <v>474</v>
          </cell>
          <cell r="C474" t="str">
            <v>FV of short term loans (insert as -ve)</v>
          </cell>
          <cell r="Q474">
            <v>0</v>
          </cell>
        </row>
        <row r="475">
          <cell r="A475">
            <v>475</v>
          </cell>
          <cell r="C475" t="str">
            <v>FV of long term loans</v>
          </cell>
          <cell r="Q475">
            <v>0</v>
          </cell>
        </row>
        <row r="476">
          <cell r="A476">
            <v>476</v>
          </cell>
          <cell r="C476" t="str">
            <v>Minority interests</v>
          </cell>
        </row>
        <row r="477">
          <cell r="A477">
            <v>477</v>
          </cell>
          <cell r="C477" t="str">
            <v>Goodwill</v>
          </cell>
          <cell r="Q477">
            <v>1370</v>
          </cell>
          <cell r="V477">
            <v>0</v>
          </cell>
          <cell r="W477">
            <v>1000</v>
          </cell>
          <cell r="X477">
            <v>0</v>
          </cell>
          <cell r="Y477">
            <v>0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  <cell r="C482" t="str">
            <v>Subsdiaries disposed</v>
          </cell>
        </row>
        <row r="483">
          <cell r="A483">
            <v>483</v>
          </cell>
          <cell r="C483" t="str">
            <v>Cash paid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>
            <v>484</v>
          </cell>
          <cell r="C484" t="str">
            <v>Other consideration eg shares received</v>
          </cell>
        </row>
        <row r="485">
          <cell r="A485">
            <v>485</v>
          </cell>
          <cell r="C485" t="str">
            <v xml:space="preserve">   Total consideration</v>
          </cell>
          <cell r="O485">
            <v>0</v>
          </cell>
          <cell r="P485">
            <v>0</v>
          </cell>
          <cell r="Q485">
            <v>0</v>
          </cell>
          <cell r="V485">
            <v>0</v>
          </cell>
          <cell r="W485">
            <v>0</v>
          </cell>
        </row>
        <row r="486">
          <cell r="A486">
            <v>486</v>
          </cell>
          <cell r="C486" t="str">
            <v>Cost of Other FA disposed</v>
          </cell>
        </row>
        <row r="487">
          <cell r="A487">
            <v>487</v>
          </cell>
          <cell r="C487" t="str">
            <v>Depreciation associated with Other FA disposed</v>
          </cell>
        </row>
        <row r="488">
          <cell r="A488">
            <v>488</v>
          </cell>
          <cell r="C488" t="str">
            <v>Cost of Other properties disposed off</v>
          </cell>
        </row>
        <row r="489">
          <cell r="A489">
            <v>489</v>
          </cell>
          <cell r="C489" t="str">
            <v>Depreciation thereon disposed of</v>
          </cell>
        </row>
        <row r="490">
          <cell r="A490">
            <v>490</v>
          </cell>
          <cell r="C490" t="str">
            <v>Development properties</v>
          </cell>
        </row>
        <row r="491">
          <cell r="A491">
            <v>491</v>
          </cell>
          <cell r="C491" t="str">
            <v>Investment properties disposed</v>
          </cell>
        </row>
        <row r="492">
          <cell r="A492">
            <v>492</v>
          </cell>
          <cell r="C492" t="str">
            <v>Deferred expenditure</v>
          </cell>
        </row>
        <row r="493">
          <cell r="A493">
            <v>493</v>
          </cell>
          <cell r="C493" t="str">
            <v>Associated companies</v>
          </cell>
        </row>
        <row r="494">
          <cell r="A494">
            <v>494</v>
          </cell>
          <cell r="C494" t="str">
            <v>Managed funds and other investments</v>
          </cell>
        </row>
        <row r="495">
          <cell r="A495">
            <v>495</v>
          </cell>
          <cell r="C495" t="str">
            <v>Debtors disposed</v>
          </cell>
        </row>
        <row r="496">
          <cell r="A496">
            <v>496</v>
          </cell>
          <cell r="C496" t="str">
            <v>Stock disposed</v>
          </cell>
        </row>
        <row r="497">
          <cell r="A497">
            <v>497</v>
          </cell>
          <cell r="C497" t="str">
            <v>Completed property for sale</v>
          </cell>
        </row>
        <row r="498">
          <cell r="A498">
            <v>498</v>
          </cell>
          <cell r="C498" t="str">
            <v>Cash and cash equivalents</v>
          </cell>
        </row>
        <row r="499">
          <cell r="A499">
            <v>499</v>
          </cell>
          <cell r="C499" t="str">
            <v>Bank and other loans</v>
          </cell>
        </row>
        <row r="500">
          <cell r="A500">
            <v>500</v>
          </cell>
          <cell r="C500" t="str">
            <v>Creditor disposed</v>
          </cell>
        </row>
        <row r="501">
          <cell r="A501">
            <v>501</v>
          </cell>
          <cell r="C501" t="str">
            <v>Taxation</v>
          </cell>
        </row>
        <row r="502">
          <cell r="A502">
            <v>502</v>
          </cell>
          <cell r="C502" t="str">
            <v>Deferred taxation</v>
          </cell>
        </row>
        <row r="503">
          <cell r="A503">
            <v>503</v>
          </cell>
          <cell r="C503" t="str">
            <v>Minority interests</v>
          </cell>
        </row>
        <row r="504">
          <cell r="A504">
            <v>504</v>
          </cell>
          <cell r="C504" t="str">
            <v>Goodwill</v>
          </cell>
        </row>
        <row r="505">
          <cell r="A505">
            <v>505</v>
          </cell>
          <cell r="C505" t="str">
            <v>Profit on sale</v>
          </cell>
          <cell r="O505">
            <v>0</v>
          </cell>
          <cell r="P505">
            <v>0</v>
          </cell>
          <cell r="Q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  <cell r="C508" t="str">
            <v>Associates disposed of</v>
          </cell>
        </row>
        <row r="509">
          <cell r="A509">
            <v>509</v>
          </cell>
          <cell r="C509" t="str">
            <v>Cash paid</v>
          </cell>
          <cell r="Q509">
            <v>7995.4749999999995</v>
          </cell>
          <cell r="V509">
            <v>3523.9749999999995</v>
          </cell>
        </row>
        <row r="510">
          <cell r="A510">
            <v>510</v>
          </cell>
          <cell r="C510" t="str">
            <v>Other consideration eg shares received</v>
          </cell>
        </row>
        <row r="511">
          <cell r="A511">
            <v>511</v>
          </cell>
          <cell r="C511" t="str">
            <v xml:space="preserve">   Total consideration</v>
          </cell>
          <cell r="O511">
            <v>0</v>
          </cell>
          <cell r="P511">
            <v>0</v>
          </cell>
          <cell r="Q511">
            <v>7995.4749999999995</v>
          </cell>
          <cell r="V511">
            <v>3523.9749999999995</v>
          </cell>
          <cell r="W511">
            <v>0</v>
          </cell>
        </row>
        <row r="512">
          <cell r="A512">
            <v>512</v>
          </cell>
        </row>
        <row r="513">
          <cell r="A513">
            <v>513</v>
          </cell>
          <cell r="C513" t="str">
            <v>Cost of associate</v>
          </cell>
          <cell r="Q513">
            <v>1500</v>
          </cell>
          <cell r="V513">
            <v>162</v>
          </cell>
        </row>
        <row r="514">
          <cell r="A514">
            <v>514</v>
          </cell>
          <cell r="C514" t="str">
            <v>Share of retained profits eqty accounted</v>
          </cell>
          <cell r="Q514">
            <v>1449</v>
          </cell>
        </row>
        <row r="515">
          <cell r="A515">
            <v>515</v>
          </cell>
          <cell r="C515" t="str">
            <v>Goodwill</v>
          </cell>
        </row>
        <row r="516">
          <cell r="A516">
            <v>516</v>
          </cell>
          <cell r="C516" t="str">
            <v>Profit on sale</v>
          </cell>
          <cell r="Q516">
            <v>5046.4749999999995</v>
          </cell>
          <cell r="V516">
            <v>3361.9749999999995</v>
          </cell>
          <cell r="W516">
            <v>0</v>
          </cell>
          <cell r="X516">
            <v>0</v>
          </cell>
          <cell r="Y516">
            <v>0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</sheetData>
      <sheetData sheetId="1" refreshError="1">
        <row r="49">
          <cell r="A49">
            <v>49</v>
          </cell>
          <cell r="B49" t="str">
            <v>Bank loans</v>
          </cell>
          <cell r="D49">
            <v>23969.449999999997</v>
          </cell>
          <cell r="E49">
            <v>29002.9</v>
          </cell>
          <cell r="F49">
            <v>32357.15</v>
          </cell>
          <cell r="G49">
            <v>45844.95</v>
          </cell>
          <cell r="H49">
            <v>29607.5</v>
          </cell>
          <cell r="I49">
            <v>0</v>
          </cell>
          <cell r="J49">
            <v>0</v>
          </cell>
          <cell r="K49">
            <v>0</v>
          </cell>
          <cell r="L49">
            <v>53996.25</v>
          </cell>
          <cell r="M49">
            <v>45949.350000000006</v>
          </cell>
          <cell r="N49">
            <v>37909.78333333334</v>
          </cell>
          <cell r="O49">
            <v>28828.998888888891</v>
          </cell>
        </row>
        <row r="50">
          <cell r="A50">
            <v>50</v>
          </cell>
          <cell r="B50" t="str">
            <v>Other loans due within 5 years</v>
          </cell>
          <cell r="F50">
            <v>1167.95</v>
          </cell>
          <cell r="G50">
            <v>2233.1</v>
          </cell>
          <cell r="H50">
            <v>1129.3499999999999</v>
          </cell>
          <cell r="I50">
            <v>0</v>
          </cell>
          <cell r="J50">
            <v>0</v>
          </cell>
          <cell r="K50">
            <v>0</v>
          </cell>
          <cell r="L50">
            <v>2239.5</v>
          </cell>
          <cell r="M50">
            <v>2204.75</v>
          </cell>
          <cell r="N50">
            <v>2189.1999999999998</v>
          </cell>
          <cell r="O50">
            <v>2189.1999999999998</v>
          </cell>
        </row>
        <row r="51">
          <cell r="A51">
            <v>51</v>
          </cell>
          <cell r="B51" t="str">
            <v>Other loans due after 5 yrs</v>
          </cell>
          <cell r="F51">
            <v>7034.15</v>
          </cell>
          <cell r="G51">
            <v>6104.3</v>
          </cell>
          <cell r="H51">
            <v>6238.1</v>
          </cell>
          <cell r="I51" t="e">
            <v>#DIV/0!</v>
          </cell>
          <cell r="J51" t="e">
            <v>#DIV/0!</v>
          </cell>
          <cell r="K51" t="e">
            <v>#DIV/0!</v>
          </cell>
          <cell r="L51">
            <v>14630.099999999999</v>
          </cell>
          <cell r="M51">
            <v>35226.1</v>
          </cell>
          <cell r="N51">
            <v>42823.1</v>
          </cell>
          <cell r="O51">
            <v>38216.1</v>
          </cell>
        </row>
        <row r="52">
          <cell r="A52">
            <v>52</v>
          </cell>
          <cell r="B52" t="str">
            <v>Notes</v>
          </cell>
          <cell r="F52" t="e">
            <v>#DIV/0!</v>
          </cell>
          <cell r="G52">
            <v>7741.7999999999993</v>
          </cell>
          <cell r="L52">
            <v>15483.599999999999</v>
          </cell>
          <cell r="M52">
            <v>15483.599999999999</v>
          </cell>
          <cell r="N52">
            <v>15483.599999999999</v>
          </cell>
          <cell r="O52">
            <v>15483.599999999999</v>
          </cell>
        </row>
        <row r="53">
          <cell r="A53">
            <v>53</v>
          </cell>
          <cell r="D53">
            <v>20566.600000000002</v>
          </cell>
          <cell r="E53">
            <v>26196.6</v>
          </cell>
          <cell r="F53">
            <v>29166.559999999998</v>
          </cell>
          <cell r="G53">
            <v>40010.920000000006</v>
          </cell>
          <cell r="H53">
            <v>25385.360000000001</v>
          </cell>
          <cell r="I53">
            <v>0</v>
          </cell>
          <cell r="J53">
            <v>0</v>
          </cell>
          <cell r="K53">
            <v>0</v>
          </cell>
          <cell r="L53">
            <v>49944.840000000011</v>
          </cell>
          <cell r="M53">
            <v>51731.820000000014</v>
          </cell>
          <cell r="N53">
            <v>48332.746666666673</v>
          </cell>
          <cell r="O53">
            <v>39225.319111111115</v>
          </cell>
        </row>
        <row r="54">
          <cell r="A54">
            <v>54</v>
          </cell>
        </row>
        <row r="55">
          <cell r="A55">
            <v>55</v>
          </cell>
          <cell r="B55" t="str">
            <v>Cost of debt</v>
          </cell>
        </row>
        <row r="56">
          <cell r="A56">
            <v>56</v>
          </cell>
          <cell r="B56" t="str">
            <v>Bank loans</v>
          </cell>
          <cell r="C56" t="e">
            <v>#DIV/0!</v>
          </cell>
          <cell r="D56">
            <v>5.5762647870518517E-2</v>
          </cell>
          <cell r="E56">
            <v>6.6052015488106366E-2</v>
          </cell>
          <cell r="F56">
            <v>6.4752303586687945E-2</v>
          </cell>
          <cell r="G56">
            <v>7.6119616228177811E-2</v>
          </cell>
          <cell r="H56">
            <v>0</v>
          </cell>
          <cell r="I56" t="e">
            <v>#DIV/0!</v>
          </cell>
          <cell r="J56" t="e">
            <v>#DIV/0!</v>
          </cell>
          <cell r="K56" t="e">
            <v>#DIV/0!</v>
          </cell>
          <cell r="L56">
            <v>0.08</v>
          </cell>
          <cell r="M56">
            <v>7.0000000000000007E-2</v>
          </cell>
          <cell r="N56">
            <v>6.5000000000000002E-2</v>
          </cell>
          <cell r="O56">
            <v>6.5000000000000002E-2</v>
          </cell>
        </row>
        <row r="57">
          <cell r="A57">
            <v>57</v>
          </cell>
          <cell r="B57" t="str">
            <v>Other loans repayable within 5 yrs</v>
          </cell>
          <cell r="C57" t="e">
            <v>#DIV/0!</v>
          </cell>
          <cell r="D57" t="e">
            <v>#DIV/0!</v>
          </cell>
          <cell r="E57" t="e">
            <v>#DIV/0!</v>
          </cell>
          <cell r="F57">
            <v>0.28083393980906718</v>
          </cell>
          <cell r="G57">
            <v>0.12587882316062873</v>
          </cell>
          <cell r="H57">
            <v>0</v>
          </cell>
          <cell r="I57" t="e">
            <v>#DIV/0!</v>
          </cell>
          <cell r="J57" t="e">
            <v>#DIV/0!</v>
          </cell>
          <cell r="K57" t="e">
            <v>#DIV/0!</v>
          </cell>
          <cell r="L57">
            <v>7.0000000000000007E-2</v>
          </cell>
          <cell r="M57">
            <v>7.0000000000000007E-2</v>
          </cell>
          <cell r="N57">
            <v>7.0000000000000007E-2</v>
          </cell>
          <cell r="O57">
            <v>7.0000000000000007E-2</v>
          </cell>
        </row>
        <row r="58">
          <cell r="A58">
            <v>58</v>
          </cell>
          <cell r="B58" t="str">
            <v>Loan not repayable within 5 yrs</v>
          </cell>
          <cell r="C58" t="e">
            <v>#DIV/0!</v>
          </cell>
          <cell r="D58" t="e">
            <v>#DIV/0!</v>
          </cell>
          <cell r="E58" t="e">
            <v>#DIV/0!</v>
          </cell>
          <cell r="F58">
            <v>5.6168833476681626E-2</v>
          </cell>
          <cell r="G58">
            <v>0.14324328751863441</v>
          </cell>
          <cell r="H58">
            <v>0</v>
          </cell>
          <cell r="I58" t="e">
            <v>#DIV/0!</v>
          </cell>
          <cell r="J58" t="e">
            <v>#DIV/0!</v>
          </cell>
          <cell r="K58" t="e">
            <v>#DIV/0!</v>
          </cell>
          <cell r="L58">
            <v>0.06</v>
          </cell>
          <cell r="M58">
            <v>0.06</v>
          </cell>
          <cell r="N58">
            <v>0.06</v>
          </cell>
          <cell r="O58">
            <v>0.06</v>
          </cell>
        </row>
        <row r="59">
          <cell r="A59">
            <v>59</v>
          </cell>
          <cell r="B59" t="str">
            <v>Notes</v>
          </cell>
          <cell r="G59">
            <v>0</v>
          </cell>
          <cell r="H59" t="e">
            <v>#DIV/0!</v>
          </cell>
          <cell r="I59" t="e">
            <v>#DIV/0!</v>
          </cell>
          <cell r="J59" t="e">
            <v>#DIV/0!</v>
          </cell>
          <cell r="K59" t="e">
            <v>#DIV/0!</v>
          </cell>
          <cell r="L59">
            <v>0.08</v>
          </cell>
          <cell r="M59">
            <v>0.08</v>
          </cell>
          <cell r="N59">
            <v>0.08</v>
          </cell>
          <cell r="O59">
            <v>0.08</v>
          </cell>
        </row>
        <row r="60">
          <cell r="A60">
            <v>60</v>
          </cell>
          <cell r="B60" t="str">
            <v>Total</v>
          </cell>
          <cell r="C60" t="e">
            <v>#DIV/0!</v>
          </cell>
          <cell r="D60">
            <v>7.8136395904038577E-2</v>
          </cell>
          <cell r="E60">
            <v>0.11057160089477261</v>
          </cell>
          <cell r="F60">
            <v>9.6627781953031136E-2</v>
          </cell>
          <cell r="G60">
            <v>0.11609830516269057</v>
          </cell>
          <cell r="H60">
            <v>0</v>
          </cell>
          <cell r="I60" t="e">
            <v>#DIV/0!</v>
          </cell>
          <cell r="J60" t="e">
            <v>#DIV/0!</v>
          </cell>
          <cell r="K60" t="e">
            <v>#DIV/0!</v>
          </cell>
          <cell r="L60">
            <v>0.13200480770385886</v>
          </cell>
          <cell r="M60">
            <v>0.12995949108305099</v>
          </cell>
          <cell r="N60">
            <v>0.13294203950337605</v>
          </cell>
          <cell r="O60">
            <v>0.14171415437135795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laroux"/>
      <sheetName val="PRO1"/>
      <sheetName val="PRO2"/>
      <sheetName val="PRO2 (2)"/>
      <sheetName val="PRO2 (4)"/>
      <sheetName val="PRO2 (3)"/>
      <sheetName val="PRO3"/>
      <sheetName val="PRO4"/>
      <sheetName val="PRO5"/>
      <sheetName val="PRO6"/>
      <sheetName val="PRO7"/>
      <sheetName val="PRO8"/>
      <sheetName val="AI"/>
      <sheetName val="AI (2)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รายงานผลผลิตฟาร์มสุกร</v>
          </cell>
        </row>
        <row r="2">
          <cell r="A2" t="str">
            <v>ประจำปี 2544</v>
          </cell>
        </row>
        <row r="3">
          <cell r="A3" t="str">
            <v>เล้าผสม</v>
          </cell>
          <cell r="B3" t="str">
            <v>ผลผลิต</v>
          </cell>
          <cell r="C3" t="str">
            <v>เป้าหมาย</v>
          </cell>
          <cell r="J3" t="str">
            <v>เดือน</v>
          </cell>
          <cell r="P3" t="str">
            <v>รวม</v>
          </cell>
        </row>
        <row r="4">
          <cell r="A4" t="str">
            <v>ฟาร์มสุกร</v>
          </cell>
          <cell r="B4">
            <v>2543</v>
          </cell>
          <cell r="C4" t="str">
            <v>ปี2544</v>
          </cell>
          <cell r="D4" t="str">
            <v>1</v>
          </cell>
          <cell r="E4" t="str">
            <v>2</v>
          </cell>
          <cell r="F4" t="str">
            <v>3</v>
          </cell>
          <cell r="G4" t="str">
            <v>4</v>
          </cell>
          <cell r="H4" t="str">
            <v>5</v>
          </cell>
          <cell r="I4" t="str">
            <v>6</v>
          </cell>
          <cell r="J4" t="str">
            <v>7</v>
          </cell>
          <cell r="K4" t="str">
            <v>8</v>
          </cell>
          <cell r="L4" t="str">
            <v>9</v>
          </cell>
          <cell r="M4" t="str">
            <v>10</v>
          </cell>
          <cell r="N4" t="str">
            <v>11</v>
          </cell>
          <cell r="O4" t="str">
            <v>12</v>
          </cell>
        </row>
        <row r="5">
          <cell r="A5" t="str">
            <v>SOW ON</v>
          </cell>
          <cell r="B5">
            <v>2409</v>
          </cell>
          <cell r="C5">
            <v>2400</v>
          </cell>
          <cell r="D5">
            <v>2434</v>
          </cell>
          <cell r="E5">
            <v>2430</v>
          </cell>
          <cell r="F5">
            <v>2413</v>
          </cell>
          <cell r="G5">
            <v>2409</v>
          </cell>
          <cell r="H5">
            <v>2359</v>
          </cell>
          <cell r="I5">
            <v>2268</v>
          </cell>
          <cell r="J5">
            <v>2147</v>
          </cell>
          <cell r="K5">
            <v>2063</v>
          </cell>
        </row>
        <row r="6">
          <cell r="A6" t="str">
            <v>BOAR</v>
          </cell>
          <cell r="B6">
            <v>47</v>
          </cell>
          <cell r="C6">
            <v>50</v>
          </cell>
          <cell r="D6">
            <v>44</v>
          </cell>
          <cell r="E6">
            <v>50</v>
          </cell>
          <cell r="F6">
            <v>44</v>
          </cell>
          <cell r="G6">
            <v>44</v>
          </cell>
          <cell r="H6">
            <v>45</v>
          </cell>
          <cell r="I6">
            <v>42</v>
          </cell>
          <cell r="J6">
            <v>40</v>
          </cell>
          <cell r="K6">
            <v>37</v>
          </cell>
        </row>
        <row r="7">
          <cell r="A7" t="str">
            <v>DRY SOW</v>
          </cell>
          <cell r="B7">
            <v>130</v>
          </cell>
          <cell r="C7">
            <v>130</v>
          </cell>
          <cell r="D7">
            <v>101</v>
          </cell>
          <cell r="E7">
            <v>84</v>
          </cell>
          <cell r="F7">
            <v>85</v>
          </cell>
          <cell r="G7">
            <v>111</v>
          </cell>
          <cell r="H7">
            <v>91</v>
          </cell>
          <cell r="I7">
            <v>113</v>
          </cell>
          <cell r="J7">
            <v>87</v>
          </cell>
          <cell r="K7">
            <v>109</v>
          </cell>
        </row>
        <row r="8">
          <cell r="A8" t="str">
            <v>PREGNANT</v>
          </cell>
          <cell r="B8">
            <v>1846</v>
          </cell>
          <cell r="C8">
            <v>1846</v>
          </cell>
          <cell r="D8">
            <v>1892</v>
          </cell>
          <cell r="E8">
            <v>1885</v>
          </cell>
          <cell r="F8">
            <v>1819</v>
          </cell>
          <cell r="G8">
            <v>1887</v>
          </cell>
          <cell r="H8">
            <v>1803</v>
          </cell>
          <cell r="I8">
            <v>1699</v>
          </cell>
          <cell r="J8">
            <v>1635</v>
          </cell>
          <cell r="K8">
            <v>1521</v>
          </cell>
        </row>
        <row r="9">
          <cell r="A9" t="str">
            <v>LACTATION</v>
          </cell>
          <cell r="B9">
            <v>433</v>
          </cell>
          <cell r="C9">
            <v>433</v>
          </cell>
          <cell r="D9">
            <v>441</v>
          </cell>
          <cell r="E9">
            <v>463</v>
          </cell>
          <cell r="F9">
            <v>497</v>
          </cell>
          <cell r="G9">
            <v>411</v>
          </cell>
          <cell r="H9">
            <v>465</v>
          </cell>
          <cell r="I9">
            <v>454</v>
          </cell>
          <cell r="J9">
            <v>414</v>
          </cell>
          <cell r="K9">
            <v>433</v>
          </cell>
        </row>
        <row r="10">
          <cell r="A10" t="str">
            <v>REPLACE GILT</v>
          </cell>
          <cell r="B10">
            <v>89.916666666666671</v>
          </cell>
          <cell r="C10">
            <v>74</v>
          </cell>
          <cell r="D10">
            <v>86</v>
          </cell>
          <cell r="E10">
            <v>76</v>
          </cell>
          <cell r="F10">
            <v>61</v>
          </cell>
          <cell r="G10">
            <v>58</v>
          </cell>
          <cell r="H10">
            <v>60</v>
          </cell>
          <cell r="I10">
            <v>27</v>
          </cell>
          <cell r="J10">
            <v>13</v>
          </cell>
          <cell r="K10">
            <v>46</v>
          </cell>
        </row>
        <row r="11">
          <cell r="A11" t="str">
            <v>TOTAL MATE</v>
          </cell>
          <cell r="B11">
            <v>523.25</v>
          </cell>
          <cell r="C11">
            <v>529</v>
          </cell>
          <cell r="D11">
            <v>541</v>
          </cell>
          <cell r="E11">
            <v>507</v>
          </cell>
          <cell r="F11">
            <v>504</v>
          </cell>
          <cell r="G11">
            <v>511</v>
          </cell>
          <cell r="H11">
            <v>473</v>
          </cell>
          <cell r="I11">
            <v>438</v>
          </cell>
          <cell r="J11">
            <v>433</v>
          </cell>
          <cell r="K11">
            <v>437</v>
          </cell>
        </row>
        <row r="12">
          <cell r="A12" t="str">
            <v>MATE SOW</v>
          </cell>
          <cell r="B12">
            <v>410.91666666666669</v>
          </cell>
          <cell r="C12">
            <v>427</v>
          </cell>
          <cell r="D12">
            <v>432</v>
          </cell>
          <cell r="E12">
            <v>406</v>
          </cell>
          <cell r="F12">
            <v>423</v>
          </cell>
          <cell r="G12">
            <v>435</v>
          </cell>
          <cell r="H12">
            <v>381</v>
          </cell>
          <cell r="I12">
            <v>390</v>
          </cell>
          <cell r="J12">
            <v>402</v>
          </cell>
          <cell r="K12">
            <v>365</v>
          </cell>
        </row>
        <row r="13">
          <cell r="A13" t="str">
            <v>MATE GILT</v>
          </cell>
          <cell r="B13">
            <v>89.916666666666671</v>
          </cell>
          <cell r="C13">
            <v>74</v>
          </cell>
          <cell r="D13">
            <v>86</v>
          </cell>
          <cell r="E13">
            <v>76</v>
          </cell>
          <cell r="F13">
            <v>61</v>
          </cell>
          <cell r="G13">
            <v>58</v>
          </cell>
          <cell r="H13">
            <v>60</v>
          </cell>
          <cell r="I13">
            <v>27</v>
          </cell>
          <cell r="J13">
            <v>13</v>
          </cell>
          <cell r="K13">
            <v>46</v>
          </cell>
        </row>
        <row r="14">
          <cell r="A14" t="str">
            <v>TOTAL REMATE</v>
          </cell>
          <cell r="B14">
            <v>22.333333333333332</v>
          </cell>
          <cell r="C14">
            <v>26</v>
          </cell>
          <cell r="D14">
            <v>23</v>
          </cell>
          <cell r="E14">
            <v>25</v>
          </cell>
          <cell r="F14">
            <v>20</v>
          </cell>
          <cell r="G14">
            <v>18</v>
          </cell>
          <cell r="H14">
            <v>32</v>
          </cell>
          <cell r="I14">
            <v>24</v>
          </cell>
          <cell r="J14">
            <v>18</v>
          </cell>
          <cell r="K14">
            <v>26</v>
          </cell>
        </row>
        <row r="15">
          <cell r="A15" t="str">
            <v>REMATE 3 WK.</v>
          </cell>
          <cell r="B15">
            <v>14.833333333333334</v>
          </cell>
          <cell r="C15">
            <v>26</v>
          </cell>
          <cell r="D15">
            <v>14</v>
          </cell>
          <cell r="E15">
            <v>20</v>
          </cell>
          <cell r="F15">
            <v>13</v>
          </cell>
          <cell r="G15">
            <v>12</v>
          </cell>
          <cell r="H15">
            <v>25</v>
          </cell>
          <cell r="I15">
            <v>17</v>
          </cell>
          <cell r="J15">
            <v>12</v>
          </cell>
          <cell r="K15">
            <v>14</v>
          </cell>
        </row>
        <row r="16">
          <cell r="A16" t="str">
            <v>REMATE 6 WK.</v>
          </cell>
          <cell r="B16">
            <v>4.083333333333333</v>
          </cell>
          <cell r="C16" t="str">
            <v xml:space="preserve"> -</v>
          </cell>
          <cell r="D16">
            <v>2</v>
          </cell>
          <cell r="E16">
            <v>3</v>
          </cell>
          <cell r="F16">
            <v>3</v>
          </cell>
          <cell r="G16">
            <v>2</v>
          </cell>
          <cell r="H16">
            <v>4</v>
          </cell>
          <cell r="I16">
            <v>3</v>
          </cell>
          <cell r="J16">
            <v>5</v>
          </cell>
          <cell r="K16">
            <v>7</v>
          </cell>
        </row>
        <row r="17">
          <cell r="A17" t="str">
            <v>REMATE 9 WK.-NIP.</v>
          </cell>
          <cell r="B17">
            <v>3.25</v>
          </cell>
          <cell r="C17" t="str">
            <v xml:space="preserve"> -</v>
          </cell>
          <cell r="D17">
            <v>7</v>
          </cell>
          <cell r="E17">
            <v>2</v>
          </cell>
          <cell r="F17">
            <v>4</v>
          </cell>
          <cell r="G17">
            <v>4</v>
          </cell>
          <cell r="H17">
            <v>3</v>
          </cell>
          <cell r="I17">
            <v>4</v>
          </cell>
          <cell r="J17">
            <v>1</v>
          </cell>
          <cell r="K17">
            <v>5</v>
          </cell>
        </row>
        <row r="18">
          <cell r="A18" t="str">
            <v>ABORTION</v>
          </cell>
          <cell r="B18">
            <v>11.416666666666666</v>
          </cell>
          <cell r="C18">
            <v>11</v>
          </cell>
          <cell r="D18">
            <v>1</v>
          </cell>
          <cell r="E18">
            <v>4</v>
          </cell>
          <cell r="F18">
            <v>14</v>
          </cell>
          <cell r="G18">
            <v>8</v>
          </cell>
          <cell r="H18">
            <v>0</v>
          </cell>
          <cell r="I18">
            <v>22</v>
          </cell>
          <cell r="J18">
            <v>14</v>
          </cell>
          <cell r="K18">
            <v>12</v>
          </cell>
        </row>
        <row r="19">
          <cell r="A19" t="str">
            <v>FARROWWING RATE</v>
          </cell>
          <cell r="B19">
            <v>89.9</v>
          </cell>
          <cell r="C19">
            <v>83</v>
          </cell>
          <cell r="D19">
            <v>90.8</v>
          </cell>
          <cell r="E19">
            <v>90.3</v>
          </cell>
          <cell r="F19">
            <v>93.1</v>
          </cell>
          <cell r="G19">
            <v>89</v>
          </cell>
          <cell r="H19">
            <v>90.5</v>
          </cell>
          <cell r="I19">
            <v>92</v>
          </cell>
          <cell r="J19">
            <v>89.4</v>
          </cell>
          <cell r="K19">
            <v>89.5</v>
          </cell>
        </row>
        <row r="20">
          <cell r="N20" t="str">
            <v xml:space="preserve"> …………………….</v>
          </cell>
        </row>
        <row r="21">
          <cell r="N21" t="str">
            <v xml:space="preserve">        ผู้รายงาน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laroux"/>
      <sheetName val="PRO1"/>
      <sheetName val="PRO2"/>
      <sheetName val="PRO2 (2)"/>
      <sheetName val="PRO2 (4)"/>
      <sheetName val="PRO2 (3)"/>
      <sheetName val="PRO3"/>
      <sheetName val="PRO4"/>
      <sheetName val="PRO5"/>
      <sheetName val="PRO6"/>
      <sheetName val="PRO7"/>
      <sheetName val="PRO8"/>
      <sheetName val="AI"/>
      <sheetName val="AI (2)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รายงานผลผลิตฟาร์มสุกร</v>
          </cell>
        </row>
        <row r="2">
          <cell r="A2" t="str">
            <v>ประจำปี 2544</v>
          </cell>
        </row>
        <row r="3">
          <cell r="A3" t="str">
            <v>เล้าผสม</v>
          </cell>
          <cell r="B3" t="str">
            <v>ผลผลิต</v>
          </cell>
          <cell r="C3" t="str">
            <v>เป้าหมาย</v>
          </cell>
          <cell r="J3" t="str">
            <v>เดือน</v>
          </cell>
          <cell r="P3" t="str">
            <v>รวม</v>
          </cell>
        </row>
        <row r="4">
          <cell r="A4" t="str">
            <v>ฟาร์มสุกร</v>
          </cell>
          <cell r="B4">
            <v>2543</v>
          </cell>
          <cell r="C4" t="str">
            <v>ปี2544</v>
          </cell>
          <cell r="D4" t="str">
            <v>1</v>
          </cell>
          <cell r="E4" t="str">
            <v>2</v>
          </cell>
          <cell r="F4" t="str">
            <v>3</v>
          </cell>
          <cell r="G4" t="str">
            <v>4</v>
          </cell>
          <cell r="H4" t="str">
            <v>5</v>
          </cell>
          <cell r="I4" t="str">
            <v>6</v>
          </cell>
          <cell r="J4" t="str">
            <v>7</v>
          </cell>
          <cell r="K4" t="str">
            <v>8</v>
          </cell>
          <cell r="L4" t="str">
            <v>9</v>
          </cell>
          <cell r="M4" t="str">
            <v>10</v>
          </cell>
          <cell r="N4" t="str">
            <v>11</v>
          </cell>
          <cell r="O4" t="str">
            <v>12</v>
          </cell>
        </row>
        <row r="5">
          <cell r="A5" t="str">
            <v>SOW ON</v>
          </cell>
          <cell r="B5">
            <v>2409</v>
          </cell>
          <cell r="C5">
            <v>2400</v>
          </cell>
          <cell r="D5">
            <v>2434</v>
          </cell>
          <cell r="E5">
            <v>2430</v>
          </cell>
          <cell r="F5">
            <v>2413</v>
          </cell>
          <cell r="G5">
            <v>2409</v>
          </cell>
          <cell r="H5">
            <v>2359</v>
          </cell>
          <cell r="I5">
            <v>2268</v>
          </cell>
          <cell r="J5">
            <v>2147</v>
          </cell>
          <cell r="K5">
            <v>2063</v>
          </cell>
        </row>
        <row r="6">
          <cell r="A6" t="str">
            <v>BOAR</v>
          </cell>
          <cell r="B6">
            <v>47</v>
          </cell>
          <cell r="C6">
            <v>50</v>
          </cell>
          <cell r="D6">
            <v>44</v>
          </cell>
          <cell r="E6">
            <v>50</v>
          </cell>
          <cell r="F6">
            <v>44</v>
          </cell>
          <cell r="G6">
            <v>44</v>
          </cell>
          <cell r="H6">
            <v>45</v>
          </cell>
          <cell r="I6">
            <v>42</v>
          </cell>
          <cell r="J6">
            <v>40</v>
          </cell>
          <cell r="K6">
            <v>37</v>
          </cell>
        </row>
        <row r="7">
          <cell r="A7" t="str">
            <v>DRY SOW</v>
          </cell>
          <cell r="B7">
            <v>130</v>
          </cell>
          <cell r="C7">
            <v>130</v>
          </cell>
          <cell r="D7">
            <v>101</v>
          </cell>
          <cell r="E7">
            <v>84</v>
          </cell>
          <cell r="F7">
            <v>85</v>
          </cell>
          <cell r="G7">
            <v>111</v>
          </cell>
          <cell r="H7">
            <v>91</v>
          </cell>
          <cell r="I7">
            <v>113</v>
          </cell>
          <cell r="J7">
            <v>87</v>
          </cell>
          <cell r="K7">
            <v>109</v>
          </cell>
        </row>
        <row r="8">
          <cell r="A8" t="str">
            <v>PREGNANT</v>
          </cell>
          <cell r="B8">
            <v>1846</v>
          </cell>
          <cell r="C8">
            <v>1846</v>
          </cell>
          <cell r="D8">
            <v>1892</v>
          </cell>
          <cell r="E8">
            <v>1885</v>
          </cell>
          <cell r="F8">
            <v>1819</v>
          </cell>
          <cell r="G8">
            <v>1887</v>
          </cell>
          <cell r="H8">
            <v>1803</v>
          </cell>
          <cell r="I8">
            <v>1699</v>
          </cell>
          <cell r="J8">
            <v>1635</v>
          </cell>
          <cell r="K8">
            <v>1521</v>
          </cell>
        </row>
        <row r="9">
          <cell r="A9" t="str">
            <v>LACTATION</v>
          </cell>
          <cell r="B9">
            <v>433</v>
          </cell>
          <cell r="C9">
            <v>433</v>
          </cell>
          <cell r="D9">
            <v>441</v>
          </cell>
          <cell r="E9">
            <v>463</v>
          </cell>
          <cell r="F9">
            <v>497</v>
          </cell>
          <cell r="G9">
            <v>411</v>
          </cell>
          <cell r="H9">
            <v>465</v>
          </cell>
          <cell r="I9">
            <v>454</v>
          </cell>
          <cell r="J9">
            <v>414</v>
          </cell>
          <cell r="K9">
            <v>433</v>
          </cell>
        </row>
        <row r="10">
          <cell r="A10" t="str">
            <v>REPLACE GILT</v>
          </cell>
          <cell r="B10">
            <v>89.916666666666671</v>
          </cell>
          <cell r="C10">
            <v>74</v>
          </cell>
          <cell r="D10">
            <v>86</v>
          </cell>
          <cell r="E10">
            <v>76</v>
          </cell>
          <cell r="F10">
            <v>61</v>
          </cell>
          <cell r="G10">
            <v>58</v>
          </cell>
          <cell r="H10">
            <v>60</v>
          </cell>
          <cell r="I10">
            <v>27</v>
          </cell>
          <cell r="J10">
            <v>13</v>
          </cell>
          <cell r="K10">
            <v>46</v>
          </cell>
        </row>
        <row r="11">
          <cell r="A11" t="str">
            <v>TOTAL MATE</v>
          </cell>
          <cell r="B11">
            <v>523.25</v>
          </cell>
          <cell r="C11">
            <v>529</v>
          </cell>
          <cell r="D11">
            <v>541</v>
          </cell>
          <cell r="E11">
            <v>507</v>
          </cell>
          <cell r="F11">
            <v>504</v>
          </cell>
          <cell r="G11">
            <v>511</v>
          </cell>
          <cell r="H11">
            <v>473</v>
          </cell>
          <cell r="I11">
            <v>438</v>
          </cell>
          <cell r="J11">
            <v>433</v>
          </cell>
          <cell r="K11">
            <v>437</v>
          </cell>
        </row>
        <row r="12">
          <cell r="A12" t="str">
            <v>MATE SOW</v>
          </cell>
          <cell r="B12">
            <v>410.91666666666669</v>
          </cell>
          <cell r="C12">
            <v>427</v>
          </cell>
          <cell r="D12">
            <v>432</v>
          </cell>
          <cell r="E12">
            <v>406</v>
          </cell>
          <cell r="F12">
            <v>423</v>
          </cell>
          <cell r="G12">
            <v>435</v>
          </cell>
          <cell r="H12">
            <v>381</v>
          </cell>
          <cell r="I12">
            <v>390</v>
          </cell>
          <cell r="J12">
            <v>402</v>
          </cell>
          <cell r="K12">
            <v>365</v>
          </cell>
        </row>
        <row r="13">
          <cell r="A13" t="str">
            <v>MATE GILT</v>
          </cell>
          <cell r="B13">
            <v>89.916666666666671</v>
          </cell>
          <cell r="C13">
            <v>74</v>
          </cell>
          <cell r="D13">
            <v>86</v>
          </cell>
          <cell r="E13">
            <v>76</v>
          </cell>
          <cell r="F13">
            <v>61</v>
          </cell>
          <cell r="G13">
            <v>58</v>
          </cell>
          <cell r="H13">
            <v>60</v>
          </cell>
          <cell r="I13">
            <v>27</v>
          </cell>
          <cell r="J13">
            <v>13</v>
          </cell>
          <cell r="K13">
            <v>46</v>
          </cell>
        </row>
        <row r="14">
          <cell r="A14" t="str">
            <v>TOTAL REMATE</v>
          </cell>
          <cell r="B14">
            <v>22.333333333333332</v>
          </cell>
          <cell r="C14">
            <v>26</v>
          </cell>
          <cell r="D14">
            <v>23</v>
          </cell>
          <cell r="E14">
            <v>25</v>
          </cell>
          <cell r="F14">
            <v>20</v>
          </cell>
          <cell r="G14">
            <v>18</v>
          </cell>
          <cell r="H14">
            <v>32</v>
          </cell>
          <cell r="I14">
            <v>24</v>
          </cell>
          <cell r="J14">
            <v>18</v>
          </cell>
          <cell r="K14">
            <v>26</v>
          </cell>
        </row>
        <row r="15">
          <cell r="A15" t="str">
            <v>REMATE 3 WK.</v>
          </cell>
          <cell r="B15">
            <v>14.833333333333334</v>
          </cell>
          <cell r="C15">
            <v>26</v>
          </cell>
          <cell r="D15">
            <v>14</v>
          </cell>
          <cell r="E15">
            <v>20</v>
          </cell>
          <cell r="F15">
            <v>13</v>
          </cell>
          <cell r="G15">
            <v>12</v>
          </cell>
          <cell r="H15">
            <v>25</v>
          </cell>
          <cell r="I15">
            <v>17</v>
          </cell>
          <cell r="J15">
            <v>12</v>
          </cell>
          <cell r="K15">
            <v>14</v>
          </cell>
        </row>
        <row r="16">
          <cell r="A16" t="str">
            <v>REMATE 6 WK.</v>
          </cell>
          <cell r="B16">
            <v>4.083333333333333</v>
          </cell>
          <cell r="C16" t="str">
            <v xml:space="preserve"> -</v>
          </cell>
          <cell r="D16">
            <v>2</v>
          </cell>
          <cell r="E16">
            <v>3</v>
          </cell>
          <cell r="F16">
            <v>3</v>
          </cell>
          <cell r="G16">
            <v>2</v>
          </cell>
          <cell r="H16">
            <v>4</v>
          </cell>
          <cell r="I16">
            <v>3</v>
          </cell>
          <cell r="J16">
            <v>5</v>
          </cell>
          <cell r="K16">
            <v>7</v>
          </cell>
        </row>
        <row r="17">
          <cell r="A17" t="str">
            <v>REMATE 9 WK.-NIP.</v>
          </cell>
          <cell r="B17">
            <v>3.25</v>
          </cell>
          <cell r="C17" t="str">
            <v xml:space="preserve"> -</v>
          </cell>
          <cell r="D17">
            <v>7</v>
          </cell>
          <cell r="E17">
            <v>2</v>
          </cell>
          <cell r="F17">
            <v>4</v>
          </cell>
          <cell r="G17">
            <v>4</v>
          </cell>
          <cell r="H17">
            <v>3</v>
          </cell>
          <cell r="I17">
            <v>4</v>
          </cell>
          <cell r="J17">
            <v>1</v>
          </cell>
          <cell r="K17">
            <v>5</v>
          </cell>
        </row>
        <row r="18">
          <cell r="A18" t="str">
            <v>ABORTION</v>
          </cell>
          <cell r="B18">
            <v>11.416666666666666</v>
          </cell>
          <cell r="C18">
            <v>11</v>
          </cell>
          <cell r="D18">
            <v>1</v>
          </cell>
          <cell r="E18">
            <v>4</v>
          </cell>
          <cell r="F18">
            <v>14</v>
          </cell>
          <cell r="G18">
            <v>8</v>
          </cell>
          <cell r="H18">
            <v>0</v>
          </cell>
          <cell r="I18">
            <v>22</v>
          </cell>
          <cell r="J18">
            <v>14</v>
          </cell>
          <cell r="K18">
            <v>12</v>
          </cell>
        </row>
        <row r="19">
          <cell r="A19" t="str">
            <v>FARROWWING RATE</v>
          </cell>
          <cell r="B19">
            <v>89.9</v>
          </cell>
          <cell r="C19">
            <v>83</v>
          </cell>
          <cell r="D19">
            <v>90.8</v>
          </cell>
          <cell r="E19">
            <v>90.3</v>
          </cell>
          <cell r="F19">
            <v>93.1</v>
          </cell>
          <cell r="G19">
            <v>89</v>
          </cell>
          <cell r="H19">
            <v>90.5</v>
          </cell>
          <cell r="I19">
            <v>92</v>
          </cell>
          <cell r="J19">
            <v>89.4</v>
          </cell>
          <cell r="K19">
            <v>89.5</v>
          </cell>
        </row>
        <row r="20">
          <cell r="N20" t="str">
            <v xml:space="preserve"> …………………….</v>
          </cell>
        </row>
        <row r="21">
          <cell r="N21" t="str">
            <v xml:space="preserve">        ผู้รายงาน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ชื่อหุ้น"/>
      <sheetName val="B&amp;S 1999"/>
      <sheetName val="Investment Database"/>
      <sheetName val="เงินกู้ธนชาติ"/>
      <sheetName val="ELEC45-01"/>
      <sheetName val="인원계획-미화"/>
      <sheetName val="Submission Form"/>
      <sheetName val="Trial Balance"/>
      <sheetName val="BS assumptions"/>
      <sheetName val="Raw Material"/>
      <sheetName val="2002"/>
      <sheetName val="เงินกู้ MGC"/>
      <sheetName val="Approved Renov Payment Schedule"/>
      <sheetName val="ตั๋วเงินรับ"/>
      <sheetName val="TB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iative Idea"/>
      <sheetName val="Brainstrom 120906"/>
      <sheetName val="Sheet2"/>
      <sheetName val="การคำนวณ"/>
    </sheetNames>
    <sheetDataSet>
      <sheetData sheetId="0" refreshError="1"/>
      <sheetData sheetId="1" refreshError="1"/>
      <sheetData sheetId="2" refreshError="1">
        <row r="2">
          <cell r="A2" t="str">
            <v>Easy</v>
          </cell>
        </row>
        <row r="3">
          <cell r="A3" t="str">
            <v>Medium</v>
          </cell>
        </row>
        <row r="4">
          <cell r="A4" t="str">
            <v>Difficult</v>
          </cell>
        </row>
      </sheetData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差額調査用"/>
      <sheetName val="เม็ด1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-OH"/>
      <sheetName val="OH-Week"/>
      <sheetName val="OH-Actual"/>
      <sheetName val="Performance"/>
      <sheetName val="Data-Perf."/>
      <sheetName val="Rawmat-Price Traget"/>
      <sheetName val="DL&amp;IDL"/>
      <sheetName val="Direct-Labor"/>
      <sheetName val="Depre."/>
      <sheetName val="Depre(new)"/>
      <sheetName val="Rawmat-Price"/>
      <sheetName val="Detail Sauce"/>
      <sheetName val="Detail Item"/>
      <sheetName val="สรุป Cost-Monthly"/>
      <sheetName val="Cost-Compare"/>
      <sheetName val="GP-CPD2"/>
      <sheetName val="Cost-Monthly-Baht"/>
      <sheetName val="Sale-Total"/>
      <sheetName val="CUS"/>
      <sheetName val="onhand"/>
      <sheetName val="I"/>
      <sheetName val="CEA-Cpd2"/>
      <sheetName val="งบต้นทุนผลิต"/>
      <sheetName val="คำอธิบาย-สรุป"/>
      <sheetName val="P&amp;L-CPD-2"/>
      <sheetName val="P&amp;L-Continental"/>
      <sheetName val="P&amp;L-UK"/>
      <sheetName val="P&amp;L-Japan"/>
      <sheetName val="P&amp;L-Asia"/>
      <sheetName val="Cost Variance CPD2"/>
      <sheetName val="GP By STD."/>
      <sheetName val="Stockmove-M"/>
      <sheetName val="stock - rawmat"/>
      <sheetName val="Contribution"/>
      <sheetName val="Contribution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  <sheetName val="TrialBalance Q3-2002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인원계획-미화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99.1海業提示コスト(収容数 １２,８００)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 flow"/>
    </sheetNames>
    <sheetDataSet>
      <sheetData sheetId="0">
        <row r="12">
          <cell r="G12">
            <v>49059</v>
          </cell>
          <cell r="K12">
            <v>47729</v>
          </cell>
          <cell r="M12">
            <v>38156</v>
          </cell>
        </row>
        <row r="78">
          <cell r="G78">
            <v>320000</v>
          </cell>
          <cell r="I78">
            <v>320000</v>
          </cell>
          <cell r="K78">
            <v>320000</v>
          </cell>
          <cell r="M78">
            <v>320000</v>
          </cell>
        </row>
        <row r="80">
          <cell r="G80">
            <v>32000</v>
          </cell>
          <cell r="I80">
            <v>32000</v>
          </cell>
          <cell r="K80">
            <v>32000</v>
          </cell>
          <cell r="M80">
            <v>32000</v>
          </cell>
        </row>
        <row r="81">
          <cell r="G81">
            <v>228302</v>
          </cell>
          <cell r="I81">
            <v>248045</v>
          </cell>
          <cell r="K81">
            <v>307880</v>
          </cell>
          <cell r="M81">
            <v>320180</v>
          </cell>
        </row>
        <row r="82">
          <cell r="G82">
            <v>178278</v>
          </cell>
          <cell r="I82">
            <v>178933</v>
          </cell>
          <cell r="K82">
            <v>175392</v>
          </cell>
          <cell r="M82">
            <v>175392</v>
          </cell>
        </row>
        <row r="83">
          <cell r="G83">
            <v>758580</v>
          </cell>
          <cell r="I83">
            <v>778978</v>
          </cell>
          <cell r="K83">
            <v>835272</v>
          </cell>
          <cell r="M83">
            <v>847572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 flow"/>
    </sheetNames>
    <sheetDataSet>
      <sheetData sheetId="0">
        <row r="11">
          <cell r="I11">
            <v>38419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topLeftCell="A98" zoomScale="70" zoomScaleNormal="70" zoomScaleSheetLayoutView="78" workbookViewId="0">
      <selection activeCell="E54" sqref="E54"/>
    </sheetView>
  </sheetViews>
  <sheetFormatPr defaultColWidth="10.5703125" defaultRowHeight="24" customHeight="1"/>
  <cols>
    <col min="1" max="1" width="24.5703125" style="7" customWidth="1"/>
    <col min="2" max="2" width="11.28515625" style="7" customWidth="1"/>
    <col min="3" max="3" width="9" style="7" customWidth="1"/>
    <col min="4" max="4" width="1.5703125" style="7" customWidth="1"/>
    <col min="5" max="5" width="7.42578125" style="7" customWidth="1"/>
    <col min="6" max="6" width="1.28515625" style="12" customWidth="1"/>
    <col min="7" max="7" width="14.42578125" style="20" customWidth="1"/>
    <col min="8" max="8" width="1.28515625" style="12" customWidth="1"/>
    <col min="9" max="9" width="14.42578125" style="20" customWidth="1"/>
    <col min="10" max="10" width="1.28515625" style="12" customWidth="1"/>
    <col min="11" max="11" width="14.42578125" style="20" customWidth="1"/>
    <col min="12" max="12" width="1.28515625" style="7" customWidth="1"/>
    <col min="13" max="13" width="14.42578125" style="20" customWidth="1"/>
    <col min="14" max="248" width="10.5703125" style="7"/>
    <col min="249" max="249" width="27.42578125" style="7" customWidth="1"/>
    <col min="250" max="250" width="8" style="7" customWidth="1"/>
    <col min="251" max="251" width="1.42578125" style="7" customWidth="1"/>
    <col min="252" max="252" width="11" style="7" customWidth="1"/>
    <col min="253" max="253" width="1.42578125" style="7" customWidth="1"/>
    <col min="254" max="254" width="11.42578125" style="7" customWidth="1"/>
    <col min="255" max="255" width="1.5703125" style="7" customWidth="1"/>
    <col min="256" max="256" width="13.5703125" style="7" bestFit="1" customWidth="1"/>
    <col min="257" max="257" width="1.5703125" style="7" customWidth="1"/>
    <col min="258" max="258" width="13.42578125" style="7" customWidth="1"/>
    <col min="259" max="259" width="1.5703125" style="7" customWidth="1"/>
    <col min="260" max="260" width="10.5703125" style="7" customWidth="1"/>
    <col min="261" max="261" width="11.42578125" style="7" bestFit="1" customWidth="1"/>
    <col min="262" max="504" width="10.5703125" style="7"/>
    <col min="505" max="505" width="27.42578125" style="7" customWidth="1"/>
    <col min="506" max="506" width="8" style="7" customWidth="1"/>
    <col min="507" max="507" width="1.42578125" style="7" customWidth="1"/>
    <col min="508" max="508" width="11" style="7" customWidth="1"/>
    <col min="509" max="509" width="1.42578125" style="7" customWidth="1"/>
    <col min="510" max="510" width="11.42578125" style="7" customWidth="1"/>
    <col min="511" max="511" width="1.5703125" style="7" customWidth="1"/>
    <col min="512" max="512" width="13.5703125" style="7" bestFit="1" customWidth="1"/>
    <col min="513" max="513" width="1.5703125" style="7" customWidth="1"/>
    <col min="514" max="514" width="13.42578125" style="7" customWidth="1"/>
    <col min="515" max="515" width="1.5703125" style="7" customWidth="1"/>
    <col min="516" max="516" width="10.5703125" style="7" customWidth="1"/>
    <col min="517" max="517" width="11.42578125" style="7" bestFit="1" customWidth="1"/>
    <col min="518" max="760" width="10.5703125" style="7"/>
    <col min="761" max="761" width="27.42578125" style="7" customWidth="1"/>
    <col min="762" max="762" width="8" style="7" customWidth="1"/>
    <col min="763" max="763" width="1.42578125" style="7" customWidth="1"/>
    <col min="764" max="764" width="11" style="7" customWidth="1"/>
    <col min="765" max="765" width="1.42578125" style="7" customWidth="1"/>
    <col min="766" max="766" width="11.42578125" style="7" customWidth="1"/>
    <col min="767" max="767" width="1.5703125" style="7" customWidth="1"/>
    <col min="768" max="768" width="13.5703125" style="7" bestFit="1" customWidth="1"/>
    <col min="769" max="769" width="1.5703125" style="7" customWidth="1"/>
    <col min="770" max="770" width="13.42578125" style="7" customWidth="1"/>
    <col min="771" max="771" width="1.5703125" style="7" customWidth="1"/>
    <col min="772" max="772" width="10.5703125" style="7" customWidth="1"/>
    <col min="773" max="773" width="11.42578125" style="7" bestFit="1" customWidth="1"/>
    <col min="774" max="1016" width="10.5703125" style="7"/>
    <col min="1017" max="1017" width="27.42578125" style="7" customWidth="1"/>
    <col min="1018" max="1018" width="8" style="7" customWidth="1"/>
    <col min="1019" max="1019" width="1.42578125" style="7" customWidth="1"/>
    <col min="1020" max="1020" width="11" style="7" customWidth="1"/>
    <col min="1021" max="1021" width="1.42578125" style="7" customWidth="1"/>
    <col min="1022" max="1022" width="11.42578125" style="7" customWidth="1"/>
    <col min="1023" max="1023" width="1.5703125" style="7" customWidth="1"/>
    <col min="1024" max="1024" width="13.5703125" style="7" bestFit="1" customWidth="1"/>
    <col min="1025" max="1025" width="1.5703125" style="7" customWidth="1"/>
    <col min="1026" max="1026" width="13.42578125" style="7" customWidth="1"/>
    <col min="1027" max="1027" width="1.5703125" style="7" customWidth="1"/>
    <col min="1028" max="1028" width="10.5703125" style="7" customWidth="1"/>
    <col min="1029" max="1029" width="11.42578125" style="7" bestFit="1" customWidth="1"/>
    <col min="1030" max="1272" width="10.5703125" style="7"/>
    <col min="1273" max="1273" width="27.42578125" style="7" customWidth="1"/>
    <col min="1274" max="1274" width="8" style="7" customWidth="1"/>
    <col min="1275" max="1275" width="1.42578125" style="7" customWidth="1"/>
    <col min="1276" max="1276" width="11" style="7" customWidth="1"/>
    <col min="1277" max="1277" width="1.42578125" style="7" customWidth="1"/>
    <col min="1278" max="1278" width="11.42578125" style="7" customWidth="1"/>
    <col min="1279" max="1279" width="1.5703125" style="7" customWidth="1"/>
    <col min="1280" max="1280" width="13.5703125" style="7" bestFit="1" customWidth="1"/>
    <col min="1281" max="1281" width="1.5703125" style="7" customWidth="1"/>
    <col min="1282" max="1282" width="13.42578125" style="7" customWidth="1"/>
    <col min="1283" max="1283" width="1.5703125" style="7" customWidth="1"/>
    <col min="1284" max="1284" width="10.5703125" style="7" customWidth="1"/>
    <col min="1285" max="1285" width="11.42578125" style="7" bestFit="1" customWidth="1"/>
    <col min="1286" max="1528" width="10.5703125" style="7"/>
    <col min="1529" max="1529" width="27.42578125" style="7" customWidth="1"/>
    <col min="1530" max="1530" width="8" style="7" customWidth="1"/>
    <col min="1531" max="1531" width="1.42578125" style="7" customWidth="1"/>
    <col min="1532" max="1532" width="11" style="7" customWidth="1"/>
    <col min="1533" max="1533" width="1.42578125" style="7" customWidth="1"/>
    <col min="1534" max="1534" width="11.42578125" style="7" customWidth="1"/>
    <col min="1535" max="1535" width="1.5703125" style="7" customWidth="1"/>
    <col min="1536" max="1536" width="13.5703125" style="7" bestFit="1" customWidth="1"/>
    <col min="1537" max="1537" width="1.5703125" style="7" customWidth="1"/>
    <col min="1538" max="1538" width="13.42578125" style="7" customWidth="1"/>
    <col min="1539" max="1539" width="1.5703125" style="7" customWidth="1"/>
    <col min="1540" max="1540" width="10.5703125" style="7" customWidth="1"/>
    <col min="1541" max="1541" width="11.42578125" style="7" bestFit="1" customWidth="1"/>
    <col min="1542" max="1784" width="10.5703125" style="7"/>
    <col min="1785" max="1785" width="27.42578125" style="7" customWidth="1"/>
    <col min="1786" max="1786" width="8" style="7" customWidth="1"/>
    <col min="1787" max="1787" width="1.42578125" style="7" customWidth="1"/>
    <col min="1788" max="1788" width="11" style="7" customWidth="1"/>
    <col min="1789" max="1789" width="1.42578125" style="7" customWidth="1"/>
    <col min="1790" max="1790" width="11.42578125" style="7" customWidth="1"/>
    <col min="1791" max="1791" width="1.5703125" style="7" customWidth="1"/>
    <col min="1792" max="1792" width="13.5703125" style="7" bestFit="1" customWidth="1"/>
    <col min="1793" max="1793" width="1.5703125" style="7" customWidth="1"/>
    <col min="1794" max="1794" width="13.42578125" style="7" customWidth="1"/>
    <col min="1795" max="1795" width="1.5703125" style="7" customWidth="1"/>
    <col min="1796" max="1796" width="10.5703125" style="7" customWidth="1"/>
    <col min="1797" max="1797" width="11.42578125" style="7" bestFit="1" customWidth="1"/>
    <col min="1798" max="2040" width="10.5703125" style="7"/>
    <col min="2041" max="2041" width="27.42578125" style="7" customWidth="1"/>
    <col min="2042" max="2042" width="8" style="7" customWidth="1"/>
    <col min="2043" max="2043" width="1.42578125" style="7" customWidth="1"/>
    <col min="2044" max="2044" width="11" style="7" customWidth="1"/>
    <col min="2045" max="2045" width="1.42578125" style="7" customWidth="1"/>
    <col min="2046" max="2046" width="11.42578125" style="7" customWidth="1"/>
    <col min="2047" max="2047" width="1.5703125" style="7" customWidth="1"/>
    <col min="2048" max="2048" width="13.5703125" style="7" bestFit="1" customWidth="1"/>
    <col min="2049" max="2049" width="1.5703125" style="7" customWidth="1"/>
    <col min="2050" max="2050" width="13.42578125" style="7" customWidth="1"/>
    <col min="2051" max="2051" width="1.5703125" style="7" customWidth="1"/>
    <col min="2052" max="2052" width="10.5703125" style="7" customWidth="1"/>
    <col min="2053" max="2053" width="11.42578125" style="7" bestFit="1" customWidth="1"/>
    <col min="2054" max="2296" width="10.5703125" style="7"/>
    <col min="2297" max="2297" width="27.42578125" style="7" customWidth="1"/>
    <col min="2298" max="2298" width="8" style="7" customWidth="1"/>
    <col min="2299" max="2299" width="1.42578125" style="7" customWidth="1"/>
    <col min="2300" max="2300" width="11" style="7" customWidth="1"/>
    <col min="2301" max="2301" width="1.42578125" style="7" customWidth="1"/>
    <col min="2302" max="2302" width="11.42578125" style="7" customWidth="1"/>
    <col min="2303" max="2303" width="1.5703125" style="7" customWidth="1"/>
    <col min="2304" max="2304" width="13.5703125" style="7" bestFit="1" customWidth="1"/>
    <col min="2305" max="2305" width="1.5703125" style="7" customWidth="1"/>
    <col min="2306" max="2306" width="13.42578125" style="7" customWidth="1"/>
    <col min="2307" max="2307" width="1.5703125" style="7" customWidth="1"/>
    <col min="2308" max="2308" width="10.5703125" style="7" customWidth="1"/>
    <col min="2309" max="2309" width="11.42578125" style="7" bestFit="1" customWidth="1"/>
    <col min="2310" max="2552" width="10.5703125" style="7"/>
    <col min="2553" max="2553" width="27.42578125" style="7" customWidth="1"/>
    <col min="2554" max="2554" width="8" style="7" customWidth="1"/>
    <col min="2555" max="2555" width="1.42578125" style="7" customWidth="1"/>
    <col min="2556" max="2556" width="11" style="7" customWidth="1"/>
    <col min="2557" max="2557" width="1.42578125" style="7" customWidth="1"/>
    <col min="2558" max="2558" width="11.42578125" style="7" customWidth="1"/>
    <col min="2559" max="2559" width="1.5703125" style="7" customWidth="1"/>
    <col min="2560" max="2560" width="13.5703125" style="7" bestFit="1" customWidth="1"/>
    <col min="2561" max="2561" width="1.5703125" style="7" customWidth="1"/>
    <col min="2562" max="2562" width="13.42578125" style="7" customWidth="1"/>
    <col min="2563" max="2563" width="1.5703125" style="7" customWidth="1"/>
    <col min="2564" max="2564" width="10.5703125" style="7" customWidth="1"/>
    <col min="2565" max="2565" width="11.42578125" style="7" bestFit="1" customWidth="1"/>
    <col min="2566" max="2808" width="10.5703125" style="7"/>
    <col min="2809" max="2809" width="27.42578125" style="7" customWidth="1"/>
    <col min="2810" max="2810" width="8" style="7" customWidth="1"/>
    <col min="2811" max="2811" width="1.42578125" style="7" customWidth="1"/>
    <col min="2812" max="2812" width="11" style="7" customWidth="1"/>
    <col min="2813" max="2813" width="1.42578125" style="7" customWidth="1"/>
    <col min="2814" max="2814" width="11.42578125" style="7" customWidth="1"/>
    <col min="2815" max="2815" width="1.5703125" style="7" customWidth="1"/>
    <col min="2816" max="2816" width="13.5703125" style="7" bestFit="1" customWidth="1"/>
    <col min="2817" max="2817" width="1.5703125" style="7" customWidth="1"/>
    <col min="2818" max="2818" width="13.42578125" style="7" customWidth="1"/>
    <col min="2819" max="2819" width="1.5703125" style="7" customWidth="1"/>
    <col min="2820" max="2820" width="10.5703125" style="7" customWidth="1"/>
    <col min="2821" max="2821" width="11.42578125" style="7" bestFit="1" customWidth="1"/>
    <col min="2822" max="3064" width="10.5703125" style="7"/>
    <col min="3065" max="3065" width="27.42578125" style="7" customWidth="1"/>
    <col min="3066" max="3066" width="8" style="7" customWidth="1"/>
    <col min="3067" max="3067" width="1.42578125" style="7" customWidth="1"/>
    <col min="3068" max="3068" width="11" style="7" customWidth="1"/>
    <col min="3069" max="3069" width="1.42578125" style="7" customWidth="1"/>
    <col min="3070" max="3070" width="11.42578125" style="7" customWidth="1"/>
    <col min="3071" max="3071" width="1.5703125" style="7" customWidth="1"/>
    <col min="3072" max="3072" width="13.5703125" style="7" bestFit="1" customWidth="1"/>
    <col min="3073" max="3073" width="1.5703125" style="7" customWidth="1"/>
    <col min="3074" max="3074" width="13.42578125" style="7" customWidth="1"/>
    <col min="3075" max="3075" width="1.5703125" style="7" customWidth="1"/>
    <col min="3076" max="3076" width="10.5703125" style="7" customWidth="1"/>
    <col min="3077" max="3077" width="11.42578125" style="7" bestFit="1" customWidth="1"/>
    <col min="3078" max="3320" width="10.5703125" style="7"/>
    <col min="3321" max="3321" width="27.42578125" style="7" customWidth="1"/>
    <col min="3322" max="3322" width="8" style="7" customWidth="1"/>
    <col min="3323" max="3323" width="1.42578125" style="7" customWidth="1"/>
    <col min="3324" max="3324" width="11" style="7" customWidth="1"/>
    <col min="3325" max="3325" width="1.42578125" style="7" customWidth="1"/>
    <col min="3326" max="3326" width="11.42578125" style="7" customWidth="1"/>
    <col min="3327" max="3327" width="1.5703125" style="7" customWidth="1"/>
    <col min="3328" max="3328" width="13.5703125" style="7" bestFit="1" customWidth="1"/>
    <col min="3329" max="3329" width="1.5703125" style="7" customWidth="1"/>
    <col min="3330" max="3330" width="13.42578125" style="7" customWidth="1"/>
    <col min="3331" max="3331" width="1.5703125" style="7" customWidth="1"/>
    <col min="3332" max="3332" width="10.5703125" style="7" customWidth="1"/>
    <col min="3333" max="3333" width="11.42578125" style="7" bestFit="1" customWidth="1"/>
    <col min="3334" max="3576" width="10.5703125" style="7"/>
    <col min="3577" max="3577" width="27.42578125" style="7" customWidth="1"/>
    <col min="3578" max="3578" width="8" style="7" customWidth="1"/>
    <col min="3579" max="3579" width="1.42578125" style="7" customWidth="1"/>
    <col min="3580" max="3580" width="11" style="7" customWidth="1"/>
    <col min="3581" max="3581" width="1.42578125" style="7" customWidth="1"/>
    <col min="3582" max="3582" width="11.42578125" style="7" customWidth="1"/>
    <col min="3583" max="3583" width="1.5703125" style="7" customWidth="1"/>
    <col min="3584" max="3584" width="13.5703125" style="7" bestFit="1" customWidth="1"/>
    <col min="3585" max="3585" width="1.5703125" style="7" customWidth="1"/>
    <col min="3586" max="3586" width="13.42578125" style="7" customWidth="1"/>
    <col min="3587" max="3587" width="1.5703125" style="7" customWidth="1"/>
    <col min="3588" max="3588" width="10.5703125" style="7" customWidth="1"/>
    <col min="3589" max="3589" width="11.42578125" style="7" bestFit="1" customWidth="1"/>
    <col min="3590" max="3832" width="10.5703125" style="7"/>
    <col min="3833" max="3833" width="27.42578125" style="7" customWidth="1"/>
    <col min="3834" max="3834" width="8" style="7" customWidth="1"/>
    <col min="3835" max="3835" width="1.42578125" style="7" customWidth="1"/>
    <col min="3836" max="3836" width="11" style="7" customWidth="1"/>
    <col min="3837" max="3837" width="1.42578125" style="7" customWidth="1"/>
    <col min="3838" max="3838" width="11.42578125" style="7" customWidth="1"/>
    <col min="3839" max="3839" width="1.5703125" style="7" customWidth="1"/>
    <col min="3840" max="3840" width="13.5703125" style="7" bestFit="1" customWidth="1"/>
    <col min="3841" max="3841" width="1.5703125" style="7" customWidth="1"/>
    <col min="3842" max="3842" width="13.42578125" style="7" customWidth="1"/>
    <col min="3843" max="3843" width="1.5703125" style="7" customWidth="1"/>
    <col min="3844" max="3844" width="10.5703125" style="7" customWidth="1"/>
    <col min="3845" max="3845" width="11.42578125" style="7" bestFit="1" customWidth="1"/>
    <col min="3846" max="4088" width="10.5703125" style="7"/>
    <col min="4089" max="4089" width="27.42578125" style="7" customWidth="1"/>
    <col min="4090" max="4090" width="8" style="7" customWidth="1"/>
    <col min="4091" max="4091" width="1.42578125" style="7" customWidth="1"/>
    <col min="4092" max="4092" width="11" style="7" customWidth="1"/>
    <col min="4093" max="4093" width="1.42578125" style="7" customWidth="1"/>
    <col min="4094" max="4094" width="11.42578125" style="7" customWidth="1"/>
    <col min="4095" max="4095" width="1.5703125" style="7" customWidth="1"/>
    <col min="4096" max="4096" width="13.5703125" style="7" bestFit="1" customWidth="1"/>
    <col min="4097" max="4097" width="1.5703125" style="7" customWidth="1"/>
    <col min="4098" max="4098" width="13.42578125" style="7" customWidth="1"/>
    <col min="4099" max="4099" width="1.5703125" style="7" customWidth="1"/>
    <col min="4100" max="4100" width="10.5703125" style="7" customWidth="1"/>
    <col min="4101" max="4101" width="11.42578125" style="7" bestFit="1" customWidth="1"/>
    <col min="4102" max="4344" width="10.5703125" style="7"/>
    <col min="4345" max="4345" width="27.42578125" style="7" customWidth="1"/>
    <col min="4346" max="4346" width="8" style="7" customWidth="1"/>
    <col min="4347" max="4347" width="1.42578125" style="7" customWidth="1"/>
    <col min="4348" max="4348" width="11" style="7" customWidth="1"/>
    <col min="4349" max="4349" width="1.42578125" style="7" customWidth="1"/>
    <col min="4350" max="4350" width="11.42578125" style="7" customWidth="1"/>
    <col min="4351" max="4351" width="1.5703125" style="7" customWidth="1"/>
    <col min="4352" max="4352" width="13.5703125" style="7" bestFit="1" customWidth="1"/>
    <col min="4353" max="4353" width="1.5703125" style="7" customWidth="1"/>
    <col min="4354" max="4354" width="13.42578125" style="7" customWidth="1"/>
    <col min="4355" max="4355" width="1.5703125" style="7" customWidth="1"/>
    <col min="4356" max="4356" width="10.5703125" style="7" customWidth="1"/>
    <col min="4357" max="4357" width="11.42578125" style="7" bestFit="1" customWidth="1"/>
    <col min="4358" max="4600" width="10.5703125" style="7"/>
    <col min="4601" max="4601" width="27.42578125" style="7" customWidth="1"/>
    <col min="4602" max="4602" width="8" style="7" customWidth="1"/>
    <col min="4603" max="4603" width="1.42578125" style="7" customWidth="1"/>
    <col min="4604" max="4604" width="11" style="7" customWidth="1"/>
    <col min="4605" max="4605" width="1.42578125" style="7" customWidth="1"/>
    <col min="4606" max="4606" width="11.42578125" style="7" customWidth="1"/>
    <col min="4607" max="4607" width="1.5703125" style="7" customWidth="1"/>
    <col min="4608" max="4608" width="13.5703125" style="7" bestFit="1" customWidth="1"/>
    <col min="4609" max="4609" width="1.5703125" style="7" customWidth="1"/>
    <col min="4610" max="4610" width="13.42578125" style="7" customWidth="1"/>
    <col min="4611" max="4611" width="1.5703125" style="7" customWidth="1"/>
    <col min="4612" max="4612" width="10.5703125" style="7" customWidth="1"/>
    <col min="4613" max="4613" width="11.42578125" style="7" bestFit="1" customWidth="1"/>
    <col min="4614" max="4856" width="10.5703125" style="7"/>
    <col min="4857" max="4857" width="27.42578125" style="7" customWidth="1"/>
    <col min="4858" max="4858" width="8" style="7" customWidth="1"/>
    <col min="4859" max="4859" width="1.42578125" style="7" customWidth="1"/>
    <col min="4860" max="4860" width="11" style="7" customWidth="1"/>
    <col min="4861" max="4861" width="1.42578125" style="7" customWidth="1"/>
    <col min="4862" max="4862" width="11.42578125" style="7" customWidth="1"/>
    <col min="4863" max="4863" width="1.5703125" style="7" customWidth="1"/>
    <col min="4864" max="4864" width="13.5703125" style="7" bestFit="1" customWidth="1"/>
    <col min="4865" max="4865" width="1.5703125" style="7" customWidth="1"/>
    <col min="4866" max="4866" width="13.42578125" style="7" customWidth="1"/>
    <col min="4867" max="4867" width="1.5703125" style="7" customWidth="1"/>
    <col min="4868" max="4868" width="10.5703125" style="7" customWidth="1"/>
    <col min="4869" max="4869" width="11.42578125" style="7" bestFit="1" customWidth="1"/>
    <col min="4870" max="5112" width="10.5703125" style="7"/>
    <col min="5113" max="5113" width="27.42578125" style="7" customWidth="1"/>
    <col min="5114" max="5114" width="8" style="7" customWidth="1"/>
    <col min="5115" max="5115" width="1.42578125" style="7" customWidth="1"/>
    <col min="5116" max="5116" width="11" style="7" customWidth="1"/>
    <col min="5117" max="5117" width="1.42578125" style="7" customWidth="1"/>
    <col min="5118" max="5118" width="11.42578125" style="7" customWidth="1"/>
    <col min="5119" max="5119" width="1.5703125" style="7" customWidth="1"/>
    <col min="5120" max="5120" width="13.5703125" style="7" bestFit="1" customWidth="1"/>
    <col min="5121" max="5121" width="1.5703125" style="7" customWidth="1"/>
    <col min="5122" max="5122" width="13.42578125" style="7" customWidth="1"/>
    <col min="5123" max="5123" width="1.5703125" style="7" customWidth="1"/>
    <col min="5124" max="5124" width="10.5703125" style="7" customWidth="1"/>
    <col min="5125" max="5125" width="11.42578125" style="7" bestFit="1" customWidth="1"/>
    <col min="5126" max="5368" width="10.5703125" style="7"/>
    <col min="5369" max="5369" width="27.42578125" style="7" customWidth="1"/>
    <col min="5370" max="5370" width="8" style="7" customWidth="1"/>
    <col min="5371" max="5371" width="1.42578125" style="7" customWidth="1"/>
    <col min="5372" max="5372" width="11" style="7" customWidth="1"/>
    <col min="5373" max="5373" width="1.42578125" style="7" customWidth="1"/>
    <col min="5374" max="5374" width="11.42578125" style="7" customWidth="1"/>
    <col min="5375" max="5375" width="1.5703125" style="7" customWidth="1"/>
    <col min="5376" max="5376" width="13.5703125" style="7" bestFit="1" customWidth="1"/>
    <col min="5377" max="5377" width="1.5703125" style="7" customWidth="1"/>
    <col min="5378" max="5378" width="13.42578125" style="7" customWidth="1"/>
    <col min="5379" max="5379" width="1.5703125" style="7" customWidth="1"/>
    <col min="5380" max="5380" width="10.5703125" style="7" customWidth="1"/>
    <col min="5381" max="5381" width="11.42578125" style="7" bestFit="1" customWidth="1"/>
    <col min="5382" max="5624" width="10.5703125" style="7"/>
    <col min="5625" max="5625" width="27.42578125" style="7" customWidth="1"/>
    <col min="5626" max="5626" width="8" style="7" customWidth="1"/>
    <col min="5627" max="5627" width="1.42578125" style="7" customWidth="1"/>
    <col min="5628" max="5628" width="11" style="7" customWidth="1"/>
    <col min="5629" max="5629" width="1.42578125" style="7" customWidth="1"/>
    <col min="5630" max="5630" width="11.42578125" style="7" customWidth="1"/>
    <col min="5631" max="5631" width="1.5703125" style="7" customWidth="1"/>
    <col min="5632" max="5632" width="13.5703125" style="7" bestFit="1" customWidth="1"/>
    <col min="5633" max="5633" width="1.5703125" style="7" customWidth="1"/>
    <col min="5634" max="5634" width="13.42578125" style="7" customWidth="1"/>
    <col min="5635" max="5635" width="1.5703125" style="7" customWidth="1"/>
    <col min="5636" max="5636" width="10.5703125" style="7" customWidth="1"/>
    <col min="5637" max="5637" width="11.42578125" style="7" bestFit="1" customWidth="1"/>
    <col min="5638" max="5880" width="10.5703125" style="7"/>
    <col min="5881" max="5881" width="27.42578125" style="7" customWidth="1"/>
    <col min="5882" max="5882" width="8" style="7" customWidth="1"/>
    <col min="5883" max="5883" width="1.42578125" style="7" customWidth="1"/>
    <col min="5884" max="5884" width="11" style="7" customWidth="1"/>
    <col min="5885" max="5885" width="1.42578125" style="7" customWidth="1"/>
    <col min="5886" max="5886" width="11.42578125" style="7" customWidth="1"/>
    <col min="5887" max="5887" width="1.5703125" style="7" customWidth="1"/>
    <col min="5888" max="5888" width="13.5703125" style="7" bestFit="1" customWidth="1"/>
    <col min="5889" max="5889" width="1.5703125" style="7" customWidth="1"/>
    <col min="5890" max="5890" width="13.42578125" style="7" customWidth="1"/>
    <col min="5891" max="5891" width="1.5703125" style="7" customWidth="1"/>
    <col min="5892" max="5892" width="10.5703125" style="7" customWidth="1"/>
    <col min="5893" max="5893" width="11.42578125" style="7" bestFit="1" customWidth="1"/>
    <col min="5894" max="6136" width="10.5703125" style="7"/>
    <col min="6137" max="6137" width="27.42578125" style="7" customWidth="1"/>
    <col min="6138" max="6138" width="8" style="7" customWidth="1"/>
    <col min="6139" max="6139" width="1.42578125" style="7" customWidth="1"/>
    <col min="6140" max="6140" width="11" style="7" customWidth="1"/>
    <col min="6141" max="6141" width="1.42578125" style="7" customWidth="1"/>
    <col min="6142" max="6142" width="11.42578125" style="7" customWidth="1"/>
    <col min="6143" max="6143" width="1.5703125" style="7" customWidth="1"/>
    <col min="6144" max="6144" width="13.5703125" style="7" bestFit="1" customWidth="1"/>
    <col min="6145" max="6145" width="1.5703125" style="7" customWidth="1"/>
    <col min="6146" max="6146" width="13.42578125" style="7" customWidth="1"/>
    <col min="6147" max="6147" width="1.5703125" style="7" customWidth="1"/>
    <col min="6148" max="6148" width="10.5703125" style="7" customWidth="1"/>
    <col min="6149" max="6149" width="11.42578125" style="7" bestFit="1" customWidth="1"/>
    <col min="6150" max="6392" width="10.5703125" style="7"/>
    <col min="6393" max="6393" width="27.42578125" style="7" customWidth="1"/>
    <col min="6394" max="6394" width="8" style="7" customWidth="1"/>
    <col min="6395" max="6395" width="1.42578125" style="7" customWidth="1"/>
    <col min="6396" max="6396" width="11" style="7" customWidth="1"/>
    <col min="6397" max="6397" width="1.42578125" style="7" customWidth="1"/>
    <col min="6398" max="6398" width="11.42578125" style="7" customWidth="1"/>
    <col min="6399" max="6399" width="1.5703125" style="7" customWidth="1"/>
    <col min="6400" max="6400" width="13.5703125" style="7" bestFit="1" customWidth="1"/>
    <col min="6401" max="6401" width="1.5703125" style="7" customWidth="1"/>
    <col min="6402" max="6402" width="13.42578125" style="7" customWidth="1"/>
    <col min="6403" max="6403" width="1.5703125" style="7" customWidth="1"/>
    <col min="6404" max="6404" width="10.5703125" style="7" customWidth="1"/>
    <col min="6405" max="6405" width="11.42578125" style="7" bestFit="1" customWidth="1"/>
    <col min="6406" max="6648" width="10.5703125" style="7"/>
    <col min="6649" max="6649" width="27.42578125" style="7" customWidth="1"/>
    <col min="6650" max="6650" width="8" style="7" customWidth="1"/>
    <col min="6651" max="6651" width="1.42578125" style="7" customWidth="1"/>
    <col min="6652" max="6652" width="11" style="7" customWidth="1"/>
    <col min="6653" max="6653" width="1.42578125" style="7" customWidth="1"/>
    <col min="6654" max="6654" width="11.42578125" style="7" customWidth="1"/>
    <col min="6655" max="6655" width="1.5703125" style="7" customWidth="1"/>
    <col min="6656" max="6656" width="13.5703125" style="7" bestFit="1" customWidth="1"/>
    <col min="6657" max="6657" width="1.5703125" style="7" customWidth="1"/>
    <col min="6658" max="6658" width="13.42578125" style="7" customWidth="1"/>
    <col min="6659" max="6659" width="1.5703125" style="7" customWidth="1"/>
    <col min="6660" max="6660" width="10.5703125" style="7" customWidth="1"/>
    <col min="6661" max="6661" width="11.42578125" style="7" bestFit="1" customWidth="1"/>
    <col min="6662" max="6904" width="10.5703125" style="7"/>
    <col min="6905" max="6905" width="27.42578125" style="7" customWidth="1"/>
    <col min="6906" max="6906" width="8" style="7" customWidth="1"/>
    <col min="6907" max="6907" width="1.42578125" style="7" customWidth="1"/>
    <col min="6908" max="6908" width="11" style="7" customWidth="1"/>
    <col min="6909" max="6909" width="1.42578125" style="7" customWidth="1"/>
    <col min="6910" max="6910" width="11.42578125" style="7" customWidth="1"/>
    <col min="6911" max="6911" width="1.5703125" style="7" customWidth="1"/>
    <col min="6912" max="6912" width="13.5703125" style="7" bestFit="1" customWidth="1"/>
    <col min="6913" max="6913" width="1.5703125" style="7" customWidth="1"/>
    <col min="6914" max="6914" width="13.42578125" style="7" customWidth="1"/>
    <col min="6915" max="6915" width="1.5703125" style="7" customWidth="1"/>
    <col min="6916" max="6916" width="10.5703125" style="7" customWidth="1"/>
    <col min="6917" max="6917" width="11.42578125" style="7" bestFit="1" customWidth="1"/>
    <col min="6918" max="7160" width="10.5703125" style="7"/>
    <col min="7161" max="7161" width="27.42578125" style="7" customWidth="1"/>
    <col min="7162" max="7162" width="8" style="7" customWidth="1"/>
    <col min="7163" max="7163" width="1.42578125" style="7" customWidth="1"/>
    <col min="7164" max="7164" width="11" style="7" customWidth="1"/>
    <col min="7165" max="7165" width="1.42578125" style="7" customWidth="1"/>
    <col min="7166" max="7166" width="11.42578125" style="7" customWidth="1"/>
    <col min="7167" max="7167" width="1.5703125" style="7" customWidth="1"/>
    <col min="7168" max="7168" width="13.5703125" style="7" bestFit="1" customWidth="1"/>
    <col min="7169" max="7169" width="1.5703125" style="7" customWidth="1"/>
    <col min="7170" max="7170" width="13.42578125" style="7" customWidth="1"/>
    <col min="7171" max="7171" width="1.5703125" style="7" customWidth="1"/>
    <col min="7172" max="7172" width="10.5703125" style="7" customWidth="1"/>
    <col min="7173" max="7173" width="11.42578125" style="7" bestFit="1" customWidth="1"/>
    <col min="7174" max="7416" width="10.5703125" style="7"/>
    <col min="7417" max="7417" width="27.42578125" style="7" customWidth="1"/>
    <col min="7418" max="7418" width="8" style="7" customWidth="1"/>
    <col min="7419" max="7419" width="1.42578125" style="7" customWidth="1"/>
    <col min="7420" max="7420" width="11" style="7" customWidth="1"/>
    <col min="7421" max="7421" width="1.42578125" style="7" customWidth="1"/>
    <col min="7422" max="7422" width="11.42578125" style="7" customWidth="1"/>
    <col min="7423" max="7423" width="1.5703125" style="7" customWidth="1"/>
    <col min="7424" max="7424" width="13.5703125" style="7" bestFit="1" customWidth="1"/>
    <col min="7425" max="7425" width="1.5703125" style="7" customWidth="1"/>
    <col min="7426" max="7426" width="13.42578125" style="7" customWidth="1"/>
    <col min="7427" max="7427" width="1.5703125" style="7" customWidth="1"/>
    <col min="7428" max="7428" width="10.5703125" style="7" customWidth="1"/>
    <col min="7429" max="7429" width="11.42578125" style="7" bestFit="1" customWidth="1"/>
    <col min="7430" max="7672" width="10.5703125" style="7"/>
    <col min="7673" max="7673" width="27.42578125" style="7" customWidth="1"/>
    <col min="7674" max="7674" width="8" style="7" customWidth="1"/>
    <col min="7675" max="7675" width="1.42578125" style="7" customWidth="1"/>
    <col min="7676" max="7676" width="11" style="7" customWidth="1"/>
    <col min="7677" max="7677" width="1.42578125" style="7" customWidth="1"/>
    <col min="7678" max="7678" width="11.42578125" style="7" customWidth="1"/>
    <col min="7679" max="7679" width="1.5703125" style="7" customWidth="1"/>
    <col min="7680" max="7680" width="13.5703125" style="7" bestFit="1" customWidth="1"/>
    <col min="7681" max="7681" width="1.5703125" style="7" customWidth="1"/>
    <col min="7682" max="7682" width="13.42578125" style="7" customWidth="1"/>
    <col min="7683" max="7683" width="1.5703125" style="7" customWidth="1"/>
    <col min="7684" max="7684" width="10.5703125" style="7" customWidth="1"/>
    <col min="7685" max="7685" width="11.42578125" style="7" bestFit="1" customWidth="1"/>
    <col min="7686" max="7928" width="10.5703125" style="7"/>
    <col min="7929" max="7929" width="27.42578125" style="7" customWidth="1"/>
    <col min="7930" max="7930" width="8" style="7" customWidth="1"/>
    <col min="7931" max="7931" width="1.42578125" style="7" customWidth="1"/>
    <col min="7932" max="7932" width="11" style="7" customWidth="1"/>
    <col min="7933" max="7933" width="1.42578125" style="7" customWidth="1"/>
    <col min="7934" max="7934" width="11.42578125" style="7" customWidth="1"/>
    <col min="7935" max="7935" width="1.5703125" style="7" customWidth="1"/>
    <col min="7936" max="7936" width="13.5703125" style="7" bestFit="1" customWidth="1"/>
    <col min="7937" max="7937" width="1.5703125" style="7" customWidth="1"/>
    <col min="7938" max="7938" width="13.42578125" style="7" customWidth="1"/>
    <col min="7939" max="7939" width="1.5703125" style="7" customWidth="1"/>
    <col min="7940" max="7940" width="10.5703125" style="7" customWidth="1"/>
    <col min="7941" max="7941" width="11.42578125" style="7" bestFit="1" customWidth="1"/>
    <col min="7942" max="8184" width="10.5703125" style="7"/>
    <col min="8185" max="8185" width="27.42578125" style="7" customWidth="1"/>
    <col min="8186" max="8186" width="8" style="7" customWidth="1"/>
    <col min="8187" max="8187" width="1.42578125" style="7" customWidth="1"/>
    <col min="8188" max="8188" width="11" style="7" customWidth="1"/>
    <col min="8189" max="8189" width="1.42578125" style="7" customWidth="1"/>
    <col min="8190" max="8190" width="11.42578125" style="7" customWidth="1"/>
    <col min="8191" max="8191" width="1.5703125" style="7" customWidth="1"/>
    <col min="8192" max="8192" width="13.5703125" style="7" bestFit="1" customWidth="1"/>
    <col min="8193" max="8193" width="1.5703125" style="7" customWidth="1"/>
    <col min="8194" max="8194" width="13.42578125" style="7" customWidth="1"/>
    <col min="8195" max="8195" width="1.5703125" style="7" customWidth="1"/>
    <col min="8196" max="8196" width="10.5703125" style="7" customWidth="1"/>
    <col min="8197" max="8197" width="11.42578125" style="7" bestFit="1" customWidth="1"/>
    <col min="8198" max="8440" width="10.5703125" style="7"/>
    <col min="8441" max="8441" width="27.42578125" style="7" customWidth="1"/>
    <col min="8442" max="8442" width="8" style="7" customWidth="1"/>
    <col min="8443" max="8443" width="1.42578125" style="7" customWidth="1"/>
    <col min="8444" max="8444" width="11" style="7" customWidth="1"/>
    <col min="8445" max="8445" width="1.42578125" style="7" customWidth="1"/>
    <col min="8446" max="8446" width="11.42578125" style="7" customWidth="1"/>
    <col min="8447" max="8447" width="1.5703125" style="7" customWidth="1"/>
    <col min="8448" max="8448" width="13.5703125" style="7" bestFit="1" customWidth="1"/>
    <col min="8449" max="8449" width="1.5703125" style="7" customWidth="1"/>
    <col min="8450" max="8450" width="13.42578125" style="7" customWidth="1"/>
    <col min="8451" max="8451" width="1.5703125" style="7" customWidth="1"/>
    <col min="8452" max="8452" width="10.5703125" style="7" customWidth="1"/>
    <col min="8453" max="8453" width="11.42578125" style="7" bestFit="1" customWidth="1"/>
    <col min="8454" max="8696" width="10.5703125" style="7"/>
    <col min="8697" max="8697" width="27.42578125" style="7" customWidth="1"/>
    <col min="8698" max="8698" width="8" style="7" customWidth="1"/>
    <col min="8699" max="8699" width="1.42578125" style="7" customWidth="1"/>
    <col min="8700" max="8700" width="11" style="7" customWidth="1"/>
    <col min="8701" max="8701" width="1.42578125" style="7" customWidth="1"/>
    <col min="8702" max="8702" width="11.42578125" style="7" customWidth="1"/>
    <col min="8703" max="8703" width="1.5703125" style="7" customWidth="1"/>
    <col min="8704" max="8704" width="13.5703125" style="7" bestFit="1" customWidth="1"/>
    <col min="8705" max="8705" width="1.5703125" style="7" customWidth="1"/>
    <col min="8706" max="8706" width="13.42578125" style="7" customWidth="1"/>
    <col min="8707" max="8707" width="1.5703125" style="7" customWidth="1"/>
    <col min="8708" max="8708" width="10.5703125" style="7" customWidth="1"/>
    <col min="8709" max="8709" width="11.42578125" style="7" bestFit="1" customWidth="1"/>
    <col min="8710" max="8952" width="10.5703125" style="7"/>
    <col min="8953" max="8953" width="27.42578125" style="7" customWidth="1"/>
    <col min="8954" max="8954" width="8" style="7" customWidth="1"/>
    <col min="8955" max="8955" width="1.42578125" style="7" customWidth="1"/>
    <col min="8956" max="8956" width="11" style="7" customWidth="1"/>
    <col min="8957" max="8957" width="1.42578125" style="7" customWidth="1"/>
    <col min="8958" max="8958" width="11.42578125" style="7" customWidth="1"/>
    <col min="8959" max="8959" width="1.5703125" style="7" customWidth="1"/>
    <col min="8960" max="8960" width="13.5703125" style="7" bestFit="1" customWidth="1"/>
    <col min="8961" max="8961" width="1.5703125" style="7" customWidth="1"/>
    <col min="8962" max="8962" width="13.42578125" style="7" customWidth="1"/>
    <col min="8963" max="8963" width="1.5703125" style="7" customWidth="1"/>
    <col min="8964" max="8964" width="10.5703125" style="7" customWidth="1"/>
    <col min="8965" max="8965" width="11.42578125" style="7" bestFit="1" customWidth="1"/>
    <col min="8966" max="9208" width="10.5703125" style="7"/>
    <col min="9209" max="9209" width="27.42578125" style="7" customWidth="1"/>
    <col min="9210" max="9210" width="8" style="7" customWidth="1"/>
    <col min="9211" max="9211" width="1.42578125" style="7" customWidth="1"/>
    <col min="9212" max="9212" width="11" style="7" customWidth="1"/>
    <col min="9213" max="9213" width="1.42578125" style="7" customWidth="1"/>
    <col min="9214" max="9214" width="11.42578125" style="7" customWidth="1"/>
    <col min="9215" max="9215" width="1.5703125" style="7" customWidth="1"/>
    <col min="9216" max="9216" width="13.5703125" style="7" bestFit="1" customWidth="1"/>
    <col min="9217" max="9217" width="1.5703125" style="7" customWidth="1"/>
    <col min="9218" max="9218" width="13.42578125" style="7" customWidth="1"/>
    <col min="9219" max="9219" width="1.5703125" style="7" customWidth="1"/>
    <col min="9220" max="9220" width="10.5703125" style="7" customWidth="1"/>
    <col min="9221" max="9221" width="11.42578125" style="7" bestFit="1" customWidth="1"/>
    <col min="9222" max="9464" width="10.5703125" style="7"/>
    <col min="9465" max="9465" width="27.42578125" style="7" customWidth="1"/>
    <col min="9466" max="9466" width="8" style="7" customWidth="1"/>
    <col min="9467" max="9467" width="1.42578125" style="7" customWidth="1"/>
    <col min="9468" max="9468" width="11" style="7" customWidth="1"/>
    <col min="9469" max="9469" width="1.42578125" style="7" customWidth="1"/>
    <col min="9470" max="9470" width="11.42578125" style="7" customWidth="1"/>
    <col min="9471" max="9471" width="1.5703125" style="7" customWidth="1"/>
    <col min="9472" max="9472" width="13.5703125" style="7" bestFit="1" customWidth="1"/>
    <col min="9473" max="9473" width="1.5703125" style="7" customWidth="1"/>
    <col min="9474" max="9474" width="13.42578125" style="7" customWidth="1"/>
    <col min="9475" max="9475" width="1.5703125" style="7" customWidth="1"/>
    <col min="9476" max="9476" width="10.5703125" style="7" customWidth="1"/>
    <col min="9477" max="9477" width="11.42578125" style="7" bestFit="1" customWidth="1"/>
    <col min="9478" max="9720" width="10.5703125" style="7"/>
    <col min="9721" max="9721" width="27.42578125" style="7" customWidth="1"/>
    <col min="9722" max="9722" width="8" style="7" customWidth="1"/>
    <col min="9723" max="9723" width="1.42578125" style="7" customWidth="1"/>
    <col min="9724" max="9724" width="11" style="7" customWidth="1"/>
    <col min="9725" max="9725" width="1.42578125" style="7" customWidth="1"/>
    <col min="9726" max="9726" width="11.42578125" style="7" customWidth="1"/>
    <col min="9727" max="9727" width="1.5703125" style="7" customWidth="1"/>
    <col min="9728" max="9728" width="13.5703125" style="7" bestFit="1" customWidth="1"/>
    <col min="9729" max="9729" width="1.5703125" style="7" customWidth="1"/>
    <col min="9730" max="9730" width="13.42578125" style="7" customWidth="1"/>
    <col min="9731" max="9731" width="1.5703125" style="7" customWidth="1"/>
    <col min="9732" max="9732" width="10.5703125" style="7" customWidth="1"/>
    <col min="9733" max="9733" width="11.42578125" style="7" bestFit="1" customWidth="1"/>
    <col min="9734" max="9976" width="10.5703125" style="7"/>
    <col min="9977" max="9977" width="27.42578125" style="7" customWidth="1"/>
    <col min="9978" max="9978" width="8" style="7" customWidth="1"/>
    <col min="9979" max="9979" width="1.42578125" style="7" customWidth="1"/>
    <col min="9980" max="9980" width="11" style="7" customWidth="1"/>
    <col min="9981" max="9981" width="1.42578125" style="7" customWidth="1"/>
    <col min="9982" max="9982" width="11.42578125" style="7" customWidth="1"/>
    <col min="9983" max="9983" width="1.5703125" style="7" customWidth="1"/>
    <col min="9984" max="9984" width="13.5703125" style="7" bestFit="1" customWidth="1"/>
    <col min="9985" max="9985" width="1.5703125" style="7" customWidth="1"/>
    <col min="9986" max="9986" width="13.42578125" style="7" customWidth="1"/>
    <col min="9987" max="9987" width="1.5703125" style="7" customWidth="1"/>
    <col min="9988" max="9988" width="10.5703125" style="7" customWidth="1"/>
    <col min="9989" max="9989" width="11.42578125" style="7" bestFit="1" customWidth="1"/>
    <col min="9990" max="10232" width="10.5703125" style="7"/>
    <col min="10233" max="10233" width="27.42578125" style="7" customWidth="1"/>
    <col min="10234" max="10234" width="8" style="7" customWidth="1"/>
    <col min="10235" max="10235" width="1.42578125" style="7" customWidth="1"/>
    <col min="10236" max="10236" width="11" style="7" customWidth="1"/>
    <col min="10237" max="10237" width="1.42578125" style="7" customWidth="1"/>
    <col min="10238" max="10238" width="11.42578125" style="7" customWidth="1"/>
    <col min="10239" max="10239" width="1.5703125" style="7" customWidth="1"/>
    <col min="10240" max="10240" width="13.5703125" style="7" bestFit="1" customWidth="1"/>
    <col min="10241" max="10241" width="1.5703125" style="7" customWidth="1"/>
    <col min="10242" max="10242" width="13.42578125" style="7" customWidth="1"/>
    <col min="10243" max="10243" width="1.5703125" style="7" customWidth="1"/>
    <col min="10244" max="10244" width="10.5703125" style="7" customWidth="1"/>
    <col min="10245" max="10245" width="11.42578125" style="7" bestFit="1" customWidth="1"/>
    <col min="10246" max="10488" width="10.5703125" style="7"/>
    <col min="10489" max="10489" width="27.42578125" style="7" customWidth="1"/>
    <col min="10490" max="10490" width="8" style="7" customWidth="1"/>
    <col min="10491" max="10491" width="1.42578125" style="7" customWidth="1"/>
    <col min="10492" max="10492" width="11" style="7" customWidth="1"/>
    <col min="10493" max="10493" width="1.42578125" style="7" customWidth="1"/>
    <col min="10494" max="10494" width="11.42578125" style="7" customWidth="1"/>
    <col min="10495" max="10495" width="1.5703125" style="7" customWidth="1"/>
    <col min="10496" max="10496" width="13.5703125" style="7" bestFit="1" customWidth="1"/>
    <col min="10497" max="10497" width="1.5703125" style="7" customWidth="1"/>
    <col min="10498" max="10498" width="13.42578125" style="7" customWidth="1"/>
    <col min="10499" max="10499" width="1.5703125" style="7" customWidth="1"/>
    <col min="10500" max="10500" width="10.5703125" style="7" customWidth="1"/>
    <col min="10501" max="10501" width="11.42578125" style="7" bestFit="1" customWidth="1"/>
    <col min="10502" max="10744" width="10.5703125" style="7"/>
    <col min="10745" max="10745" width="27.42578125" style="7" customWidth="1"/>
    <col min="10746" max="10746" width="8" style="7" customWidth="1"/>
    <col min="10747" max="10747" width="1.42578125" style="7" customWidth="1"/>
    <col min="10748" max="10748" width="11" style="7" customWidth="1"/>
    <col min="10749" max="10749" width="1.42578125" style="7" customWidth="1"/>
    <col min="10750" max="10750" width="11.42578125" style="7" customWidth="1"/>
    <col min="10751" max="10751" width="1.5703125" style="7" customWidth="1"/>
    <col min="10752" max="10752" width="13.5703125" style="7" bestFit="1" customWidth="1"/>
    <col min="10753" max="10753" width="1.5703125" style="7" customWidth="1"/>
    <col min="10754" max="10754" width="13.42578125" style="7" customWidth="1"/>
    <col min="10755" max="10755" width="1.5703125" style="7" customWidth="1"/>
    <col min="10756" max="10756" width="10.5703125" style="7" customWidth="1"/>
    <col min="10757" max="10757" width="11.42578125" style="7" bestFit="1" customWidth="1"/>
    <col min="10758" max="11000" width="10.5703125" style="7"/>
    <col min="11001" max="11001" width="27.42578125" style="7" customWidth="1"/>
    <col min="11002" max="11002" width="8" style="7" customWidth="1"/>
    <col min="11003" max="11003" width="1.42578125" style="7" customWidth="1"/>
    <col min="11004" max="11004" width="11" style="7" customWidth="1"/>
    <col min="11005" max="11005" width="1.42578125" style="7" customWidth="1"/>
    <col min="11006" max="11006" width="11.42578125" style="7" customWidth="1"/>
    <col min="11007" max="11007" width="1.5703125" style="7" customWidth="1"/>
    <col min="11008" max="11008" width="13.5703125" style="7" bestFit="1" customWidth="1"/>
    <col min="11009" max="11009" width="1.5703125" style="7" customWidth="1"/>
    <col min="11010" max="11010" width="13.42578125" style="7" customWidth="1"/>
    <col min="11011" max="11011" width="1.5703125" style="7" customWidth="1"/>
    <col min="11012" max="11012" width="10.5703125" style="7" customWidth="1"/>
    <col min="11013" max="11013" width="11.42578125" style="7" bestFit="1" customWidth="1"/>
    <col min="11014" max="11256" width="10.5703125" style="7"/>
    <col min="11257" max="11257" width="27.42578125" style="7" customWidth="1"/>
    <col min="11258" max="11258" width="8" style="7" customWidth="1"/>
    <col min="11259" max="11259" width="1.42578125" style="7" customWidth="1"/>
    <col min="11260" max="11260" width="11" style="7" customWidth="1"/>
    <col min="11261" max="11261" width="1.42578125" style="7" customWidth="1"/>
    <col min="11262" max="11262" width="11.42578125" style="7" customWidth="1"/>
    <col min="11263" max="11263" width="1.5703125" style="7" customWidth="1"/>
    <col min="11264" max="11264" width="13.5703125" style="7" bestFit="1" customWidth="1"/>
    <col min="11265" max="11265" width="1.5703125" style="7" customWidth="1"/>
    <col min="11266" max="11266" width="13.42578125" style="7" customWidth="1"/>
    <col min="11267" max="11267" width="1.5703125" style="7" customWidth="1"/>
    <col min="11268" max="11268" width="10.5703125" style="7" customWidth="1"/>
    <col min="11269" max="11269" width="11.42578125" style="7" bestFit="1" customWidth="1"/>
    <col min="11270" max="11512" width="10.5703125" style="7"/>
    <col min="11513" max="11513" width="27.42578125" style="7" customWidth="1"/>
    <col min="11514" max="11514" width="8" style="7" customWidth="1"/>
    <col min="11515" max="11515" width="1.42578125" style="7" customWidth="1"/>
    <col min="11516" max="11516" width="11" style="7" customWidth="1"/>
    <col min="11517" max="11517" width="1.42578125" style="7" customWidth="1"/>
    <col min="11518" max="11518" width="11.42578125" style="7" customWidth="1"/>
    <col min="11519" max="11519" width="1.5703125" style="7" customWidth="1"/>
    <col min="11520" max="11520" width="13.5703125" style="7" bestFit="1" customWidth="1"/>
    <col min="11521" max="11521" width="1.5703125" style="7" customWidth="1"/>
    <col min="11522" max="11522" width="13.42578125" style="7" customWidth="1"/>
    <col min="11523" max="11523" width="1.5703125" style="7" customWidth="1"/>
    <col min="11524" max="11524" width="10.5703125" style="7" customWidth="1"/>
    <col min="11525" max="11525" width="11.42578125" style="7" bestFit="1" customWidth="1"/>
    <col min="11526" max="11768" width="10.5703125" style="7"/>
    <col min="11769" max="11769" width="27.42578125" style="7" customWidth="1"/>
    <col min="11770" max="11770" width="8" style="7" customWidth="1"/>
    <col min="11771" max="11771" width="1.42578125" style="7" customWidth="1"/>
    <col min="11772" max="11772" width="11" style="7" customWidth="1"/>
    <col min="11773" max="11773" width="1.42578125" style="7" customWidth="1"/>
    <col min="11774" max="11774" width="11.42578125" style="7" customWidth="1"/>
    <col min="11775" max="11775" width="1.5703125" style="7" customWidth="1"/>
    <col min="11776" max="11776" width="13.5703125" style="7" bestFit="1" customWidth="1"/>
    <col min="11777" max="11777" width="1.5703125" style="7" customWidth="1"/>
    <col min="11778" max="11778" width="13.42578125" style="7" customWidth="1"/>
    <col min="11779" max="11779" width="1.5703125" style="7" customWidth="1"/>
    <col min="11780" max="11780" width="10.5703125" style="7" customWidth="1"/>
    <col min="11781" max="11781" width="11.42578125" style="7" bestFit="1" customWidth="1"/>
    <col min="11782" max="12024" width="10.5703125" style="7"/>
    <col min="12025" max="12025" width="27.42578125" style="7" customWidth="1"/>
    <col min="12026" max="12026" width="8" style="7" customWidth="1"/>
    <col min="12027" max="12027" width="1.42578125" style="7" customWidth="1"/>
    <col min="12028" max="12028" width="11" style="7" customWidth="1"/>
    <col min="12029" max="12029" width="1.42578125" style="7" customWidth="1"/>
    <col min="12030" max="12030" width="11.42578125" style="7" customWidth="1"/>
    <col min="12031" max="12031" width="1.5703125" style="7" customWidth="1"/>
    <col min="12032" max="12032" width="13.5703125" style="7" bestFit="1" customWidth="1"/>
    <col min="12033" max="12033" width="1.5703125" style="7" customWidth="1"/>
    <col min="12034" max="12034" width="13.42578125" style="7" customWidth="1"/>
    <col min="12035" max="12035" width="1.5703125" style="7" customWidth="1"/>
    <col min="12036" max="12036" width="10.5703125" style="7" customWidth="1"/>
    <col min="12037" max="12037" width="11.42578125" style="7" bestFit="1" customWidth="1"/>
    <col min="12038" max="12280" width="10.5703125" style="7"/>
    <col min="12281" max="12281" width="27.42578125" style="7" customWidth="1"/>
    <col min="12282" max="12282" width="8" style="7" customWidth="1"/>
    <col min="12283" max="12283" width="1.42578125" style="7" customWidth="1"/>
    <col min="12284" max="12284" width="11" style="7" customWidth="1"/>
    <col min="12285" max="12285" width="1.42578125" style="7" customWidth="1"/>
    <col min="12286" max="12286" width="11.42578125" style="7" customWidth="1"/>
    <col min="12287" max="12287" width="1.5703125" style="7" customWidth="1"/>
    <col min="12288" max="12288" width="13.5703125" style="7" bestFit="1" customWidth="1"/>
    <col min="12289" max="12289" width="1.5703125" style="7" customWidth="1"/>
    <col min="12290" max="12290" width="13.42578125" style="7" customWidth="1"/>
    <col min="12291" max="12291" width="1.5703125" style="7" customWidth="1"/>
    <col min="12292" max="12292" width="10.5703125" style="7" customWidth="1"/>
    <col min="12293" max="12293" width="11.42578125" style="7" bestFit="1" customWidth="1"/>
    <col min="12294" max="12536" width="10.5703125" style="7"/>
    <col min="12537" max="12537" width="27.42578125" style="7" customWidth="1"/>
    <col min="12538" max="12538" width="8" style="7" customWidth="1"/>
    <col min="12539" max="12539" width="1.42578125" style="7" customWidth="1"/>
    <col min="12540" max="12540" width="11" style="7" customWidth="1"/>
    <col min="12541" max="12541" width="1.42578125" style="7" customWidth="1"/>
    <col min="12542" max="12542" width="11.42578125" style="7" customWidth="1"/>
    <col min="12543" max="12543" width="1.5703125" style="7" customWidth="1"/>
    <col min="12544" max="12544" width="13.5703125" style="7" bestFit="1" customWidth="1"/>
    <col min="12545" max="12545" width="1.5703125" style="7" customWidth="1"/>
    <col min="12546" max="12546" width="13.42578125" style="7" customWidth="1"/>
    <col min="12547" max="12547" width="1.5703125" style="7" customWidth="1"/>
    <col min="12548" max="12548" width="10.5703125" style="7" customWidth="1"/>
    <col min="12549" max="12549" width="11.42578125" style="7" bestFit="1" customWidth="1"/>
    <col min="12550" max="12792" width="10.5703125" style="7"/>
    <col min="12793" max="12793" width="27.42578125" style="7" customWidth="1"/>
    <col min="12794" max="12794" width="8" style="7" customWidth="1"/>
    <col min="12795" max="12795" width="1.42578125" style="7" customWidth="1"/>
    <col min="12796" max="12796" width="11" style="7" customWidth="1"/>
    <col min="12797" max="12797" width="1.42578125" style="7" customWidth="1"/>
    <col min="12798" max="12798" width="11.42578125" style="7" customWidth="1"/>
    <col min="12799" max="12799" width="1.5703125" style="7" customWidth="1"/>
    <col min="12800" max="12800" width="13.5703125" style="7" bestFit="1" customWidth="1"/>
    <col min="12801" max="12801" width="1.5703125" style="7" customWidth="1"/>
    <col min="12802" max="12802" width="13.42578125" style="7" customWidth="1"/>
    <col min="12803" max="12803" width="1.5703125" style="7" customWidth="1"/>
    <col min="12804" max="12804" width="10.5703125" style="7" customWidth="1"/>
    <col min="12805" max="12805" width="11.42578125" style="7" bestFit="1" customWidth="1"/>
    <col min="12806" max="13048" width="10.5703125" style="7"/>
    <col min="13049" max="13049" width="27.42578125" style="7" customWidth="1"/>
    <col min="13050" max="13050" width="8" style="7" customWidth="1"/>
    <col min="13051" max="13051" width="1.42578125" style="7" customWidth="1"/>
    <col min="13052" max="13052" width="11" style="7" customWidth="1"/>
    <col min="13053" max="13053" width="1.42578125" style="7" customWidth="1"/>
    <col min="13054" max="13054" width="11.42578125" style="7" customWidth="1"/>
    <col min="13055" max="13055" width="1.5703125" style="7" customWidth="1"/>
    <col min="13056" max="13056" width="13.5703125" style="7" bestFit="1" customWidth="1"/>
    <col min="13057" max="13057" width="1.5703125" style="7" customWidth="1"/>
    <col min="13058" max="13058" width="13.42578125" style="7" customWidth="1"/>
    <col min="13059" max="13059" width="1.5703125" style="7" customWidth="1"/>
    <col min="13060" max="13060" width="10.5703125" style="7" customWidth="1"/>
    <col min="13061" max="13061" width="11.42578125" style="7" bestFit="1" customWidth="1"/>
    <col min="13062" max="13304" width="10.5703125" style="7"/>
    <col min="13305" max="13305" width="27.42578125" style="7" customWidth="1"/>
    <col min="13306" max="13306" width="8" style="7" customWidth="1"/>
    <col min="13307" max="13307" width="1.42578125" style="7" customWidth="1"/>
    <col min="13308" max="13308" width="11" style="7" customWidth="1"/>
    <col min="13309" max="13309" width="1.42578125" style="7" customWidth="1"/>
    <col min="13310" max="13310" width="11.42578125" style="7" customWidth="1"/>
    <col min="13311" max="13311" width="1.5703125" style="7" customWidth="1"/>
    <col min="13312" max="13312" width="13.5703125" style="7" bestFit="1" customWidth="1"/>
    <col min="13313" max="13313" width="1.5703125" style="7" customWidth="1"/>
    <col min="13314" max="13314" width="13.42578125" style="7" customWidth="1"/>
    <col min="13315" max="13315" width="1.5703125" style="7" customWidth="1"/>
    <col min="13316" max="13316" width="10.5703125" style="7" customWidth="1"/>
    <col min="13317" max="13317" width="11.42578125" style="7" bestFit="1" customWidth="1"/>
    <col min="13318" max="13560" width="10.5703125" style="7"/>
    <col min="13561" max="13561" width="27.42578125" style="7" customWidth="1"/>
    <col min="13562" max="13562" width="8" style="7" customWidth="1"/>
    <col min="13563" max="13563" width="1.42578125" style="7" customWidth="1"/>
    <col min="13564" max="13564" width="11" style="7" customWidth="1"/>
    <col min="13565" max="13565" width="1.42578125" style="7" customWidth="1"/>
    <col min="13566" max="13566" width="11.42578125" style="7" customWidth="1"/>
    <col min="13567" max="13567" width="1.5703125" style="7" customWidth="1"/>
    <col min="13568" max="13568" width="13.5703125" style="7" bestFit="1" customWidth="1"/>
    <col min="13569" max="13569" width="1.5703125" style="7" customWidth="1"/>
    <col min="13570" max="13570" width="13.42578125" style="7" customWidth="1"/>
    <col min="13571" max="13571" width="1.5703125" style="7" customWidth="1"/>
    <col min="13572" max="13572" width="10.5703125" style="7" customWidth="1"/>
    <col min="13573" max="13573" width="11.42578125" style="7" bestFit="1" customWidth="1"/>
    <col min="13574" max="13816" width="10.5703125" style="7"/>
    <col min="13817" max="13817" width="27.42578125" style="7" customWidth="1"/>
    <col min="13818" max="13818" width="8" style="7" customWidth="1"/>
    <col min="13819" max="13819" width="1.42578125" style="7" customWidth="1"/>
    <col min="13820" max="13820" width="11" style="7" customWidth="1"/>
    <col min="13821" max="13821" width="1.42578125" style="7" customWidth="1"/>
    <col min="13822" max="13822" width="11.42578125" style="7" customWidth="1"/>
    <col min="13823" max="13823" width="1.5703125" style="7" customWidth="1"/>
    <col min="13824" max="13824" width="13.5703125" style="7" bestFit="1" customWidth="1"/>
    <col min="13825" max="13825" width="1.5703125" style="7" customWidth="1"/>
    <col min="13826" max="13826" width="13.42578125" style="7" customWidth="1"/>
    <col min="13827" max="13827" width="1.5703125" style="7" customWidth="1"/>
    <col min="13828" max="13828" width="10.5703125" style="7" customWidth="1"/>
    <col min="13829" max="13829" width="11.42578125" style="7" bestFit="1" customWidth="1"/>
    <col min="13830" max="14072" width="10.5703125" style="7"/>
    <col min="14073" max="14073" width="27.42578125" style="7" customWidth="1"/>
    <col min="14074" max="14074" width="8" style="7" customWidth="1"/>
    <col min="14075" max="14075" width="1.42578125" style="7" customWidth="1"/>
    <col min="14076" max="14076" width="11" style="7" customWidth="1"/>
    <col min="14077" max="14077" width="1.42578125" style="7" customWidth="1"/>
    <col min="14078" max="14078" width="11.42578125" style="7" customWidth="1"/>
    <col min="14079" max="14079" width="1.5703125" style="7" customWidth="1"/>
    <col min="14080" max="14080" width="13.5703125" style="7" bestFit="1" customWidth="1"/>
    <col min="14081" max="14081" width="1.5703125" style="7" customWidth="1"/>
    <col min="14082" max="14082" width="13.42578125" style="7" customWidth="1"/>
    <col min="14083" max="14083" width="1.5703125" style="7" customWidth="1"/>
    <col min="14084" max="14084" width="10.5703125" style="7" customWidth="1"/>
    <col min="14085" max="14085" width="11.42578125" style="7" bestFit="1" customWidth="1"/>
    <col min="14086" max="14328" width="10.5703125" style="7"/>
    <col min="14329" max="14329" width="27.42578125" style="7" customWidth="1"/>
    <col min="14330" max="14330" width="8" style="7" customWidth="1"/>
    <col min="14331" max="14331" width="1.42578125" style="7" customWidth="1"/>
    <col min="14332" max="14332" width="11" style="7" customWidth="1"/>
    <col min="14333" max="14333" width="1.42578125" style="7" customWidth="1"/>
    <col min="14334" max="14334" width="11.42578125" style="7" customWidth="1"/>
    <col min="14335" max="14335" width="1.5703125" style="7" customWidth="1"/>
    <col min="14336" max="14336" width="13.5703125" style="7" bestFit="1" customWidth="1"/>
    <col min="14337" max="14337" width="1.5703125" style="7" customWidth="1"/>
    <col min="14338" max="14338" width="13.42578125" style="7" customWidth="1"/>
    <col min="14339" max="14339" width="1.5703125" style="7" customWidth="1"/>
    <col min="14340" max="14340" width="10.5703125" style="7" customWidth="1"/>
    <col min="14341" max="14341" width="11.42578125" style="7" bestFit="1" customWidth="1"/>
    <col min="14342" max="14584" width="10.5703125" style="7"/>
    <col min="14585" max="14585" width="27.42578125" style="7" customWidth="1"/>
    <col min="14586" max="14586" width="8" style="7" customWidth="1"/>
    <col min="14587" max="14587" width="1.42578125" style="7" customWidth="1"/>
    <col min="14588" max="14588" width="11" style="7" customWidth="1"/>
    <col min="14589" max="14589" width="1.42578125" style="7" customWidth="1"/>
    <col min="14590" max="14590" width="11.42578125" style="7" customWidth="1"/>
    <col min="14591" max="14591" width="1.5703125" style="7" customWidth="1"/>
    <col min="14592" max="14592" width="13.5703125" style="7" bestFit="1" customWidth="1"/>
    <col min="14593" max="14593" width="1.5703125" style="7" customWidth="1"/>
    <col min="14594" max="14594" width="13.42578125" style="7" customWidth="1"/>
    <col min="14595" max="14595" width="1.5703125" style="7" customWidth="1"/>
    <col min="14596" max="14596" width="10.5703125" style="7" customWidth="1"/>
    <col min="14597" max="14597" width="11.42578125" style="7" bestFit="1" customWidth="1"/>
    <col min="14598" max="14840" width="10.5703125" style="7"/>
    <col min="14841" max="14841" width="27.42578125" style="7" customWidth="1"/>
    <col min="14842" max="14842" width="8" style="7" customWidth="1"/>
    <col min="14843" max="14843" width="1.42578125" style="7" customWidth="1"/>
    <col min="14844" max="14844" width="11" style="7" customWidth="1"/>
    <col min="14845" max="14845" width="1.42578125" style="7" customWidth="1"/>
    <col min="14846" max="14846" width="11.42578125" style="7" customWidth="1"/>
    <col min="14847" max="14847" width="1.5703125" style="7" customWidth="1"/>
    <col min="14848" max="14848" width="13.5703125" style="7" bestFit="1" customWidth="1"/>
    <col min="14849" max="14849" width="1.5703125" style="7" customWidth="1"/>
    <col min="14850" max="14850" width="13.42578125" style="7" customWidth="1"/>
    <col min="14851" max="14851" width="1.5703125" style="7" customWidth="1"/>
    <col min="14852" max="14852" width="10.5703125" style="7" customWidth="1"/>
    <col min="14853" max="14853" width="11.42578125" style="7" bestFit="1" customWidth="1"/>
    <col min="14854" max="15096" width="10.5703125" style="7"/>
    <col min="15097" max="15097" width="27.42578125" style="7" customWidth="1"/>
    <col min="15098" max="15098" width="8" style="7" customWidth="1"/>
    <col min="15099" max="15099" width="1.42578125" style="7" customWidth="1"/>
    <col min="15100" max="15100" width="11" style="7" customWidth="1"/>
    <col min="15101" max="15101" width="1.42578125" style="7" customWidth="1"/>
    <col min="15102" max="15102" width="11.42578125" style="7" customWidth="1"/>
    <col min="15103" max="15103" width="1.5703125" style="7" customWidth="1"/>
    <col min="15104" max="15104" width="13.5703125" style="7" bestFit="1" customWidth="1"/>
    <col min="15105" max="15105" width="1.5703125" style="7" customWidth="1"/>
    <col min="15106" max="15106" width="13.42578125" style="7" customWidth="1"/>
    <col min="15107" max="15107" width="1.5703125" style="7" customWidth="1"/>
    <col min="15108" max="15108" width="10.5703125" style="7" customWidth="1"/>
    <col min="15109" max="15109" width="11.42578125" style="7" bestFit="1" customWidth="1"/>
    <col min="15110" max="15352" width="10.5703125" style="7"/>
    <col min="15353" max="15353" width="27.42578125" style="7" customWidth="1"/>
    <col min="15354" max="15354" width="8" style="7" customWidth="1"/>
    <col min="15355" max="15355" width="1.42578125" style="7" customWidth="1"/>
    <col min="15356" max="15356" width="11" style="7" customWidth="1"/>
    <col min="15357" max="15357" width="1.42578125" style="7" customWidth="1"/>
    <col min="15358" max="15358" width="11.42578125" style="7" customWidth="1"/>
    <col min="15359" max="15359" width="1.5703125" style="7" customWidth="1"/>
    <col min="15360" max="15360" width="13.5703125" style="7" bestFit="1" customWidth="1"/>
    <col min="15361" max="15361" width="1.5703125" style="7" customWidth="1"/>
    <col min="15362" max="15362" width="13.42578125" style="7" customWidth="1"/>
    <col min="15363" max="15363" width="1.5703125" style="7" customWidth="1"/>
    <col min="15364" max="15364" width="10.5703125" style="7" customWidth="1"/>
    <col min="15365" max="15365" width="11.42578125" style="7" bestFit="1" customWidth="1"/>
    <col min="15366" max="15608" width="10.5703125" style="7"/>
    <col min="15609" max="15609" width="27.42578125" style="7" customWidth="1"/>
    <col min="15610" max="15610" width="8" style="7" customWidth="1"/>
    <col min="15611" max="15611" width="1.42578125" style="7" customWidth="1"/>
    <col min="15612" max="15612" width="11" style="7" customWidth="1"/>
    <col min="15613" max="15613" width="1.42578125" style="7" customWidth="1"/>
    <col min="15614" max="15614" width="11.42578125" style="7" customWidth="1"/>
    <col min="15615" max="15615" width="1.5703125" style="7" customWidth="1"/>
    <col min="15616" max="15616" width="13.5703125" style="7" bestFit="1" customWidth="1"/>
    <col min="15617" max="15617" width="1.5703125" style="7" customWidth="1"/>
    <col min="15618" max="15618" width="13.42578125" style="7" customWidth="1"/>
    <col min="15619" max="15619" width="1.5703125" style="7" customWidth="1"/>
    <col min="15620" max="15620" width="10.5703125" style="7" customWidth="1"/>
    <col min="15621" max="15621" width="11.42578125" style="7" bestFit="1" customWidth="1"/>
    <col min="15622" max="15864" width="10.5703125" style="7"/>
    <col min="15865" max="15865" width="27.42578125" style="7" customWidth="1"/>
    <col min="15866" max="15866" width="8" style="7" customWidth="1"/>
    <col min="15867" max="15867" width="1.42578125" style="7" customWidth="1"/>
    <col min="15868" max="15868" width="11" style="7" customWidth="1"/>
    <col min="15869" max="15869" width="1.42578125" style="7" customWidth="1"/>
    <col min="15870" max="15870" width="11.42578125" style="7" customWidth="1"/>
    <col min="15871" max="15871" width="1.5703125" style="7" customWidth="1"/>
    <col min="15872" max="15872" width="13.5703125" style="7" bestFit="1" customWidth="1"/>
    <col min="15873" max="15873" width="1.5703125" style="7" customWidth="1"/>
    <col min="15874" max="15874" width="13.42578125" style="7" customWidth="1"/>
    <col min="15875" max="15875" width="1.5703125" style="7" customWidth="1"/>
    <col min="15876" max="15876" width="10.5703125" style="7" customWidth="1"/>
    <col min="15877" max="15877" width="11.42578125" style="7" bestFit="1" customWidth="1"/>
    <col min="15878" max="16120" width="10.5703125" style="7"/>
    <col min="16121" max="16121" width="27.42578125" style="7" customWidth="1"/>
    <col min="16122" max="16122" width="8" style="7" customWidth="1"/>
    <col min="16123" max="16123" width="1.42578125" style="7" customWidth="1"/>
    <col min="16124" max="16124" width="11" style="7" customWidth="1"/>
    <col min="16125" max="16125" width="1.42578125" style="7" customWidth="1"/>
    <col min="16126" max="16126" width="11.42578125" style="7" customWidth="1"/>
    <col min="16127" max="16127" width="1.5703125" style="7" customWidth="1"/>
    <col min="16128" max="16128" width="13.5703125" style="7" bestFit="1" customWidth="1"/>
    <col min="16129" max="16129" width="1.5703125" style="7" customWidth="1"/>
    <col min="16130" max="16130" width="13.42578125" style="7" customWidth="1"/>
    <col min="16131" max="16131" width="1.5703125" style="7" customWidth="1"/>
    <col min="16132" max="16132" width="10.5703125" style="7" customWidth="1"/>
    <col min="16133" max="16133" width="11.42578125" style="7" bestFit="1" customWidth="1"/>
    <col min="16134" max="16384" width="10.5703125" style="7"/>
  </cols>
  <sheetData>
    <row r="1" spans="1:13" s="5" customFormat="1" ht="24" customHeight="1">
      <c r="A1" s="1" t="s">
        <v>170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</row>
    <row r="2" spans="1:13" s="5" customFormat="1" ht="24" customHeight="1">
      <c r="A2" s="1" t="s">
        <v>37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</row>
    <row r="3" spans="1:13" s="5" customFormat="1" ht="24" customHeight="1">
      <c r="A3" s="1" t="s">
        <v>179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</row>
    <row r="4" spans="1:13" s="5" customFormat="1" ht="24" customHeight="1">
      <c r="M4" s="6" t="s">
        <v>93</v>
      </c>
    </row>
    <row r="5" spans="1:13" s="5" customFormat="1" ht="24" customHeight="1">
      <c r="A5" s="7"/>
      <c r="G5" s="201" t="s">
        <v>104</v>
      </c>
      <c r="H5" s="201"/>
      <c r="I5" s="201"/>
      <c r="K5" s="201" t="s">
        <v>103</v>
      </c>
      <c r="L5" s="201"/>
      <c r="M5" s="201"/>
    </row>
    <row r="6" spans="1:13" s="5" customFormat="1" ht="24" customHeight="1">
      <c r="A6" s="7"/>
      <c r="E6" s="47" t="s">
        <v>0</v>
      </c>
      <c r="G6" s="48" t="s">
        <v>180</v>
      </c>
      <c r="I6" s="48" t="s">
        <v>181</v>
      </c>
      <c r="K6" s="48" t="s">
        <v>180</v>
      </c>
      <c r="M6" s="48" t="s">
        <v>181</v>
      </c>
    </row>
    <row r="7" spans="1:13" ht="24" customHeight="1">
      <c r="B7" s="8"/>
      <c r="C7" s="8"/>
      <c r="D7" s="8"/>
      <c r="F7" s="8"/>
      <c r="G7" s="46" t="s">
        <v>90</v>
      </c>
      <c r="H7" s="8"/>
      <c r="I7" s="46" t="s">
        <v>92</v>
      </c>
      <c r="J7" s="8"/>
      <c r="K7" s="46" t="s">
        <v>90</v>
      </c>
      <c r="L7" s="41"/>
      <c r="M7" s="46" t="s">
        <v>92</v>
      </c>
    </row>
    <row r="8" spans="1:13" ht="24" customHeight="1">
      <c r="B8" s="8"/>
      <c r="C8" s="8"/>
      <c r="D8" s="8"/>
      <c r="F8" s="8"/>
      <c r="G8" s="46" t="s">
        <v>91</v>
      </c>
      <c r="H8" s="8"/>
      <c r="I8" s="46"/>
      <c r="J8" s="8"/>
      <c r="K8" s="46" t="s">
        <v>91</v>
      </c>
      <c r="L8" s="41"/>
      <c r="M8" s="46"/>
    </row>
    <row r="9" spans="1:13" ht="24" customHeight="1">
      <c r="A9" s="11" t="s">
        <v>1</v>
      </c>
      <c r="G9" s="49"/>
      <c r="I9" s="49"/>
      <c r="K9" s="49"/>
      <c r="L9" s="49"/>
      <c r="M9" s="49"/>
    </row>
    <row r="10" spans="1:13" ht="24" customHeight="1">
      <c r="A10" s="11" t="s">
        <v>2</v>
      </c>
      <c r="B10" s="13"/>
      <c r="C10" s="13"/>
      <c r="D10" s="13"/>
      <c r="E10" s="13"/>
      <c r="F10" s="14"/>
      <c r="G10" s="15"/>
      <c r="H10" s="14"/>
      <c r="I10" s="15"/>
      <c r="J10" s="14"/>
      <c r="K10" s="15"/>
      <c r="L10" s="15"/>
      <c r="M10" s="15"/>
    </row>
    <row r="11" spans="1:13" ht="24" customHeight="1">
      <c r="A11" s="7" t="s">
        <v>3</v>
      </c>
      <c r="B11" s="13"/>
      <c r="C11" s="13"/>
      <c r="D11" s="13"/>
      <c r="E11" s="13"/>
      <c r="F11" s="14"/>
      <c r="G11" s="15">
        <v>48015</v>
      </c>
      <c r="H11" s="14"/>
      <c r="I11" s="15">
        <v>22671</v>
      </c>
      <c r="J11" s="13"/>
      <c r="K11" s="15">
        <v>41225</v>
      </c>
      <c r="L11" s="15"/>
      <c r="M11" s="15">
        <v>15180</v>
      </c>
    </row>
    <row r="12" spans="1:13" ht="24" customHeight="1">
      <c r="A12" s="7" t="s">
        <v>32</v>
      </c>
      <c r="B12" s="13"/>
      <c r="C12" s="13"/>
      <c r="D12" s="13"/>
      <c r="E12" s="13" t="s">
        <v>189</v>
      </c>
      <c r="F12" s="14"/>
      <c r="G12" s="15">
        <v>276260</v>
      </c>
      <c r="H12" s="14"/>
      <c r="I12" s="15">
        <v>194161</v>
      </c>
      <c r="J12" s="13"/>
      <c r="K12" s="15">
        <v>303644</v>
      </c>
      <c r="L12" s="15"/>
      <c r="M12" s="15">
        <v>228135</v>
      </c>
    </row>
    <row r="13" spans="1:13" ht="24" customHeight="1">
      <c r="A13" s="7" t="s">
        <v>144</v>
      </c>
      <c r="B13" s="13"/>
      <c r="C13" s="13"/>
      <c r="D13" s="13"/>
      <c r="E13" s="13"/>
      <c r="F13" s="14"/>
      <c r="G13" s="15"/>
      <c r="H13" s="14"/>
      <c r="I13" s="32"/>
      <c r="J13" s="13"/>
      <c r="K13" s="15"/>
      <c r="L13" s="15"/>
      <c r="M13" s="15"/>
    </row>
    <row r="14" spans="1:13" ht="24" customHeight="1">
      <c r="A14" s="7" t="s">
        <v>145</v>
      </c>
      <c r="B14" s="13"/>
      <c r="C14" s="13"/>
      <c r="D14" s="13"/>
      <c r="E14" s="13">
        <v>2</v>
      </c>
      <c r="F14" s="14"/>
      <c r="G14" s="197" t="s">
        <v>210</v>
      </c>
      <c r="H14" s="14"/>
      <c r="I14" s="32">
        <v>0</v>
      </c>
      <c r="J14" s="13"/>
      <c r="K14" s="15">
        <v>19399</v>
      </c>
      <c r="L14" s="15"/>
      <c r="M14" s="15">
        <v>15065</v>
      </c>
    </row>
    <row r="15" spans="1:13" ht="24" customHeight="1">
      <c r="A15" s="7" t="s">
        <v>39</v>
      </c>
      <c r="B15" s="13"/>
      <c r="C15" s="13"/>
      <c r="D15" s="13"/>
      <c r="E15" s="13">
        <v>4</v>
      </c>
      <c r="F15" s="14"/>
      <c r="G15" s="15">
        <v>614285</v>
      </c>
      <c r="H15" s="14"/>
      <c r="I15" s="15">
        <v>515221</v>
      </c>
      <c r="J15" s="13"/>
      <c r="K15" s="15">
        <v>554412</v>
      </c>
      <c r="L15" s="15"/>
      <c r="M15" s="15">
        <v>486941</v>
      </c>
    </row>
    <row r="16" spans="1:13" ht="24" customHeight="1">
      <c r="A16" s="7" t="s">
        <v>142</v>
      </c>
      <c r="B16" s="13"/>
      <c r="C16" s="13"/>
      <c r="D16" s="13"/>
      <c r="E16" s="13"/>
      <c r="F16" s="14"/>
      <c r="G16" s="75">
        <v>573</v>
      </c>
      <c r="H16" s="14"/>
      <c r="I16" s="15">
        <v>662</v>
      </c>
      <c r="J16" s="13"/>
      <c r="K16" s="32">
        <f>574-1</f>
        <v>573</v>
      </c>
      <c r="L16" s="15"/>
      <c r="M16" s="15">
        <v>662</v>
      </c>
    </row>
    <row r="17" spans="1:13" ht="24" customHeight="1">
      <c r="A17" s="7" t="s">
        <v>4</v>
      </c>
      <c r="B17" s="13"/>
      <c r="C17" s="13"/>
      <c r="D17" s="13"/>
      <c r="E17" s="13"/>
      <c r="F17" s="14"/>
      <c r="G17" s="17">
        <v>33052</v>
      </c>
      <c r="H17" s="14"/>
      <c r="I17" s="17">
        <v>33427</v>
      </c>
      <c r="J17" s="13"/>
      <c r="K17" s="17">
        <v>105525</v>
      </c>
      <c r="L17" s="15"/>
      <c r="M17" s="17">
        <v>68197</v>
      </c>
    </row>
    <row r="18" spans="1:13" ht="24" customHeight="1">
      <c r="A18" s="11" t="s">
        <v>5</v>
      </c>
      <c r="B18" s="13"/>
      <c r="C18" s="13"/>
      <c r="D18" s="13"/>
      <c r="E18" s="13"/>
      <c r="F18" s="14"/>
      <c r="G18" s="18">
        <f>SUM(G11:G17)</f>
        <v>972185</v>
      </c>
      <c r="H18" s="14"/>
      <c r="I18" s="18">
        <f>SUM(I11:I17)</f>
        <v>766142</v>
      </c>
      <c r="J18" s="13"/>
      <c r="K18" s="18">
        <f>SUM(K11:K17)</f>
        <v>1024778</v>
      </c>
      <c r="L18" s="15"/>
      <c r="M18" s="18">
        <f>SUM(M11:M17)</f>
        <v>814180</v>
      </c>
    </row>
    <row r="19" spans="1:13" ht="24" customHeight="1">
      <c r="A19" s="11" t="s">
        <v>6</v>
      </c>
      <c r="B19" s="13"/>
      <c r="C19" s="13"/>
      <c r="D19" s="13"/>
      <c r="E19" s="13"/>
      <c r="F19" s="14"/>
      <c r="G19" s="15"/>
      <c r="H19" s="14"/>
      <c r="I19" s="15"/>
      <c r="J19" s="13"/>
      <c r="K19" s="15"/>
      <c r="L19" s="15"/>
      <c r="M19" s="15"/>
    </row>
    <row r="20" spans="1:13" ht="24" customHeight="1">
      <c r="A20" s="7" t="s">
        <v>146</v>
      </c>
      <c r="B20" s="13"/>
      <c r="C20" s="13"/>
      <c r="D20" s="13"/>
      <c r="E20" s="13"/>
      <c r="F20" s="14"/>
      <c r="G20" s="15">
        <v>7255</v>
      </c>
      <c r="H20" s="14"/>
      <c r="I20" s="15">
        <v>7239</v>
      </c>
      <c r="J20" s="13"/>
      <c r="K20" s="15">
        <v>7255</v>
      </c>
      <c r="L20" s="15"/>
      <c r="M20" s="15">
        <v>7239</v>
      </c>
    </row>
    <row r="21" spans="1:13" ht="24" customHeight="1">
      <c r="A21" s="7" t="s">
        <v>116</v>
      </c>
      <c r="B21" s="13"/>
      <c r="C21" s="13"/>
      <c r="D21" s="13"/>
      <c r="E21" s="13">
        <v>5</v>
      </c>
      <c r="F21" s="14"/>
      <c r="G21" s="197" t="s">
        <v>210</v>
      </c>
      <c r="H21" s="14"/>
      <c r="I21" s="32">
        <v>0</v>
      </c>
      <c r="J21" s="13"/>
      <c r="K21" s="75">
        <v>158144</v>
      </c>
      <c r="L21" s="15"/>
      <c r="M21" s="75">
        <v>158144</v>
      </c>
    </row>
    <row r="22" spans="1:13" ht="24" customHeight="1">
      <c r="A22" s="7" t="s">
        <v>144</v>
      </c>
      <c r="B22" s="13"/>
      <c r="C22" s="13"/>
      <c r="D22" s="13"/>
      <c r="E22" s="13"/>
      <c r="F22" s="14"/>
      <c r="G22" s="197"/>
      <c r="H22" s="14"/>
      <c r="I22" s="75"/>
      <c r="J22" s="13"/>
      <c r="K22" s="75"/>
      <c r="L22" s="15"/>
      <c r="M22" s="75"/>
    </row>
    <row r="23" spans="1:13" ht="24" customHeight="1">
      <c r="A23" s="7" t="s">
        <v>147</v>
      </c>
      <c r="B23" s="13"/>
      <c r="C23" s="13"/>
      <c r="D23" s="13"/>
      <c r="E23" s="13">
        <v>2</v>
      </c>
      <c r="F23" s="14"/>
      <c r="G23" s="197" t="s">
        <v>210</v>
      </c>
      <c r="H23" s="14"/>
      <c r="I23" s="32">
        <v>0</v>
      </c>
      <c r="J23" s="13"/>
      <c r="K23" s="75">
        <v>102642</v>
      </c>
      <c r="L23" s="15"/>
      <c r="M23" s="75">
        <v>105804</v>
      </c>
    </row>
    <row r="24" spans="1:13" ht="24" customHeight="1">
      <c r="A24" s="7" t="s">
        <v>75</v>
      </c>
      <c r="B24" s="13"/>
      <c r="C24" s="13"/>
      <c r="D24" s="13"/>
      <c r="E24" s="13"/>
      <c r="F24" s="14"/>
      <c r="G24" s="32">
        <v>87624</v>
      </c>
      <c r="H24" s="14"/>
      <c r="I24" s="15">
        <v>87624</v>
      </c>
      <c r="J24" s="13"/>
      <c r="K24" s="15">
        <v>87624</v>
      </c>
      <c r="L24" s="15"/>
      <c r="M24" s="15">
        <v>87624</v>
      </c>
    </row>
    <row r="25" spans="1:13" ht="24" customHeight="1">
      <c r="A25" s="7" t="s">
        <v>33</v>
      </c>
      <c r="B25" s="13"/>
      <c r="C25" s="13"/>
      <c r="D25" s="13"/>
      <c r="E25" s="13">
        <v>6</v>
      </c>
      <c r="F25" s="14"/>
      <c r="G25" s="15">
        <v>761404</v>
      </c>
      <c r="H25" s="14"/>
      <c r="I25" s="15">
        <v>746777</v>
      </c>
      <c r="J25" s="13"/>
      <c r="K25" s="15">
        <v>514891</v>
      </c>
      <c r="L25" s="15"/>
      <c r="M25" s="15">
        <v>519275</v>
      </c>
    </row>
    <row r="26" spans="1:13" ht="24" customHeight="1">
      <c r="A26" s="7" t="s">
        <v>135</v>
      </c>
      <c r="B26" s="13"/>
      <c r="C26" s="13"/>
      <c r="D26" s="13"/>
      <c r="E26" s="13">
        <v>7</v>
      </c>
      <c r="F26" s="14"/>
      <c r="G26" s="15">
        <v>65455</v>
      </c>
      <c r="H26" s="14"/>
      <c r="I26" s="15">
        <v>66216</v>
      </c>
      <c r="J26" s="13"/>
      <c r="K26" s="15">
        <f>43903-1</f>
        <v>43902</v>
      </c>
      <c r="L26" s="15"/>
      <c r="M26" s="15">
        <v>45460</v>
      </c>
    </row>
    <row r="27" spans="1:13" ht="24" customHeight="1">
      <c r="A27" s="7" t="s">
        <v>34</v>
      </c>
      <c r="B27" s="13"/>
      <c r="C27" s="13"/>
      <c r="D27" s="13"/>
      <c r="E27" s="13"/>
      <c r="F27" s="14"/>
      <c r="G27" s="15">
        <v>7949</v>
      </c>
      <c r="H27" s="14"/>
      <c r="I27" s="15">
        <v>8464</v>
      </c>
      <c r="J27" s="13"/>
      <c r="K27" s="15">
        <v>7892</v>
      </c>
      <c r="L27" s="15"/>
      <c r="M27" s="15">
        <v>8407</v>
      </c>
    </row>
    <row r="28" spans="1:13" ht="24" customHeight="1">
      <c r="A28" s="7" t="s">
        <v>41</v>
      </c>
      <c r="B28" s="13"/>
      <c r="C28" s="13"/>
      <c r="D28" s="13"/>
      <c r="E28" s="13"/>
      <c r="F28" s="14"/>
      <c r="G28" s="15">
        <f>9511+1</f>
        <v>9512</v>
      </c>
      <c r="H28" s="14"/>
      <c r="I28" s="15">
        <v>18048</v>
      </c>
      <c r="J28" s="13"/>
      <c r="K28" s="15">
        <v>1239</v>
      </c>
      <c r="L28" s="15"/>
      <c r="M28" s="15">
        <v>1485</v>
      </c>
    </row>
    <row r="29" spans="1:13" ht="24" customHeight="1">
      <c r="A29" s="11" t="s">
        <v>7</v>
      </c>
      <c r="B29" s="13"/>
      <c r="C29" s="13"/>
      <c r="D29" s="13"/>
      <c r="E29" s="13"/>
      <c r="F29" s="14"/>
      <c r="G29" s="18">
        <f>SUM(G19:G28)</f>
        <v>939199</v>
      </c>
      <c r="H29" s="14"/>
      <c r="I29" s="18">
        <f>SUM(I19:I28)</f>
        <v>934368</v>
      </c>
      <c r="J29" s="13"/>
      <c r="K29" s="18">
        <f>SUM(K19:K28)</f>
        <v>923589</v>
      </c>
      <c r="L29" s="15"/>
      <c r="M29" s="18">
        <f>SUM(M19:M28)</f>
        <v>933438</v>
      </c>
    </row>
    <row r="30" spans="1:13" ht="24" customHeight="1" thickBot="1">
      <c r="A30" s="11" t="s">
        <v>8</v>
      </c>
      <c r="B30" s="13"/>
      <c r="C30" s="13"/>
      <c r="D30" s="13"/>
      <c r="E30" s="13"/>
      <c r="F30" s="14"/>
      <c r="G30" s="19">
        <f>SUM(G18,G29)</f>
        <v>1911384</v>
      </c>
      <c r="H30" s="14"/>
      <c r="I30" s="19">
        <f>SUM(I18,I29)</f>
        <v>1700510</v>
      </c>
      <c r="J30" s="13"/>
      <c r="K30" s="19">
        <f>SUM(K18,K29)</f>
        <v>1948367</v>
      </c>
      <c r="L30" s="15"/>
      <c r="M30" s="19">
        <f>SUM(M18,M29)</f>
        <v>1747618</v>
      </c>
    </row>
    <row r="31" spans="1:13" ht="24" customHeight="1" thickTop="1">
      <c r="F31" s="13"/>
      <c r="G31" s="14"/>
      <c r="H31" s="13"/>
      <c r="I31" s="14"/>
      <c r="J31" s="13"/>
      <c r="K31" s="14"/>
      <c r="L31" s="20"/>
      <c r="M31" s="7"/>
    </row>
    <row r="32" spans="1:13" ht="24" customHeight="1">
      <c r="A32" s="7" t="s">
        <v>136</v>
      </c>
      <c r="F32" s="13"/>
      <c r="G32" s="14"/>
      <c r="H32" s="13"/>
      <c r="I32" s="14"/>
      <c r="J32" s="13"/>
      <c r="K32" s="14"/>
      <c r="L32" s="20"/>
      <c r="M32" s="7"/>
    </row>
    <row r="33" spans="1:14" s="5" customFormat="1" ht="24" customHeight="1">
      <c r="A33" s="1" t="s">
        <v>170</v>
      </c>
      <c r="B33" s="2"/>
      <c r="C33" s="2"/>
      <c r="D33" s="2"/>
      <c r="E33" s="2"/>
      <c r="F33" s="2"/>
      <c r="G33" s="3"/>
      <c r="H33" s="2"/>
      <c r="I33" s="3"/>
      <c r="J33" s="2"/>
      <c r="K33" s="3"/>
      <c r="L33" s="4"/>
      <c r="M33" s="2"/>
      <c r="N33" s="7"/>
    </row>
    <row r="34" spans="1:14" s="5" customFormat="1" ht="24" customHeight="1">
      <c r="A34" s="1" t="s">
        <v>38</v>
      </c>
      <c r="B34" s="2"/>
      <c r="C34" s="2"/>
      <c r="D34" s="2"/>
      <c r="E34" s="2"/>
      <c r="F34" s="2"/>
      <c r="G34" s="3"/>
      <c r="H34" s="2"/>
      <c r="I34" s="3"/>
      <c r="J34" s="2"/>
      <c r="K34" s="3"/>
      <c r="L34" s="4"/>
      <c r="M34" s="2"/>
      <c r="N34" s="7"/>
    </row>
    <row r="35" spans="1:14" s="5" customFormat="1" ht="24" customHeight="1">
      <c r="A35" s="1" t="s">
        <v>179</v>
      </c>
      <c r="B35" s="2"/>
      <c r="C35" s="2"/>
      <c r="D35" s="2"/>
      <c r="E35" s="2"/>
      <c r="F35" s="2"/>
      <c r="G35" s="3"/>
      <c r="H35" s="2"/>
      <c r="I35" s="3"/>
      <c r="J35" s="2"/>
      <c r="K35" s="3"/>
      <c r="L35" s="4"/>
      <c r="M35" s="2"/>
      <c r="N35" s="7"/>
    </row>
    <row r="36" spans="1:14" s="5" customFormat="1" ht="24" customHeight="1">
      <c r="M36" s="6" t="s">
        <v>93</v>
      </c>
      <c r="N36" s="7"/>
    </row>
    <row r="37" spans="1:14" s="5" customFormat="1" ht="24" customHeight="1">
      <c r="G37" s="201" t="s">
        <v>104</v>
      </c>
      <c r="H37" s="201"/>
      <c r="I37" s="201"/>
      <c r="K37" s="201" t="s">
        <v>103</v>
      </c>
      <c r="L37" s="201"/>
      <c r="M37" s="201"/>
      <c r="N37" s="7"/>
    </row>
    <row r="38" spans="1:14" ht="24" customHeight="1">
      <c r="B38" s="8"/>
      <c r="C38" s="8"/>
      <c r="D38" s="8"/>
      <c r="E38" s="47" t="s">
        <v>0</v>
      </c>
      <c r="F38" s="5"/>
      <c r="G38" s="48" t="s">
        <v>180</v>
      </c>
      <c r="H38" s="5"/>
      <c r="I38" s="48" t="s">
        <v>181</v>
      </c>
      <c r="J38" s="5"/>
      <c r="K38" s="48" t="s">
        <v>180</v>
      </c>
      <c r="L38" s="5"/>
      <c r="M38" s="48" t="s">
        <v>181</v>
      </c>
    </row>
    <row r="39" spans="1:14" ht="24" customHeight="1">
      <c r="B39" s="8"/>
      <c r="C39" s="8"/>
      <c r="D39" s="8"/>
      <c r="F39" s="8"/>
      <c r="G39" s="46" t="s">
        <v>90</v>
      </c>
      <c r="H39" s="8"/>
      <c r="I39" s="46" t="s">
        <v>92</v>
      </c>
      <c r="J39" s="8"/>
      <c r="K39" s="46" t="s">
        <v>90</v>
      </c>
      <c r="L39" s="41"/>
      <c r="M39" s="46" t="s">
        <v>92</v>
      </c>
    </row>
    <row r="40" spans="1:14" ht="24" customHeight="1">
      <c r="B40" s="8"/>
      <c r="C40" s="8"/>
      <c r="D40" s="8"/>
      <c r="F40" s="8"/>
      <c r="G40" s="46" t="s">
        <v>91</v>
      </c>
      <c r="H40" s="8"/>
      <c r="I40" s="46"/>
      <c r="J40" s="8"/>
      <c r="K40" s="46" t="s">
        <v>91</v>
      </c>
      <c r="L40" s="41"/>
      <c r="M40" s="46"/>
    </row>
    <row r="41" spans="1:14" ht="24" customHeight="1">
      <c r="A41" s="11" t="s">
        <v>9</v>
      </c>
      <c r="B41" s="12"/>
      <c r="C41" s="12"/>
      <c r="D41" s="12"/>
      <c r="E41" s="12"/>
      <c r="G41" s="21"/>
      <c r="I41" s="21"/>
      <c r="K41" s="21"/>
      <c r="L41" s="22"/>
      <c r="M41" s="21"/>
    </row>
    <row r="42" spans="1:14" ht="24" customHeight="1">
      <c r="A42" s="11" t="s">
        <v>10</v>
      </c>
      <c r="B42" s="14"/>
      <c r="C42" s="14"/>
      <c r="D42" s="14"/>
      <c r="E42" s="14"/>
      <c r="G42" s="15"/>
      <c r="I42" s="15"/>
      <c r="K42" s="15"/>
      <c r="L42" s="23"/>
      <c r="M42" s="15"/>
    </row>
    <row r="43" spans="1:14" ht="24" customHeight="1">
      <c r="A43" s="40" t="s">
        <v>139</v>
      </c>
      <c r="B43" s="14"/>
      <c r="C43" s="14"/>
      <c r="D43" s="14"/>
      <c r="E43" s="13">
        <v>8</v>
      </c>
      <c r="G43" s="15">
        <v>685559</v>
      </c>
      <c r="I43" s="15">
        <v>541067</v>
      </c>
      <c r="J43" s="7"/>
      <c r="K43" s="15">
        <v>685559</v>
      </c>
      <c r="L43" s="23"/>
      <c r="M43" s="15">
        <v>541067</v>
      </c>
    </row>
    <row r="44" spans="1:14" ht="24" customHeight="1">
      <c r="A44" s="7" t="s">
        <v>35</v>
      </c>
      <c r="B44" s="14"/>
      <c r="C44" s="14"/>
      <c r="D44" s="14"/>
      <c r="E44" s="13" t="s">
        <v>190</v>
      </c>
      <c r="G44" s="15">
        <v>159337</v>
      </c>
      <c r="I44" s="15">
        <v>122358</v>
      </c>
      <c r="J44" s="7"/>
      <c r="K44" s="15">
        <f>143214</f>
        <v>143214</v>
      </c>
      <c r="L44" s="23"/>
      <c r="M44" s="15">
        <v>117640</v>
      </c>
    </row>
    <row r="45" spans="1:14" ht="24" customHeight="1">
      <c r="A45" s="25" t="s">
        <v>148</v>
      </c>
      <c r="B45" s="14"/>
      <c r="C45" s="14"/>
      <c r="D45" s="14"/>
      <c r="E45" s="13"/>
      <c r="G45" s="15"/>
      <c r="I45" s="75"/>
      <c r="J45" s="7"/>
      <c r="K45" s="75"/>
      <c r="L45" s="23"/>
      <c r="M45" s="75"/>
    </row>
    <row r="46" spans="1:14" ht="24" customHeight="1">
      <c r="A46" s="25" t="s">
        <v>149</v>
      </c>
      <c r="B46" s="14"/>
      <c r="C46" s="14"/>
      <c r="D46" s="14"/>
      <c r="E46" s="13">
        <v>10</v>
      </c>
      <c r="G46" s="197" t="s">
        <v>210</v>
      </c>
      <c r="I46" s="23">
        <v>10580</v>
      </c>
      <c r="J46" s="7"/>
      <c r="K46" s="197" t="s">
        <v>210</v>
      </c>
      <c r="L46" s="23"/>
      <c r="M46" s="23">
        <v>10580</v>
      </c>
    </row>
    <row r="47" spans="1:14" ht="24" customHeight="1">
      <c r="A47" s="25" t="s">
        <v>150</v>
      </c>
      <c r="B47" s="14"/>
      <c r="C47" s="14"/>
      <c r="D47" s="14"/>
      <c r="E47" s="14"/>
      <c r="G47" s="15">
        <v>1700</v>
      </c>
      <c r="I47" s="23">
        <v>2541</v>
      </c>
      <c r="J47" s="7"/>
      <c r="K47" s="23">
        <v>1519</v>
      </c>
      <c r="L47" s="23"/>
      <c r="M47" s="23">
        <v>2373</v>
      </c>
    </row>
    <row r="48" spans="1:14" ht="24" customHeight="1">
      <c r="A48" s="7" t="s">
        <v>46</v>
      </c>
      <c r="B48" s="14"/>
      <c r="C48" s="14"/>
      <c r="D48" s="14"/>
      <c r="E48" s="14"/>
      <c r="G48" s="15">
        <v>11946</v>
      </c>
      <c r="I48" s="32">
        <v>10405</v>
      </c>
      <c r="J48" s="7"/>
      <c r="K48" s="32">
        <v>11946</v>
      </c>
      <c r="L48" s="23"/>
      <c r="M48" s="32">
        <v>10405</v>
      </c>
    </row>
    <row r="49" spans="1:14" ht="24" customHeight="1">
      <c r="A49" s="25" t="s">
        <v>40</v>
      </c>
      <c r="B49" s="14"/>
      <c r="C49" s="14"/>
      <c r="D49" s="14"/>
      <c r="E49" s="14"/>
      <c r="G49" s="15">
        <v>19296</v>
      </c>
      <c r="I49" s="75">
        <v>8428</v>
      </c>
      <c r="J49" s="7"/>
      <c r="K49" s="75">
        <v>19296</v>
      </c>
      <c r="L49" s="23"/>
      <c r="M49" s="75">
        <v>8428</v>
      </c>
    </row>
    <row r="50" spans="1:14" ht="24" customHeight="1">
      <c r="A50" s="24" t="s">
        <v>11</v>
      </c>
      <c r="B50" s="12"/>
      <c r="C50" s="12"/>
      <c r="D50" s="12"/>
      <c r="E50" s="14"/>
      <c r="G50" s="27">
        <v>2858</v>
      </c>
      <c r="I50" s="27">
        <v>4248</v>
      </c>
      <c r="J50" s="7"/>
      <c r="K50" s="27">
        <v>2539</v>
      </c>
      <c r="L50" s="23"/>
      <c r="M50" s="27">
        <v>3823</v>
      </c>
    </row>
    <row r="51" spans="1:14" ht="24" customHeight="1">
      <c r="A51" s="11" t="s">
        <v>12</v>
      </c>
      <c r="B51" s="13"/>
      <c r="C51" s="13"/>
      <c r="D51" s="13"/>
      <c r="E51" s="13"/>
      <c r="F51" s="14"/>
      <c r="G51" s="28">
        <f>SUM(G43:G50)</f>
        <v>880696</v>
      </c>
      <c r="H51" s="14"/>
      <c r="I51" s="28">
        <f>SUM(I43:I50)</f>
        <v>699627</v>
      </c>
      <c r="J51" s="13"/>
      <c r="K51" s="28">
        <f>SUM(K43:K50)</f>
        <v>864073</v>
      </c>
      <c r="L51" s="15"/>
      <c r="M51" s="28">
        <f>SUM(M43:M50)</f>
        <v>694316</v>
      </c>
    </row>
    <row r="52" spans="1:14" ht="24" customHeight="1">
      <c r="A52" s="29" t="s">
        <v>13</v>
      </c>
      <c r="B52" s="13"/>
      <c r="C52" s="13"/>
      <c r="D52" s="13"/>
      <c r="E52" s="13"/>
      <c r="F52" s="14"/>
      <c r="G52" s="30"/>
      <c r="H52" s="14"/>
      <c r="I52" s="198"/>
      <c r="J52" s="13"/>
      <c r="K52" s="198"/>
      <c r="L52" s="15"/>
      <c r="M52" s="198"/>
    </row>
    <row r="53" spans="1:14" ht="24" customHeight="1">
      <c r="A53" s="24" t="s">
        <v>151</v>
      </c>
      <c r="B53" s="13"/>
      <c r="C53" s="13"/>
      <c r="D53" s="13"/>
      <c r="E53" s="13"/>
      <c r="F53" s="14"/>
      <c r="G53" s="30"/>
      <c r="H53" s="14"/>
      <c r="I53" s="198"/>
      <c r="J53" s="13"/>
      <c r="K53" s="198"/>
      <c r="L53" s="15"/>
      <c r="M53" s="198"/>
    </row>
    <row r="54" spans="1:14" ht="24" customHeight="1">
      <c r="A54" s="127" t="s">
        <v>149</v>
      </c>
      <c r="B54" s="13"/>
      <c r="C54" s="13"/>
      <c r="D54" s="13"/>
      <c r="E54" s="13">
        <v>10</v>
      </c>
      <c r="F54" s="14"/>
      <c r="G54" s="197" t="s">
        <v>210</v>
      </c>
      <c r="H54" s="14"/>
      <c r="I54" s="198">
        <v>14960</v>
      </c>
      <c r="J54" s="13"/>
      <c r="K54" s="197" t="s">
        <v>210</v>
      </c>
      <c r="L54" s="15"/>
      <c r="M54" s="198">
        <v>14960</v>
      </c>
    </row>
    <row r="55" spans="1:14" ht="24" customHeight="1">
      <c r="A55" s="127" t="s">
        <v>150</v>
      </c>
      <c r="B55" s="13"/>
      <c r="C55" s="13"/>
      <c r="D55" s="13"/>
      <c r="E55" s="13"/>
      <c r="F55" s="14"/>
      <c r="G55" s="30">
        <v>65520</v>
      </c>
      <c r="H55" s="14"/>
      <c r="I55" s="198">
        <v>64389</v>
      </c>
      <c r="J55" s="13"/>
      <c r="K55" s="198">
        <v>43679</v>
      </c>
      <c r="L55" s="15"/>
      <c r="M55" s="198">
        <v>43624</v>
      </c>
    </row>
    <row r="56" spans="1:14" ht="24" customHeight="1">
      <c r="A56" s="40" t="s">
        <v>73</v>
      </c>
      <c r="B56" s="14"/>
      <c r="C56" s="14"/>
      <c r="D56" s="14"/>
      <c r="E56" s="13">
        <v>12</v>
      </c>
      <c r="G56" s="15">
        <v>24652</v>
      </c>
      <c r="I56" s="15">
        <v>25817</v>
      </c>
      <c r="J56" s="7"/>
      <c r="K56" s="15">
        <v>24789</v>
      </c>
      <c r="L56" s="23"/>
      <c r="M56" s="15">
        <v>25911</v>
      </c>
    </row>
    <row r="57" spans="1:14" ht="24" customHeight="1">
      <c r="A57" s="24" t="s">
        <v>177</v>
      </c>
      <c r="B57" s="13"/>
      <c r="C57" s="13"/>
      <c r="D57" s="13"/>
      <c r="E57" s="13">
        <v>11</v>
      </c>
      <c r="F57" s="14"/>
      <c r="G57" s="30">
        <v>80114</v>
      </c>
      <c r="H57" s="14"/>
      <c r="I57" s="75">
        <v>76603</v>
      </c>
      <c r="J57" s="13"/>
      <c r="K57" s="75">
        <v>80114</v>
      </c>
      <c r="L57" s="15"/>
      <c r="M57" s="75">
        <v>76603</v>
      </c>
    </row>
    <row r="58" spans="1:14" ht="24" customHeight="1">
      <c r="A58" s="29" t="s">
        <v>14</v>
      </c>
      <c r="B58" s="13"/>
      <c r="C58" s="13"/>
      <c r="D58" s="13"/>
      <c r="E58" s="13"/>
      <c r="F58" s="14"/>
      <c r="G58" s="31">
        <f>SUM(G52:G57)</f>
        <v>170286</v>
      </c>
      <c r="H58" s="14"/>
      <c r="I58" s="31">
        <f>SUM(I54:I57)</f>
        <v>181769</v>
      </c>
      <c r="J58" s="13"/>
      <c r="K58" s="31">
        <f>SUM(K54:K57)</f>
        <v>148582</v>
      </c>
      <c r="L58" s="15"/>
      <c r="M58" s="31">
        <f>SUM(M54:M57)</f>
        <v>161098</v>
      </c>
    </row>
    <row r="59" spans="1:14" ht="24" customHeight="1">
      <c r="A59" s="29" t="s">
        <v>15</v>
      </c>
      <c r="B59" s="13"/>
      <c r="C59" s="13"/>
      <c r="D59" s="13"/>
      <c r="E59" s="13"/>
      <c r="F59" s="14"/>
      <c r="G59" s="28">
        <f>G51+G58</f>
        <v>1050982</v>
      </c>
      <c r="H59" s="14"/>
      <c r="I59" s="28">
        <f>I51+I58</f>
        <v>881396</v>
      </c>
      <c r="J59" s="13"/>
      <c r="K59" s="28">
        <f>K51+K58</f>
        <v>1012655</v>
      </c>
      <c r="L59" s="15"/>
      <c r="M59" s="28">
        <f>M51+M58</f>
        <v>855414</v>
      </c>
    </row>
    <row r="60" spans="1:14" ht="24" customHeight="1">
      <c r="F60" s="13"/>
      <c r="G60" s="14"/>
      <c r="H60" s="13"/>
      <c r="I60" s="14"/>
      <c r="J60" s="13"/>
      <c r="K60" s="14"/>
      <c r="L60" s="20"/>
      <c r="M60" s="7"/>
    </row>
    <row r="61" spans="1:14" ht="24" customHeight="1">
      <c r="A61" s="7" t="s">
        <v>136</v>
      </c>
      <c r="F61" s="13"/>
      <c r="G61" s="14"/>
      <c r="H61" s="13"/>
      <c r="I61" s="14"/>
      <c r="J61" s="13"/>
      <c r="K61" s="14"/>
      <c r="L61" s="20"/>
      <c r="M61" s="7"/>
    </row>
    <row r="62" spans="1:14" s="5" customFormat="1" ht="24" customHeight="1">
      <c r="A62" s="1" t="s">
        <v>170</v>
      </c>
      <c r="B62" s="2"/>
      <c r="C62" s="2"/>
      <c r="D62" s="2"/>
      <c r="E62" s="2"/>
      <c r="F62" s="2"/>
      <c r="G62" s="3"/>
      <c r="H62" s="2"/>
      <c r="I62" s="3"/>
      <c r="J62" s="2"/>
      <c r="K62" s="3"/>
      <c r="L62" s="4"/>
      <c r="M62" s="2"/>
      <c r="N62" s="7"/>
    </row>
    <row r="63" spans="1:14" s="5" customFormat="1" ht="24" customHeight="1">
      <c r="A63" s="1" t="s">
        <v>38</v>
      </c>
      <c r="B63" s="2"/>
      <c r="C63" s="2"/>
      <c r="D63" s="2"/>
      <c r="E63" s="2"/>
      <c r="F63" s="2"/>
      <c r="G63" s="3"/>
      <c r="H63" s="2"/>
      <c r="I63" s="3"/>
      <c r="J63" s="2"/>
      <c r="K63" s="3"/>
      <c r="L63" s="4"/>
      <c r="M63" s="2"/>
      <c r="N63" s="7"/>
    </row>
    <row r="64" spans="1:14" s="5" customFormat="1" ht="24" customHeight="1">
      <c r="A64" s="1" t="s">
        <v>179</v>
      </c>
      <c r="B64" s="2"/>
      <c r="C64" s="2"/>
      <c r="D64" s="2"/>
      <c r="E64" s="2"/>
      <c r="F64" s="2"/>
      <c r="G64" s="3"/>
      <c r="H64" s="2"/>
      <c r="I64" s="3"/>
      <c r="J64" s="2"/>
      <c r="K64" s="3"/>
      <c r="L64" s="4"/>
      <c r="M64" s="2"/>
      <c r="N64" s="7"/>
    </row>
    <row r="65" spans="1:14" s="5" customFormat="1" ht="24" customHeight="1">
      <c r="M65" s="6" t="s">
        <v>93</v>
      </c>
      <c r="N65" s="7"/>
    </row>
    <row r="66" spans="1:14" s="5" customFormat="1" ht="24" customHeight="1">
      <c r="G66" s="201" t="s">
        <v>104</v>
      </c>
      <c r="H66" s="201"/>
      <c r="I66" s="201"/>
      <c r="K66" s="201" t="s">
        <v>103</v>
      </c>
      <c r="L66" s="201"/>
      <c r="M66" s="201"/>
      <c r="N66" s="7"/>
    </row>
    <row r="67" spans="1:14" ht="24" customHeight="1">
      <c r="B67" s="8"/>
      <c r="C67" s="8"/>
      <c r="D67" s="8"/>
      <c r="E67" s="100"/>
      <c r="F67" s="5"/>
      <c r="G67" s="48" t="s">
        <v>180</v>
      </c>
      <c r="H67" s="5"/>
      <c r="I67" s="48" t="s">
        <v>181</v>
      </c>
      <c r="J67" s="5"/>
      <c r="K67" s="48" t="s">
        <v>180</v>
      </c>
      <c r="L67" s="5"/>
      <c r="M67" s="48" t="s">
        <v>181</v>
      </c>
    </row>
    <row r="68" spans="1:14" ht="24" customHeight="1">
      <c r="B68" s="8"/>
      <c r="C68" s="8"/>
      <c r="D68" s="8"/>
      <c r="E68" s="8"/>
      <c r="F68" s="8"/>
      <c r="G68" s="46" t="s">
        <v>90</v>
      </c>
      <c r="H68" s="8"/>
      <c r="I68" s="46" t="s">
        <v>92</v>
      </c>
      <c r="J68" s="8"/>
      <c r="K68" s="46" t="s">
        <v>90</v>
      </c>
      <c r="L68" s="41"/>
      <c r="M68" s="46" t="s">
        <v>92</v>
      </c>
    </row>
    <row r="69" spans="1:14" ht="24" customHeight="1">
      <c r="B69" s="8"/>
      <c r="C69" s="8"/>
      <c r="D69" s="8"/>
      <c r="E69" s="8"/>
      <c r="F69" s="8"/>
      <c r="G69" s="46" t="s">
        <v>91</v>
      </c>
      <c r="H69" s="8"/>
      <c r="I69" s="46"/>
      <c r="J69" s="8"/>
      <c r="K69" s="46" t="s">
        <v>91</v>
      </c>
      <c r="L69" s="41"/>
      <c r="M69" s="46"/>
    </row>
    <row r="70" spans="1:14" ht="24" customHeight="1">
      <c r="A70" s="11" t="s">
        <v>16</v>
      </c>
      <c r="B70" s="13"/>
      <c r="C70" s="13"/>
      <c r="D70" s="13"/>
      <c r="E70" s="8"/>
      <c r="F70" s="14"/>
      <c r="G70" s="15"/>
      <c r="H70" s="14"/>
      <c r="I70" s="15"/>
      <c r="J70" s="14"/>
      <c r="K70" s="15"/>
      <c r="L70" s="15"/>
      <c r="M70" s="15"/>
    </row>
    <row r="71" spans="1:14" ht="24" customHeight="1">
      <c r="A71" s="7" t="s">
        <v>17</v>
      </c>
      <c r="B71" s="13"/>
      <c r="C71" s="13"/>
      <c r="D71" s="13"/>
      <c r="E71" s="14"/>
      <c r="F71" s="14"/>
      <c r="G71" s="15"/>
      <c r="H71" s="14"/>
      <c r="I71" s="15"/>
      <c r="J71" s="14"/>
      <c r="K71" s="15"/>
      <c r="L71" s="15"/>
      <c r="M71" s="15"/>
    </row>
    <row r="72" spans="1:14" ht="24" customHeight="1">
      <c r="A72" s="26" t="s">
        <v>18</v>
      </c>
      <c r="B72" s="13"/>
      <c r="C72" s="13"/>
      <c r="D72" s="13"/>
      <c r="E72" s="14"/>
      <c r="F72" s="14"/>
      <c r="G72" s="15" t="s">
        <v>138</v>
      </c>
      <c r="H72" s="14"/>
      <c r="I72" s="15"/>
      <c r="J72" s="14"/>
      <c r="K72" s="15"/>
      <c r="L72" s="15"/>
      <c r="M72" s="15"/>
    </row>
    <row r="73" spans="1:14" ht="24" customHeight="1" thickBot="1">
      <c r="A73" s="26" t="s">
        <v>187</v>
      </c>
      <c r="B73" s="13"/>
      <c r="C73" s="13"/>
      <c r="D73" s="13"/>
      <c r="E73" s="14"/>
      <c r="F73" s="14"/>
      <c r="G73" s="19">
        <v>400000</v>
      </c>
      <c r="H73" s="14"/>
      <c r="I73" s="19">
        <v>400000</v>
      </c>
      <c r="J73" s="13"/>
      <c r="K73" s="19">
        <v>400000</v>
      </c>
      <c r="L73" s="15"/>
      <c r="M73" s="19">
        <v>400000</v>
      </c>
    </row>
    <row r="74" spans="1:14" ht="24" customHeight="1" thickTop="1">
      <c r="A74" s="26" t="s">
        <v>19</v>
      </c>
      <c r="B74" s="13"/>
      <c r="C74" s="13"/>
      <c r="D74" s="13"/>
      <c r="E74" s="14"/>
      <c r="F74" s="14"/>
      <c r="G74" s="16"/>
      <c r="H74" s="14"/>
      <c r="I74" s="15"/>
      <c r="J74" s="13"/>
      <c r="K74" s="15"/>
      <c r="L74" s="15"/>
      <c r="M74" s="15"/>
    </row>
    <row r="75" spans="1:14" ht="24" customHeight="1">
      <c r="A75" s="26" t="s">
        <v>188</v>
      </c>
      <c r="B75" s="13"/>
      <c r="C75" s="13"/>
      <c r="D75" s="13"/>
      <c r="E75" s="14"/>
      <c r="F75" s="14"/>
      <c r="G75" s="15">
        <v>320000</v>
      </c>
      <c r="H75" s="14"/>
      <c r="I75" s="15">
        <v>320000</v>
      </c>
      <c r="J75" s="13"/>
      <c r="K75" s="15">
        <v>320000</v>
      </c>
      <c r="L75" s="15"/>
      <c r="M75" s="15">
        <v>320000</v>
      </c>
    </row>
    <row r="76" spans="1:14" ht="24" customHeight="1">
      <c r="A76" s="7" t="s">
        <v>42</v>
      </c>
      <c r="B76" s="13"/>
      <c r="C76" s="13"/>
      <c r="D76" s="13"/>
      <c r="E76" s="14"/>
      <c r="F76" s="14"/>
      <c r="G76" s="16"/>
      <c r="H76" s="14"/>
      <c r="I76" s="15"/>
      <c r="J76" s="13"/>
      <c r="K76" s="15"/>
      <c r="L76" s="15"/>
      <c r="M76" s="15"/>
    </row>
    <row r="77" spans="1:14" ht="24" customHeight="1">
      <c r="A77" s="7" t="s">
        <v>43</v>
      </c>
      <c r="B77" s="13"/>
      <c r="C77" s="13"/>
      <c r="D77" s="13"/>
      <c r="E77" s="14"/>
      <c r="F77" s="14"/>
      <c r="G77" s="15">
        <v>40000</v>
      </c>
      <c r="H77" s="14"/>
      <c r="I77" s="15">
        <v>40000</v>
      </c>
      <c r="J77" s="13"/>
      <c r="K77" s="15">
        <v>40000</v>
      </c>
      <c r="L77" s="15"/>
      <c r="M77" s="15">
        <v>40000</v>
      </c>
    </row>
    <row r="78" spans="1:14" ht="24" customHeight="1">
      <c r="A78" s="7" t="s">
        <v>36</v>
      </c>
      <c r="B78" s="13"/>
      <c r="C78" s="13"/>
      <c r="D78" s="13"/>
      <c r="E78" s="14"/>
      <c r="F78" s="14"/>
      <c r="G78" s="16">
        <v>312156</v>
      </c>
      <c r="H78" s="14"/>
      <c r="I78" s="15">
        <v>276820</v>
      </c>
      <c r="J78" s="13"/>
      <c r="K78" s="15">
        <v>400320</v>
      </c>
      <c r="L78" s="15"/>
      <c r="M78" s="15">
        <v>356812</v>
      </c>
    </row>
    <row r="79" spans="1:14" ht="24" customHeight="1">
      <c r="A79" s="7" t="s">
        <v>55</v>
      </c>
      <c r="B79" s="13"/>
      <c r="C79" s="13"/>
      <c r="D79" s="13"/>
      <c r="E79" s="14"/>
      <c r="F79" s="14"/>
      <c r="G79" s="17">
        <v>188246</v>
      </c>
      <c r="H79" s="14"/>
      <c r="I79" s="17">
        <v>182294</v>
      </c>
      <c r="J79" s="13"/>
      <c r="K79" s="17">
        <v>175392</v>
      </c>
      <c r="L79" s="15"/>
      <c r="M79" s="17">
        <v>175392</v>
      </c>
    </row>
    <row r="80" spans="1:14" ht="24" customHeight="1">
      <c r="A80" s="11" t="s">
        <v>20</v>
      </c>
      <c r="B80" s="13"/>
      <c r="C80" s="13"/>
      <c r="D80" s="13"/>
      <c r="E80" s="14"/>
      <c r="F80" s="14"/>
      <c r="G80" s="17">
        <f>SUM(G75:G79)</f>
        <v>860402</v>
      </c>
      <c r="H80" s="14"/>
      <c r="I80" s="17">
        <f>SUM(I75:I79)</f>
        <v>819114</v>
      </c>
      <c r="J80" s="13"/>
      <c r="K80" s="17">
        <f>SUM(K75:K79)</f>
        <v>935712</v>
      </c>
      <c r="L80" s="15"/>
      <c r="M80" s="17">
        <f>SUM(M75:M79)</f>
        <v>892204</v>
      </c>
    </row>
    <row r="81" spans="1:13" ht="24" customHeight="1" thickBot="1">
      <c r="A81" s="11" t="s">
        <v>21</v>
      </c>
      <c r="B81" s="13"/>
      <c r="C81" s="13"/>
      <c r="D81" s="13"/>
      <c r="E81" s="14"/>
      <c r="F81" s="14"/>
      <c r="G81" s="19">
        <f>G59+G80</f>
        <v>1911384</v>
      </c>
      <c r="H81" s="14"/>
      <c r="I81" s="19">
        <f>I59+I80</f>
        <v>1700510</v>
      </c>
      <c r="J81" s="13"/>
      <c r="K81" s="19">
        <f>K59+K80</f>
        <v>1948367</v>
      </c>
      <c r="L81" s="15"/>
      <c r="M81" s="19">
        <f>M59+M80</f>
        <v>1747618</v>
      </c>
    </row>
    <row r="82" spans="1:13" ht="24" customHeight="1" thickTop="1">
      <c r="B82" s="13"/>
      <c r="C82" s="13"/>
      <c r="D82" s="13"/>
      <c r="E82" s="13"/>
      <c r="F82" s="14"/>
      <c r="G82" s="32">
        <f>SUM(G81-G30)</f>
        <v>0</v>
      </c>
      <c r="H82" s="14"/>
      <c r="I82" s="32">
        <f>SUM(I81-I30)</f>
        <v>0</v>
      </c>
      <c r="J82" s="14"/>
      <c r="K82" s="32">
        <f>SUM(K81-K30)</f>
        <v>0</v>
      </c>
      <c r="L82" s="32"/>
      <c r="M82" s="32">
        <f>SUM(M81-M30)</f>
        <v>0</v>
      </c>
    </row>
    <row r="83" spans="1:13" ht="24" customHeight="1">
      <c r="A83" s="7" t="s">
        <v>136</v>
      </c>
      <c r="F83" s="13"/>
      <c r="G83" s="14"/>
      <c r="H83" s="13"/>
      <c r="I83" s="14"/>
      <c r="J83" s="13"/>
      <c r="K83" s="14"/>
      <c r="M83" s="7"/>
    </row>
    <row r="84" spans="1:13" ht="24" customHeight="1">
      <c r="F84" s="13"/>
      <c r="G84" s="14"/>
      <c r="H84" s="13"/>
      <c r="I84" s="14"/>
      <c r="J84" s="13"/>
      <c r="K84" s="14"/>
      <c r="L84" s="20"/>
      <c r="M84" s="7"/>
    </row>
    <row r="85" spans="1:13" ht="24" customHeight="1">
      <c r="A85" s="33" t="s">
        <v>22</v>
      </c>
      <c r="B85" s="33" t="s">
        <v>22</v>
      </c>
      <c r="C85" s="33" t="s">
        <v>22</v>
      </c>
      <c r="D85" s="33" t="s">
        <v>22</v>
      </c>
      <c r="E85" s="33" t="s">
        <v>22</v>
      </c>
      <c r="F85" s="13"/>
      <c r="G85" s="14"/>
      <c r="H85" s="13"/>
      <c r="I85" s="14"/>
      <c r="J85" s="13"/>
      <c r="K85" s="14"/>
      <c r="L85" s="20"/>
      <c r="M85" s="7"/>
    </row>
    <row r="86" spans="1:13" ht="24" customHeight="1">
      <c r="F86" s="13"/>
      <c r="G86" s="14"/>
      <c r="H86" s="13"/>
      <c r="I86" s="14"/>
      <c r="J86" s="13"/>
      <c r="K86" s="14"/>
      <c r="L86" s="20"/>
      <c r="M86" s="7"/>
    </row>
    <row r="87" spans="1:13" ht="24" customHeight="1">
      <c r="F87" s="7"/>
      <c r="G87" s="7" t="s">
        <v>23</v>
      </c>
      <c r="H87" s="7"/>
      <c r="I87" s="12"/>
      <c r="J87" s="7"/>
      <c r="K87" s="12"/>
      <c r="L87" s="20"/>
      <c r="M87" s="7"/>
    </row>
    <row r="88" spans="1:13" ht="24" customHeight="1">
      <c r="A88" s="33" t="s">
        <v>22</v>
      </c>
      <c r="B88" s="33" t="s">
        <v>22</v>
      </c>
      <c r="C88" s="33" t="s">
        <v>22</v>
      </c>
      <c r="D88" s="33" t="s">
        <v>22</v>
      </c>
      <c r="E88" s="33" t="s">
        <v>22</v>
      </c>
      <c r="F88" s="13"/>
      <c r="G88" s="14"/>
      <c r="H88" s="13"/>
      <c r="I88" s="14"/>
      <c r="J88" s="13"/>
      <c r="K88" s="14"/>
      <c r="L88" s="4"/>
      <c r="M88" s="2"/>
    </row>
  </sheetData>
  <mergeCells count="6">
    <mergeCell ref="K5:M5"/>
    <mergeCell ref="K37:M37"/>
    <mergeCell ref="K66:M66"/>
    <mergeCell ref="G5:I5"/>
    <mergeCell ref="G37:I37"/>
    <mergeCell ref="G66:I66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alignWithMargins="0"/>
  <rowBreaks count="2" manualBreakCount="2">
    <brk id="32" max="16383" man="1"/>
    <brk id="61" max="16383" man="1"/>
  </rowBreaks>
  <ignoredErrors>
    <ignoredError sqref="K41:M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B45D-E6CD-41DC-AFF2-FCA8867181A7}">
  <dimension ref="A1:M91"/>
  <sheetViews>
    <sheetView showGridLines="0" view="pageBreakPreview" zoomScale="66" zoomScaleNormal="70" zoomScaleSheetLayoutView="85" workbookViewId="0">
      <selection activeCell="B61" sqref="B61"/>
    </sheetView>
  </sheetViews>
  <sheetFormatPr defaultColWidth="10.5703125" defaultRowHeight="24" customHeight="1"/>
  <cols>
    <col min="1" max="1" width="24.5703125" style="84" customWidth="1"/>
    <col min="2" max="2" width="9.42578125" style="84" customWidth="1"/>
    <col min="3" max="3" width="9" style="84" customWidth="1"/>
    <col min="4" max="4" width="1.5703125" style="84" customWidth="1"/>
    <col min="5" max="5" width="7.42578125" style="84" customWidth="1"/>
    <col min="6" max="6" width="1.28515625" style="84" customWidth="1"/>
    <col min="7" max="7" width="14.42578125" style="95" customWidth="1"/>
    <col min="8" max="8" width="1.28515625" style="84" customWidth="1"/>
    <col min="9" max="9" width="14.42578125" style="95" customWidth="1"/>
    <col min="10" max="10" width="1.28515625" style="84" customWidth="1"/>
    <col min="11" max="11" width="14.42578125" style="95" customWidth="1"/>
    <col min="12" max="12" width="1.28515625" style="84" customWidth="1"/>
    <col min="13" max="13" width="14.42578125" style="95" customWidth="1"/>
    <col min="14" max="248" width="10.5703125" style="84"/>
    <col min="249" max="249" width="27.42578125" style="84" customWidth="1"/>
    <col min="250" max="250" width="8" style="84" customWidth="1"/>
    <col min="251" max="251" width="1.42578125" style="84" customWidth="1"/>
    <col min="252" max="252" width="11" style="84" customWidth="1"/>
    <col min="253" max="253" width="1.42578125" style="84" customWidth="1"/>
    <col min="254" max="254" width="11.42578125" style="84" customWidth="1"/>
    <col min="255" max="255" width="1.5703125" style="84" customWidth="1"/>
    <col min="256" max="256" width="13.5703125" style="84" bestFit="1" customWidth="1"/>
    <col min="257" max="257" width="1.5703125" style="84" customWidth="1"/>
    <col min="258" max="258" width="13.42578125" style="84" customWidth="1"/>
    <col min="259" max="259" width="1.5703125" style="84" customWidth="1"/>
    <col min="260" max="260" width="10.5703125" style="84" customWidth="1"/>
    <col min="261" max="261" width="11.42578125" style="84" bestFit="1" customWidth="1"/>
    <col min="262" max="504" width="10.5703125" style="84"/>
    <col min="505" max="505" width="27.42578125" style="84" customWidth="1"/>
    <col min="506" max="506" width="8" style="84" customWidth="1"/>
    <col min="507" max="507" width="1.42578125" style="84" customWidth="1"/>
    <col min="508" max="508" width="11" style="84" customWidth="1"/>
    <col min="509" max="509" width="1.42578125" style="84" customWidth="1"/>
    <col min="510" max="510" width="11.42578125" style="84" customWidth="1"/>
    <col min="511" max="511" width="1.5703125" style="84" customWidth="1"/>
    <col min="512" max="512" width="13.5703125" style="84" bestFit="1" customWidth="1"/>
    <col min="513" max="513" width="1.5703125" style="84" customWidth="1"/>
    <col min="514" max="514" width="13.42578125" style="84" customWidth="1"/>
    <col min="515" max="515" width="1.5703125" style="84" customWidth="1"/>
    <col min="516" max="516" width="10.5703125" style="84" customWidth="1"/>
    <col min="517" max="517" width="11.42578125" style="84" bestFit="1" customWidth="1"/>
    <col min="518" max="760" width="10.5703125" style="84"/>
    <col min="761" max="761" width="27.42578125" style="84" customWidth="1"/>
    <col min="762" max="762" width="8" style="84" customWidth="1"/>
    <col min="763" max="763" width="1.42578125" style="84" customWidth="1"/>
    <col min="764" max="764" width="11" style="84" customWidth="1"/>
    <col min="765" max="765" width="1.42578125" style="84" customWidth="1"/>
    <col min="766" max="766" width="11.42578125" style="84" customWidth="1"/>
    <col min="767" max="767" width="1.5703125" style="84" customWidth="1"/>
    <col min="768" max="768" width="13.5703125" style="84" bestFit="1" customWidth="1"/>
    <col min="769" max="769" width="1.5703125" style="84" customWidth="1"/>
    <col min="770" max="770" width="13.42578125" style="84" customWidth="1"/>
    <col min="771" max="771" width="1.5703125" style="84" customWidth="1"/>
    <col min="772" max="772" width="10.5703125" style="84" customWidth="1"/>
    <col min="773" max="773" width="11.42578125" style="84" bestFit="1" customWidth="1"/>
    <col min="774" max="1016" width="10.5703125" style="84"/>
    <col min="1017" max="1017" width="27.42578125" style="84" customWidth="1"/>
    <col min="1018" max="1018" width="8" style="84" customWidth="1"/>
    <col min="1019" max="1019" width="1.42578125" style="84" customWidth="1"/>
    <col min="1020" max="1020" width="11" style="84" customWidth="1"/>
    <col min="1021" max="1021" width="1.42578125" style="84" customWidth="1"/>
    <col min="1022" max="1022" width="11.42578125" style="84" customWidth="1"/>
    <col min="1023" max="1023" width="1.5703125" style="84" customWidth="1"/>
    <col min="1024" max="1024" width="13.5703125" style="84" bestFit="1" customWidth="1"/>
    <col min="1025" max="1025" width="1.5703125" style="84" customWidth="1"/>
    <col min="1026" max="1026" width="13.42578125" style="84" customWidth="1"/>
    <col min="1027" max="1027" width="1.5703125" style="84" customWidth="1"/>
    <col min="1028" max="1028" width="10.5703125" style="84" customWidth="1"/>
    <col min="1029" max="1029" width="11.42578125" style="84" bestFit="1" customWidth="1"/>
    <col min="1030" max="1272" width="10.5703125" style="84"/>
    <col min="1273" max="1273" width="27.42578125" style="84" customWidth="1"/>
    <col min="1274" max="1274" width="8" style="84" customWidth="1"/>
    <col min="1275" max="1275" width="1.42578125" style="84" customWidth="1"/>
    <col min="1276" max="1276" width="11" style="84" customWidth="1"/>
    <col min="1277" max="1277" width="1.42578125" style="84" customWidth="1"/>
    <col min="1278" max="1278" width="11.42578125" style="84" customWidth="1"/>
    <col min="1279" max="1279" width="1.5703125" style="84" customWidth="1"/>
    <col min="1280" max="1280" width="13.5703125" style="84" bestFit="1" customWidth="1"/>
    <col min="1281" max="1281" width="1.5703125" style="84" customWidth="1"/>
    <col min="1282" max="1282" width="13.42578125" style="84" customWidth="1"/>
    <col min="1283" max="1283" width="1.5703125" style="84" customWidth="1"/>
    <col min="1284" max="1284" width="10.5703125" style="84" customWidth="1"/>
    <col min="1285" max="1285" width="11.42578125" style="84" bestFit="1" customWidth="1"/>
    <col min="1286" max="1528" width="10.5703125" style="84"/>
    <col min="1529" max="1529" width="27.42578125" style="84" customWidth="1"/>
    <col min="1530" max="1530" width="8" style="84" customWidth="1"/>
    <col min="1531" max="1531" width="1.42578125" style="84" customWidth="1"/>
    <col min="1532" max="1532" width="11" style="84" customWidth="1"/>
    <col min="1533" max="1533" width="1.42578125" style="84" customWidth="1"/>
    <col min="1534" max="1534" width="11.42578125" style="84" customWidth="1"/>
    <col min="1535" max="1535" width="1.5703125" style="84" customWidth="1"/>
    <col min="1536" max="1536" width="13.5703125" style="84" bestFit="1" customWidth="1"/>
    <col min="1537" max="1537" width="1.5703125" style="84" customWidth="1"/>
    <col min="1538" max="1538" width="13.42578125" style="84" customWidth="1"/>
    <col min="1539" max="1539" width="1.5703125" style="84" customWidth="1"/>
    <col min="1540" max="1540" width="10.5703125" style="84" customWidth="1"/>
    <col min="1541" max="1541" width="11.42578125" style="84" bestFit="1" customWidth="1"/>
    <col min="1542" max="1784" width="10.5703125" style="84"/>
    <col min="1785" max="1785" width="27.42578125" style="84" customWidth="1"/>
    <col min="1786" max="1786" width="8" style="84" customWidth="1"/>
    <col min="1787" max="1787" width="1.42578125" style="84" customWidth="1"/>
    <col min="1788" max="1788" width="11" style="84" customWidth="1"/>
    <col min="1789" max="1789" width="1.42578125" style="84" customWidth="1"/>
    <col min="1790" max="1790" width="11.42578125" style="84" customWidth="1"/>
    <col min="1791" max="1791" width="1.5703125" style="84" customWidth="1"/>
    <col min="1792" max="1792" width="13.5703125" style="84" bestFit="1" customWidth="1"/>
    <col min="1793" max="1793" width="1.5703125" style="84" customWidth="1"/>
    <col min="1794" max="1794" width="13.42578125" style="84" customWidth="1"/>
    <col min="1795" max="1795" width="1.5703125" style="84" customWidth="1"/>
    <col min="1796" max="1796" width="10.5703125" style="84" customWidth="1"/>
    <col min="1797" max="1797" width="11.42578125" style="84" bestFit="1" customWidth="1"/>
    <col min="1798" max="2040" width="10.5703125" style="84"/>
    <col min="2041" max="2041" width="27.42578125" style="84" customWidth="1"/>
    <col min="2042" max="2042" width="8" style="84" customWidth="1"/>
    <col min="2043" max="2043" width="1.42578125" style="84" customWidth="1"/>
    <col min="2044" max="2044" width="11" style="84" customWidth="1"/>
    <col min="2045" max="2045" width="1.42578125" style="84" customWidth="1"/>
    <col min="2046" max="2046" width="11.42578125" style="84" customWidth="1"/>
    <col min="2047" max="2047" width="1.5703125" style="84" customWidth="1"/>
    <col min="2048" max="2048" width="13.5703125" style="84" bestFit="1" customWidth="1"/>
    <col min="2049" max="2049" width="1.5703125" style="84" customWidth="1"/>
    <col min="2050" max="2050" width="13.42578125" style="84" customWidth="1"/>
    <col min="2051" max="2051" width="1.5703125" style="84" customWidth="1"/>
    <col min="2052" max="2052" width="10.5703125" style="84" customWidth="1"/>
    <col min="2053" max="2053" width="11.42578125" style="84" bestFit="1" customWidth="1"/>
    <col min="2054" max="2296" width="10.5703125" style="84"/>
    <col min="2297" max="2297" width="27.42578125" style="84" customWidth="1"/>
    <col min="2298" max="2298" width="8" style="84" customWidth="1"/>
    <col min="2299" max="2299" width="1.42578125" style="84" customWidth="1"/>
    <col min="2300" max="2300" width="11" style="84" customWidth="1"/>
    <col min="2301" max="2301" width="1.42578125" style="84" customWidth="1"/>
    <col min="2302" max="2302" width="11.42578125" style="84" customWidth="1"/>
    <col min="2303" max="2303" width="1.5703125" style="84" customWidth="1"/>
    <col min="2304" max="2304" width="13.5703125" style="84" bestFit="1" customWidth="1"/>
    <col min="2305" max="2305" width="1.5703125" style="84" customWidth="1"/>
    <col min="2306" max="2306" width="13.42578125" style="84" customWidth="1"/>
    <col min="2307" max="2307" width="1.5703125" style="84" customWidth="1"/>
    <col min="2308" max="2308" width="10.5703125" style="84" customWidth="1"/>
    <col min="2309" max="2309" width="11.42578125" style="84" bestFit="1" customWidth="1"/>
    <col min="2310" max="2552" width="10.5703125" style="84"/>
    <col min="2553" max="2553" width="27.42578125" style="84" customWidth="1"/>
    <col min="2554" max="2554" width="8" style="84" customWidth="1"/>
    <col min="2555" max="2555" width="1.42578125" style="84" customWidth="1"/>
    <col min="2556" max="2556" width="11" style="84" customWidth="1"/>
    <col min="2557" max="2557" width="1.42578125" style="84" customWidth="1"/>
    <col min="2558" max="2558" width="11.42578125" style="84" customWidth="1"/>
    <col min="2559" max="2559" width="1.5703125" style="84" customWidth="1"/>
    <col min="2560" max="2560" width="13.5703125" style="84" bestFit="1" customWidth="1"/>
    <col min="2561" max="2561" width="1.5703125" style="84" customWidth="1"/>
    <col min="2562" max="2562" width="13.42578125" style="84" customWidth="1"/>
    <col min="2563" max="2563" width="1.5703125" style="84" customWidth="1"/>
    <col min="2564" max="2564" width="10.5703125" style="84" customWidth="1"/>
    <col min="2565" max="2565" width="11.42578125" style="84" bestFit="1" customWidth="1"/>
    <col min="2566" max="2808" width="10.5703125" style="84"/>
    <col min="2809" max="2809" width="27.42578125" style="84" customWidth="1"/>
    <col min="2810" max="2810" width="8" style="84" customWidth="1"/>
    <col min="2811" max="2811" width="1.42578125" style="84" customWidth="1"/>
    <col min="2812" max="2812" width="11" style="84" customWidth="1"/>
    <col min="2813" max="2813" width="1.42578125" style="84" customWidth="1"/>
    <col min="2814" max="2814" width="11.42578125" style="84" customWidth="1"/>
    <col min="2815" max="2815" width="1.5703125" style="84" customWidth="1"/>
    <col min="2816" max="2816" width="13.5703125" style="84" bestFit="1" customWidth="1"/>
    <col min="2817" max="2817" width="1.5703125" style="84" customWidth="1"/>
    <col min="2818" max="2818" width="13.42578125" style="84" customWidth="1"/>
    <col min="2819" max="2819" width="1.5703125" style="84" customWidth="1"/>
    <col min="2820" max="2820" width="10.5703125" style="84" customWidth="1"/>
    <col min="2821" max="2821" width="11.42578125" style="84" bestFit="1" customWidth="1"/>
    <col min="2822" max="3064" width="10.5703125" style="84"/>
    <col min="3065" max="3065" width="27.42578125" style="84" customWidth="1"/>
    <col min="3066" max="3066" width="8" style="84" customWidth="1"/>
    <col min="3067" max="3067" width="1.42578125" style="84" customWidth="1"/>
    <col min="3068" max="3068" width="11" style="84" customWidth="1"/>
    <col min="3069" max="3069" width="1.42578125" style="84" customWidth="1"/>
    <col min="3070" max="3070" width="11.42578125" style="84" customWidth="1"/>
    <col min="3071" max="3071" width="1.5703125" style="84" customWidth="1"/>
    <col min="3072" max="3072" width="13.5703125" style="84" bestFit="1" customWidth="1"/>
    <col min="3073" max="3073" width="1.5703125" style="84" customWidth="1"/>
    <col min="3074" max="3074" width="13.42578125" style="84" customWidth="1"/>
    <col min="3075" max="3075" width="1.5703125" style="84" customWidth="1"/>
    <col min="3076" max="3076" width="10.5703125" style="84" customWidth="1"/>
    <col min="3077" max="3077" width="11.42578125" style="84" bestFit="1" customWidth="1"/>
    <col min="3078" max="3320" width="10.5703125" style="84"/>
    <col min="3321" max="3321" width="27.42578125" style="84" customWidth="1"/>
    <col min="3322" max="3322" width="8" style="84" customWidth="1"/>
    <col min="3323" max="3323" width="1.42578125" style="84" customWidth="1"/>
    <col min="3324" max="3324" width="11" style="84" customWidth="1"/>
    <col min="3325" max="3325" width="1.42578125" style="84" customWidth="1"/>
    <col min="3326" max="3326" width="11.42578125" style="84" customWidth="1"/>
    <col min="3327" max="3327" width="1.5703125" style="84" customWidth="1"/>
    <col min="3328" max="3328" width="13.5703125" style="84" bestFit="1" customWidth="1"/>
    <col min="3329" max="3329" width="1.5703125" style="84" customWidth="1"/>
    <col min="3330" max="3330" width="13.42578125" style="84" customWidth="1"/>
    <col min="3331" max="3331" width="1.5703125" style="84" customWidth="1"/>
    <col min="3332" max="3332" width="10.5703125" style="84" customWidth="1"/>
    <col min="3333" max="3333" width="11.42578125" style="84" bestFit="1" customWidth="1"/>
    <col min="3334" max="3576" width="10.5703125" style="84"/>
    <col min="3577" max="3577" width="27.42578125" style="84" customWidth="1"/>
    <col min="3578" max="3578" width="8" style="84" customWidth="1"/>
    <col min="3579" max="3579" width="1.42578125" style="84" customWidth="1"/>
    <col min="3580" max="3580" width="11" style="84" customWidth="1"/>
    <col min="3581" max="3581" width="1.42578125" style="84" customWidth="1"/>
    <col min="3582" max="3582" width="11.42578125" style="84" customWidth="1"/>
    <col min="3583" max="3583" width="1.5703125" style="84" customWidth="1"/>
    <col min="3584" max="3584" width="13.5703125" style="84" bestFit="1" customWidth="1"/>
    <col min="3585" max="3585" width="1.5703125" style="84" customWidth="1"/>
    <col min="3586" max="3586" width="13.42578125" style="84" customWidth="1"/>
    <col min="3587" max="3587" width="1.5703125" style="84" customWidth="1"/>
    <col min="3588" max="3588" width="10.5703125" style="84" customWidth="1"/>
    <col min="3589" max="3589" width="11.42578125" style="84" bestFit="1" customWidth="1"/>
    <col min="3590" max="3832" width="10.5703125" style="84"/>
    <col min="3833" max="3833" width="27.42578125" style="84" customWidth="1"/>
    <col min="3834" max="3834" width="8" style="84" customWidth="1"/>
    <col min="3835" max="3835" width="1.42578125" style="84" customWidth="1"/>
    <col min="3836" max="3836" width="11" style="84" customWidth="1"/>
    <col min="3837" max="3837" width="1.42578125" style="84" customWidth="1"/>
    <col min="3838" max="3838" width="11.42578125" style="84" customWidth="1"/>
    <col min="3839" max="3839" width="1.5703125" style="84" customWidth="1"/>
    <col min="3840" max="3840" width="13.5703125" style="84" bestFit="1" customWidth="1"/>
    <col min="3841" max="3841" width="1.5703125" style="84" customWidth="1"/>
    <col min="3842" max="3842" width="13.42578125" style="84" customWidth="1"/>
    <col min="3843" max="3843" width="1.5703125" style="84" customWidth="1"/>
    <col min="3844" max="3844" width="10.5703125" style="84" customWidth="1"/>
    <col min="3845" max="3845" width="11.42578125" style="84" bestFit="1" customWidth="1"/>
    <col min="3846" max="4088" width="10.5703125" style="84"/>
    <col min="4089" max="4089" width="27.42578125" style="84" customWidth="1"/>
    <col min="4090" max="4090" width="8" style="84" customWidth="1"/>
    <col min="4091" max="4091" width="1.42578125" style="84" customWidth="1"/>
    <col min="4092" max="4092" width="11" style="84" customWidth="1"/>
    <col min="4093" max="4093" width="1.42578125" style="84" customWidth="1"/>
    <col min="4094" max="4094" width="11.42578125" style="84" customWidth="1"/>
    <col min="4095" max="4095" width="1.5703125" style="84" customWidth="1"/>
    <col min="4096" max="4096" width="13.5703125" style="84" bestFit="1" customWidth="1"/>
    <col min="4097" max="4097" width="1.5703125" style="84" customWidth="1"/>
    <col min="4098" max="4098" width="13.42578125" style="84" customWidth="1"/>
    <col min="4099" max="4099" width="1.5703125" style="84" customWidth="1"/>
    <col min="4100" max="4100" width="10.5703125" style="84" customWidth="1"/>
    <col min="4101" max="4101" width="11.42578125" style="84" bestFit="1" customWidth="1"/>
    <col min="4102" max="4344" width="10.5703125" style="84"/>
    <col min="4345" max="4345" width="27.42578125" style="84" customWidth="1"/>
    <col min="4346" max="4346" width="8" style="84" customWidth="1"/>
    <col min="4347" max="4347" width="1.42578125" style="84" customWidth="1"/>
    <col min="4348" max="4348" width="11" style="84" customWidth="1"/>
    <col min="4349" max="4349" width="1.42578125" style="84" customWidth="1"/>
    <col min="4350" max="4350" width="11.42578125" style="84" customWidth="1"/>
    <col min="4351" max="4351" width="1.5703125" style="84" customWidth="1"/>
    <col min="4352" max="4352" width="13.5703125" style="84" bestFit="1" customWidth="1"/>
    <col min="4353" max="4353" width="1.5703125" style="84" customWidth="1"/>
    <col min="4354" max="4354" width="13.42578125" style="84" customWidth="1"/>
    <col min="4355" max="4355" width="1.5703125" style="84" customWidth="1"/>
    <col min="4356" max="4356" width="10.5703125" style="84" customWidth="1"/>
    <col min="4357" max="4357" width="11.42578125" style="84" bestFit="1" customWidth="1"/>
    <col min="4358" max="4600" width="10.5703125" style="84"/>
    <col min="4601" max="4601" width="27.42578125" style="84" customWidth="1"/>
    <col min="4602" max="4602" width="8" style="84" customWidth="1"/>
    <col min="4603" max="4603" width="1.42578125" style="84" customWidth="1"/>
    <col min="4604" max="4604" width="11" style="84" customWidth="1"/>
    <col min="4605" max="4605" width="1.42578125" style="84" customWidth="1"/>
    <col min="4606" max="4606" width="11.42578125" style="84" customWidth="1"/>
    <col min="4607" max="4607" width="1.5703125" style="84" customWidth="1"/>
    <col min="4608" max="4608" width="13.5703125" style="84" bestFit="1" customWidth="1"/>
    <col min="4609" max="4609" width="1.5703125" style="84" customWidth="1"/>
    <col min="4610" max="4610" width="13.42578125" style="84" customWidth="1"/>
    <col min="4611" max="4611" width="1.5703125" style="84" customWidth="1"/>
    <col min="4612" max="4612" width="10.5703125" style="84" customWidth="1"/>
    <col min="4613" max="4613" width="11.42578125" style="84" bestFit="1" customWidth="1"/>
    <col min="4614" max="4856" width="10.5703125" style="84"/>
    <col min="4857" max="4857" width="27.42578125" style="84" customWidth="1"/>
    <col min="4858" max="4858" width="8" style="84" customWidth="1"/>
    <col min="4859" max="4859" width="1.42578125" style="84" customWidth="1"/>
    <col min="4860" max="4860" width="11" style="84" customWidth="1"/>
    <col min="4861" max="4861" width="1.42578125" style="84" customWidth="1"/>
    <col min="4862" max="4862" width="11.42578125" style="84" customWidth="1"/>
    <col min="4863" max="4863" width="1.5703125" style="84" customWidth="1"/>
    <col min="4864" max="4864" width="13.5703125" style="84" bestFit="1" customWidth="1"/>
    <col min="4865" max="4865" width="1.5703125" style="84" customWidth="1"/>
    <col min="4866" max="4866" width="13.42578125" style="84" customWidth="1"/>
    <col min="4867" max="4867" width="1.5703125" style="84" customWidth="1"/>
    <col min="4868" max="4868" width="10.5703125" style="84" customWidth="1"/>
    <col min="4869" max="4869" width="11.42578125" style="84" bestFit="1" customWidth="1"/>
    <col min="4870" max="5112" width="10.5703125" style="84"/>
    <col min="5113" max="5113" width="27.42578125" style="84" customWidth="1"/>
    <col min="5114" max="5114" width="8" style="84" customWidth="1"/>
    <col min="5115" max="5115" width="1.42578125" style="84" customWidth="1"/>
    <col min="5116" max="5116" width="11" style="84" customWidth="1"/>
    <col min="5117" max="5117" width="1.42578125" style="84" customWidth="1"/>
    <col min="5118" max="5118" width="11.42578125" style="84" customWidth="1"/>
    <col min="5119" max="5119" width="1.5703125" style="84" customWidth="1"/>
    <col min="5120" max="5120" width="13.5703125" style="84" bestFit="1" customWidth="1"/>
    <col min="5121" max="5121" width="1.5703125" style="84" customWidth="1"/>
    <col min="5122" max="5122" width="13.42578125" style="84" customWidth="1"/>
    <col min="5123" max="5123" width="1.5703125" style="84" customWidth="1"/>
    <col min="5124" max="5124" width="10.5703125" style="84" customWidth="1"/>
    <col min="5125" max="5125" width="11.42578125" style="84" bestFit="1" customWidth="1"/>
    <col min="5126" max="5368" width="10.5703125" style="84"/>
    <col min="5369" max="5369" width="27.42578125" style="84" customWidth="1"/>
    <col min="5370" max="5370" width="8" style="84" customWidth="1"/>
    <col min="5371" max="5371" width="1.42578125" style="84" customWidth="1"/>
    <col min="5372" max="5372" width="11" style="84" customWidth="1"/>
    <col min="5373" max="5373" width="1.42578125" style="84" customWidth="1"/>
    <col min="5374" max="5374" width="11.42578125" style="84" customWidth="1"/>
    <col min="5375" max="5375" width="1.5703125" style="84" customWidth="1"/>
    <col min="5376" max="5376" width="13.5703125" style="84" bestFit="1" customWidth="1"/>
    <col min="5377" max="5377" width="1.5703125" style="84" customWidth="1"/>
    <col min="5378" max="5378" width="13.42578125" style="84" customWidth="1"/>
    <col min="5379" max="5379" width="1.5703125" style="84" customWidth="1"/>
    <col min="5380" max="5380" width="10.5703125" style="84" customWidth="1"/>
    <col min="5381" max="5381" width="11.42578125" style="84" bestFit="1" customWidth="1"/>
    <col min="5382" max="5624" width="10.5703125" style="84"/>
    <col min="5625" max="5625" width="27.42578125" style="84" customWidth="1"/>
    <col min="5626" max="5626" width="8" style="84" customWidth="1"/>
    <col min="5627" max="5627" width="1.42578125" style="84" customWidth="1"/>
    <col min="5628" max="5628" width="11" style="84" customWidth="1"/>
    <col min="5629" max="5629" width="1.42578125" style="84" customWidth="1"/>
    <col min="5630" max="5630" width="11.42578125" style="84" customWidth="1"/>
    <col min="5631" max="5631" width="1.5703125" style="84" customWidth="1"/>
    <col min="5632" max="5632" width="13.5703125" style="84" bestFit="1" customWidth="1"/>
    <col min="5633" max="5633" width="1.5703125" style="84" customWidth="1"/>
    <col min="5634" max="5634" width="13.42578125" style="84" customWidth="1"/>
    <col min="5635" max="5635" width="1.5703125" style="84" customWidth="1"/>
    <col min="5636" max="5636" width="10.5703125" style="84" customWidth="1"/>
    <col min="5637" max="5637" width="11.42578125" style="84" bestFit="1" customWidth="1"/>
    <col min="5638" max="5880" width="10.5703125" style="84"/>
    <col min="5881" max="5881" width="27.42578125" style="84" customWidth="1"/>
    <col min="5882" max="5882" width="8" style="84" customWidth="1"/>
    <col min="5883" max="5883" width="1.42578125" style="84" customWidth="1"/>
    <col min="5884" max="5884" width="11" style="84" customWidth="1"/>
    <col min="5885" max="5885" width="1.42578125" style="84" customWidth="1"/>
    <col min="5886" max="5886" width="11.42578125" style="84" customWidth="1"/>
    <col min="5887" max="5887" width="1.5703125" style="84" customWidth="1"/>
    <col min="5888" max="5888" width="13.5703125" style="84" bestFit="1" customWidth="1"/>
    <col min="5889" max="5889" width="1.5703125" style="84" customWidth="1"/>
    <col min="5890" max="5890" width="13.42578125" style="84" customWidth="1"/>
    <col min="5891" max="5891" width="1.5703125" style="84" customWidth="1"/>
    <col min="5892" max="5892" width="10.5703125" style="84" customWidth="1"/>
    <col min="5893" max="5893" width="11.42578125" style="84" bestFit="1" customWidth="1"/>
    <col min="5894" max="6136" width="10.5703125" style="84"/>
    <col min="6137" max="6137" width="27.42578125" style="84" customWidth="1"/>
    <col min="6138" max="6138" width="8" style="84" customWidth="1"/>
    <col min="6139" max="6139" width="1.42578125" style="84" customWidth="1"/>
    <col min="6140" max="6140" width="11" style="84" customWidth="1"/>
    <col min="6141" max="6141" width="1.42578125" style="84" customWidth="1"/>
    <col min="6142" max="6142" width="11.42578125" style="84" customWidth="1"/>
    <col min="6143" max="6143" width="1.5703125" style="84" customWidth="1"/>
    <col min="6144" max="6144" width="13.5703125" style="84" bestFit="1" customWidth="1"/>
    <col min="6145" max="6145" width="1.5703125" style="84" customWidth="1"/>
    <col min="6146" max="6146" width="13.42578125" style="84" customWidth="1"/>
    <col min="6147" max="6147" width="1.5703125" style="84" customWidth="1"/>
    <col min="6148" max="6148" width="10.5703125" style="84" customWidth="1"/>
    <col min="6149" max="6149" width="11.42578125" style="84" bestFit="1" customWidth="1"/>
    <col min="6150" max="6392" width="10.5703125" style="84"/>
    <col min="6393" max="6393" width="27.42578125" style="84" customWidth="1"/>
    <col min="6394" max="6394" width="8" style="84" customWidth="1"/>
    <col min="6395" max="6395" width="1.42578125" style="84" customWidth="1"/>
    <col min="6396" max="6396" width="11" style="84" customWidth="1"/>
    <col min="6397" max="6397" width="1.42578125" style="84" customWidth="1"/>
    <col min="6398" max="6398" width="11.42578125" style="84" customWidth="1"/>
    <col min="6399" max="6399" width="1.5703125" style="84" customWidth="1"/>
    <col min="6400" max="6400" width="13.5703125" style="84" bestFit="1" customWidth="1"/>
    <col min="6401" max="6401" width="1.5703125" style="84" customWidth="1"/>
    <col min="6402" max="6402" width="13.42578125" style="84" customWidth="1"/>
    <col min="6403" max="6403" width="1.5703125" style="84" customWidth="1"/>
    <col min="6404" max="6404" width="10.5703125" style="84" customWidth="1"/>
    <col min="6405" max="6405" width="11.42578125" style="84" bestFit="1" customWidth="1"/>
    <col min="6406" max="6648" width="10.5703125" style="84"/>
    <col min="6649" max="6649" width="27.42578125" style="84" customWidth="1"/>
    <col min="6650" max="6650" width="8" style="84" customWidth="1"/>
    <col min="6651" max="6651" width="1.42578125" style="84" customWidth="1"/>
    <col min="6652" max="6652" width="11" style="84" customWidth="1"/>
    <col min="6653" max="6653" width="1.42578125" style="84" customWidth="1"/>
    <col min="6654" max="6654" width="11.42578125" style="84" customWidth="1"/>
    <col min="6655" max="6655" width="1.5703125" style="84" customWidth="1"/>
    <col min="6656" max="6656" width="13.5703125" style="84" bestFit="1" customWidth="1"/>
    <col min="6657" max="6657" width="1.5703125" style="84" customWidth="1"/>
    <col min="6658" max="6658" width="13.42578125" style="84" customWidth="1"/>
    <col min="6659" max="6659" width="1.5703125" style="84" customWidth="1"/>
    <col min="6660" max="6660" width="10.5703125" style="84" customWidth="1"/>
    <col min="6661" max="6661" width="11.42578125" style="84" bestFit="1" customWidth="1"/>
    <col min="6662" max="6904" width="10.5703125" style="84"/>
    <col min="6905" max="6905" width="27.42578125" style="84" customWidth="1"/>
    <col min="6906" max="6906" width="8" style="84" customWidth="1"/>
    <col min="6907" max="6907" width="1.42578125" style="84" customWidth="1"/>
    <col min="6908" max="6908" width="11" style="84" customWidth="1"/>
    <col min="6909" max="6909" width="1.42578125" style="84" customWidth="1"/>
    <col min="6910" max="6910" width="11.42578125" style="84" customWidth="1"/>
    <col min="6911" max="6911" width="1.5703125" style="84" customWidth="1"/>
    <col min="6912" max="6912" width="13.5703125" style="84" bestFit="1" customWidth="1"/>
    <col min="6913" max="6913" width="1.5703125" style="84" customWidth="1"/>
    <col min="6914" max="6914" width="13.42578125" style="84" customWidth="1"/>
    <col min="6915" max="6915" width="1.5703125" style="84" customWidth="1"/>
    <col min="6916" max="6916" width="10.5703125" style="84" customWidth="1"/>
    <col min="6917" max="6917" width="11.42578125" style="84" bestFit="1" customWidth="1"/>
    <col min="6918" max="7160" width="10.5703125" style="84"/>
    <col min="7161" max="7161" width="27.42578125" style="84" customWidth="1"/>
    <col min="7162" max="7162" width="8" style="84" customWidth="1"/>
    <col min="7163" max="7163" width="1.42578125" style="84" customWidth="1"/>
    <col min="7164" max="7164" width="11" style="84" customWidth="1"/>
    <col min="7165" max="7165" width="1.42578125" style="84" customWidth="1"/>
    <col min="7166" max="7166" width="11.42578125" style="84" customWidth="1"/>
    <col min="7167" max="7167" width="1.5703125" style="84" customWidth="1"/>
    <col min="7168" max="7168" width="13.5703125" style="84" bestFit="1" customWidth="1"/>
    <col min="7169" max="7169" width="1.5703125" style="84" customWidth="1"/>
    <col min="7170" max="7170" width="13.42578125" style="84" customWidth="1"/>
    <col min="7171" max="7171" width="1.5703125" style="84" customWidth="1"/>
    <col min="7172" max="7172" width="10.5703125" style="84" customWidth="1"/>
    <col min="7173" max="7173" width="11.42578125" style="84" bestFit="1" customWidth="1"/>
    <col min="7174" max="7416" width="10.5703125" style="84"/>
    <col min="7417" max="7417" width="27.42578125" style="84" customWidth="1"/>
    <col min="7418" max="7418" width="8" style="84" customWidth="1"/>
    <col min="7419" max="7419" width="1.42578125" style="84" customWidth="1"/>
    <col min="7420" max="7420" width="11" style="84" customWidth="1"/>
    <col min="7421" max="7421" width="1.42578125" style="84" customWidth="1"/>
    <col min="7422" max="7422" width="11.42578125" style="84" customWidth="1"/>
    <col min="7423" max="7423" width="1.5703125" style="84" customWidth="1"/>
    <col min="7424" max="7424" width="13.5703125" style="84" bestFit="1" customWidth="1"/>
    <col min="7425" max="7425" width="1.5703125" style="84" customWidth="1"/>
    <col min="7426" max="7426" width="13.42578125" style="84" customWidth="1"/>
    <col min="7427" max="7427" width="1.5703125" style="84" customWidth="1"/>
    <col min="7428" max="7428" width="10.5703125" style="84" customWidth="1"/>
    <col min="7429" max="7429" width="11.42578125" style="84" bestFit="1" customWidth="1"/>
    <col min="7430" max="7672" width="10.5703125" style="84"/>
    <col min="7673" max="7673" width="27.42578125" style="84" customWidth="1"/>
    <col min="7674" max="7674" width="8" style="84" customWidth="1"/>
    <col min="7675" max="7675" width="1.42578125" style="84" customWidth="1"/>
    <col min="7676" max="7676" width="11" style="84" customWidth="1"/>
    <col min="7677" max="7677" width="1.42578125" style="84" customWidth="1"/>
    <col min="7678" max="7678" width="11.42578125" style="84" customWidth="1"/>
    <col min="7679" max="7679" width="1.5703125" style="84" customWidth="1"/>
    <col min="7680" max="7680" width="13.5703125" style="84" bestFit="1" customWidth="1"/>
    <col min="7681" max="7681" width="1.5703125" style="84" customWidth="1"/>
    <col min="7682" max="7682" width="13.42578125" style="84" customWidth="1"/>
    <col min="7683" max="7683" width="1.5703125" style="84" customWidth="1"/>
    <col min="7684" max="7684" width="10.5703125" style="84" customWidth="1"/>
    <col min="7685" max="7685" width="11.42578125" style="84" bestFit="1" customWidth="1"/>
    <col min="7686" max="7928" width="10.5703125" style="84"/>
    <col min="7929" max="7929" width="27.42578125" style="84" customWidth="1"/>
    <col min="7930" max="7930" width="8" style="84" customWidth="1"/>
    <col min="7931" max="7931" width="1.42578125" style="84" customWidth="1"/>
    <col min="7932" max="7932" width="11" style="84" customWidth="1"/>
    <col min="7933" max="7933" width="1.42578125" style="84" customWidth="1"/>
    <col min="7934" max="7934" width="11.42578125" style="84" customWidth="1"/>
    <col min="7935" max="7935" width="1.5703125" style="84" customWidth="1"/>
    <col min="7936" max="7936" width="13.5703125" style="84" bestFit="1" customWidth="1"/>
    <col min="7937" max="7937" width="1.5703125" style="84" customWidth="1"/>
    <col min="7938" max="7938" width="13.42578125" style="84" customWidth="1"/>
    <col min="7939" max="7939" width="1.5703125" style="84" customWidth="1"/>
    <col min="7940" max="7940" width="10.5703125" style="84" customWidth="1"/>
    <col min="7941" max="7941" width="11.42578125" style="84" bestFit="1" customWidth="1"/>
    <col min="7942" max="8184" width="10.5703125" style="84"/>
    <col min="8185" max="8185" width="27.42578125" style="84" customWidth="1"/>
    <col min="8186" max="8186" width="8" style="84" customWidth="1"/>
    <col min="8187" max="8187" width="1.42578125" style="84" customWidth="1"/>
    <col min="8188" max="8188" width="11" style="84" customWidth="1"/>
    <col min="8189" max="8189" width="1.42578125" style="84" customWidth="1"/>
    <col min="8190" max="8190" width="11.42578125" style="84" customWidth="1"/>
    <col min="8191" max="8191" width="1.5703125" style="84" customWidth="1"/>
    <col min="8192" max="8192" width="13.5703125" style="84" bestFit="1" customWidth="1"/>
    <col min="8193" max="8193" width="1.5703125" style="84" customWidth="1"/>
    <col min="8194" max="8194" width="13.42578125" style="84" customWidth="1"/>
    <col min="8195" max="8195" width="1.5703125" style="84" customWidth="1"/>
    <col min="8196" max="8196" width="10.5703125" style="84" customWidth="1"/>
    <col min="8197" max="8197" width="11.42578125" style="84" bestFit="1" customWidth="1"/>
    <col min="8198" max="8440" width="10.5703125" style="84"/>
    <col min="8441" max="8441" width="27.42578125" style="84" customWidth="1"/>
    <col min="8442" max="8442" width="8" style="84" customWidth="1"/>
    <col min="8443" max="8443" width="1.42578125" style="84" customWidth="1"/>
    <col min="8444" max="8444" width="11" style="84" customWidth="1"/>
    <col min="8445" max="8445" width="1.42578125" style="84" customWidth="1"/>
    <col min="8446" max="8446" width="11.42578125" style="84" customWidth="1"/>
    <col min="8447" max="8447" width="1.5703125" style="84" customWidth="1"/>
    <col min="8448" max="8448" width="13.5703125" style="84" bestFit="1" customWidth="1"/>
    <col min="8449" max="8449" width="1.5703125" style="84" customWidth="1"/>
    <col min="8450" max="8450" width="13.42578125" style="84" customWidth="1"/>
    <col min="8451" max="8451" width="1.5703125" style="84" customWidth="1"/>
    <col min="8452" max="8452" width="10.5703125" style="84" customWidth="1"/>
    <col min="8453" max="8453" width="11.42578125" style="84" bestFit="1" customWidth="1"/>
    <col min="8454" max="8696" width="10.5703125" style="84"/>
    <col min="8697" max="8697" width="27.42578125" style="84" customWidth="1"/>
    <col min="8698" max="8698" width="8" style="84" customWidth="1"/>
    <col min="8699" max="8699" width="1.42578125" style="84" customWidth="1"/>
    <col min="8700" max="8700" width="11" style="84" customWidth="1"/>
    <col min="8701" max="8701" width="1.42578125" style="84" customWidth="1"/>
    <col min="8702" max="8702" width="11.42578125" style="84" customWidth="1"/>
    <col min="8703" max="8703" width="1.5703125" style="84" customWidth="1"/>
    <col min="8704" max="8704" width="13.5703125" style="84" bestFit="1" customWidth="1"/>
    <col min="8705" max="8705" width="1.5703125" style="84" customWidth="1"/>
    <col min="8706" max="8706" width="13.42578125" style="84" customWidth="1"/>
    <col min="8707" max="8707" width="1.5703125" style="84" customWidth="1"/>
    <col min="8708" max="8708" width="10.5703125" style="84" customWidth="1"/>
    <col min="8709" max="8709" width="11.42578125" style="84" bestFit="1" customWidth="1"/>
    <col min="8710" max="8952" width="10.5703125" style="84"/>
    <col min="8953" max="8953" width="27.42578125" style="84" customWidth="1"/>
    <col min="8954" max="8954" width="8" style="84" customWidth="1"/>
    <col min="8955" max="8955" width="1.42578125" style="84" customWidth="1"/>
    <col min="8956" max="8956" width="11" style="84" customWidth="1"/>
    <col min="8957" max="8957" width="1.42578125" style="84" customWidth="1"/>
    <col min="8958" max="8958" width="11.42578125" style="84" customWidth="1"/>
    <col min="8959" max="8959" width="1.5703125" style="84" customWidth="1"/>
    <col min="8960" max="8960" width="13.5703125" style="84" bestFit="1" customWidth="1"/>
    <col min="8961" max="8961" width="1.5703125" style="84" customWidth="1"/>
    <col min="8962" max="8962" width="13.42578125" style="84" customWidth="1"/>
    <col min="8963" max="8963" width="1.5703125" style="84" customWidth="1"/>
    <col min="8964" max="8964" width="10.5703125" style="84" customWidth="1"/>
    <col min="8965" max="8965" width="11.42578125" style="84" bestFit="1" customWidth="1"/>
    <col min="8966" max="9208" width="10.5703125" style="84"/>
    <col min="9209" max="9209" width="27.42578125" style="84" customWidth="1"/>
    <col min="9210" max="9210" width="8" style="84" customWidth="1"/>
    <col min="9211" max="9211" width="1.42578125" style="84" customWidth="1"/>
    <col min="9212" max="9212" width="11" style="84" customWidth="1"/>
    <col min="9213" max="9213" width="1.42578125" style="84" customWidth="1"/>
    <col min="9214" max="9214" width="11.42578125" style="84" customWidth="1"/>
    <col min="9215" max="9215" width="1.5703125" style="84" customWidth="1"/>
    <col min="9216" max="9216" width="13.5703125" style="84" bestFit="1" customWidth="1"/>
    <col min="9217" max="9217" width="1.5703125" style="84" customWidth="1"/>
    <col min="9218" max="9218" width="13.42578125" style="84" customWidth="1"/>
    <col min="9219" max="9219" width="1.5703125" style="84" customWidth="1"/>
    <col min="9220" max="9220" width="10.5703125" style="84" customWidth="1"/>
    <col min="9221" max="9221" width="11.42578125" style="84" bestFit="1" customWidth="1"/>
    <col min="9222" max="9464" width="10.5703125" style="84"/>
    <col min="9465" max="9465" width="27.42578125" style="84" customWidth="1"/>
    <col min="9466" max="9466" width="8" style="84" customWidth="1"/>
    <col min="9467" max="9467" width="1.42578125" style="84" customWidth="1"/>
    <col min="9468" max="9468" width="11" style="84" customWidth="1"/>
    <col min="9469" max="9469" width="1.42578125" style="84" customWidth="1"/>
    <col min="9470" max="9470" width="11.42578125" style="84" customWidth="1"/>
    <col min="9471" max="9471" width="1.5703125" style="84" customWidth="1"/>
    <col min="9472" max="9472" width="13.5703125" style="84" bestFit="1" customWidth="1"/>
    <col min="9473" max="9473" width="1.5703125" style="84" customWidth="1"/>
    <col min="9474" max="9474" width="13.42578125" style="84" customWidth="1"/>
    <col min="9475" max="9475" width="1.5703125" style="84" customWidth="1"/>
    <col min="9476" max="9476" width="10.5703125" style="84" customWidth="1"/>
    <col min="9477" max="9477" width="11.42578125" style="84" bestFit="1" customWidth="1"/>
    <col min="9478" max="9720" width="10.5703125" style="84"/>
    <col min="9721" max="9721" width="27.42578125" style="84" customWidth="1"/>
    <col min="9722" max="9722" width="8" style="84" customWidth="1"/>
    <col min="9723" max="9723" width="1.42578125" style="84" customWidth="1"/>
    <col min="9724" max="9724" width="11" style="84" customWidth="1"/>
    <col min="9725" max="9725" width="1.42578125" style="84" customWidth="1"/>
    <col min="9726" max="9726" width="11.42578125" style="84" customWidth="1"/>
    <col min="9727" max="9727" width="1.5703125" style="84" customWidth="1"/>
    <col min="9728" max="9728" width="13.5703125" style="84" bestFit="1" customWidth="1"/>
    <col min="9729" max="9729" width="1.5703125" style="84" customWidth="1"/>
    <col min="9730" max="9730" width="13.42578125" style="84" customWidth="1"/>
    <col min="9731" max="9731" width="1.5703125" style="84" customWidth="1"/>
    <col min="9732" max="9732" width="10.5703125" style="84" customWidth="1"/>
    <col min="9733" max="9733" width="11.42578125" style="84" bestFit="1" customWidth="1"/>
    <col min="9734" max="9976" width="10.5703125" style="84"/>
    <col min="9977" max="9977" width="27.42578125" style="84" customWidth="1"/>
    <col min="9978" max="9978" width="8" style="84" customWidth="1"/>
    <col min="9979" max="9979" width="1.42578125" style="84" customWidth="1"/>
    <col min="9980" max="9980" width="11" style="84" customWidth="1"/>
    <col min="9981" max="9981" width="1.42578125" style="84" customWidth="1"/>
    <col min="9982" max="9982" width="11.42578125" style="84" customWidth="1"/>
    <col min="9983" max="9983" width="1.5703125" style="84" customWidth="1"/>
    <col min="9984" max="9984" width="13.5703125" style="84" bestFit="1" customWidth="1"/>
    <col min="9985" max="9985" width="1.5703125" style="84" customWidth="1"/>
    <col min="9986" max="9986" width="13.42578125" style="84" customWidth="1"/>
    <col min="9987" max="9987" width="1.5703125" style="84" customWidth="1"/>
    <col min="9988" max="9988" width="10.5703125" style="84" customWidth="1"/>
    <col min="9989" max="9989" width="11.42578125" style="84" bestFit="1" customWidth="1"/>
    <col min="9990" max="10232" width="10.5703125" style="84"/>
    <col min="10233" max="10233" width="27.42578125" style="84" customWidth="1"/>
    <col min="10234" max="10234" width="8" style="84" customWidth="1"/>
    <col min="10235" max="10235" width="1.42578125" style="84" customWidth="1"/>
    <col min="10236" max="10236" width="11" style="84" customWidth="1"/>
    <col min="10237" max="10237" width="1.42578125" style="84" customWidth="1"/>
    <col min="10238" max="10238" width="11.42578125" style="84" customWidth="1"/>
    <col min="10239" max="10239" width="1.5703125" style="84" customWidth="1"/>
    <col min="10240" max="10240" width="13.5703125" style="84" bestFit="1" customWidth="1"/>
    <col min="10241" max="10241" width="1.5703125" style="84" customWidth="1"/>
    <col min="10242" max="10242" width="13.42578125" style="84" customWidth="1"/>
    <col min="10243" max="10243" width="1.5703125" style="84" customWidth="1"/>
    <col min="10244" max="10244" width="10.5703125" style="84" customWidth="1"/>
    <col min="10245" max="10245" width="11.42578125" style="84" bestFit="1" customWidth="1"/>
    <col min="10246" max="10488" width="10.5703125" style="84"/>
    <col min="10489" max="10489" width="27.42578125" style="84" customWidth="1"/>
    <col min="10490" max="10490" width="8" style="84" customWidth="1"/>
    <col min="10491" max="10491" width="1.42578125" style="84" customWidth="1"/>
    <col min="10492" max="10492" width="11" style="84" customWidth="1"/>
    <col min="10493" max="10493" width="1.42578125" style="84" customWidth="1"/>
    <col min="10494" max="10494" width="11.42578125" style="84" customWidth="1"/>
    <col min="10495" max="10495" width="1.5703125" style="84" customWidth="1"/>
    <col min="10496" max="10496" width="13.5703125" style="84" bestFit="1" customWidth="1"/>
    <col min="10497" max="10497" width="1.5703125" style="84" customWidth="1"/>
    <col min="10498" max="10498" width="13.42578125" style="84" customWidth="1"/>
    <col min="10499" max="10499" width="1.5703125" style="84" customWidth="1"/>
    <col min="10500" max="10500" width="10.5703125" style="84" customWidth="1"/>
    <col min="10501" max="10501" width="11.42578125" style="84" bestFit="1" customWidth="1"/>
    <col min="10502" max="10744" width="10.5703125" style="84"/>
    <col min="10745" max="10745" width="27.42578125" style="84" customWidth="1"/>
    <col min="10746" max="10746" width="8" style="84" customWidth="1"/>
    <col min="10747" max="10747" width="1.42578125" style="84" customWidth="1"/>
    <col min="10748" max="10748" width="11" style="84" customWidth="1"/>
    <col min="10749" max="10749" width="1.42578125" style="84" customWidth="1"/>
    <col min="10750" max="10750" width="11.42578125" style="84" customWidth="1"/>
    <col min="10751" max="10751" width="1.5703125" style="84" customWidth="1"/>
    <col min="10752" max="10752" width="13.5703125" style="84" bestFit="1" customWidth="1"/>
    <col min="10753" max="10753" width="1.5703125" style="84" customWidth="1"/>
    <col min="10754" max="10754" width="13.42578125" style="84" customWidth="1"/>
    <col min="10755" max="10755" width="1.5703125" style="84" customWidth="1"/>
    <col min="10756" max="10756" width="10.5703125" style="84" customWidth="1"/>
    <col min="10757" max="10757" width="11.42578125" style="84" bestFit="1" customWidth="1"/>
    <col min="10758" max="11000" width="10.5703125" style="84"/>
    <col min="11001" max="11001" width="27.42578125" style="84" customWidth="1"/>
    <col min="11002" max="11002" width="8" style="84" customWidth="1"/>
    <col min="11003" max="11003" width="1.42578125" style="84" customWidth="1"/>
    <col min="11004" max="11004" width="11" style="84" customWidth="1"/>
    <col min="11005" max="11005" width="1.42578125" style="84" customWidth="1"/>
    <col min="11006" max="11006" width="11.42578125" style="84" customWidth="1"/>
    <col min="11007" max="11007" width="1.5703125" style="84" customWidth="1"/>
    <col min="11008" max="11008" width="13.5703125" style="84" bestFit="1" customWidth="1"/>
    <col min="11009" max="11009" width="1.5703125" style="84" customWidth="1"/>
    <col min="11010" max="11010" width="13.42578125" style="84" customWidth="1"/>
    <col min="11011" max="11011" width="1.5703125" style="84" customWidth="1"/>
    <col min="11012" max="11012" width="10.5703125" style="84" customWidth="1"/>
    <col min="11013" max="11013" width="11.42578125" style="84" bestFit="1" customWidth="1"/>
    <col min="11014" max="11256" width="10.5703125" style="84"/>
    <col min="11257" max="11257" width="27.42578125" style="84" customWidth="1"/>
    <col min="11258" max="11258" width="8" style="84" customWidth="1"/>
    <col min="11259" max="11259" width="1.42578125" style="84" customWidth="1"/>
    <col min="11260" max="11260" width="11" style="84" customWidth="1"/>
    <col min="11261" max="11261" width="1.42578125" style="84" customWidth="1"/>
    <col min="11262" max="11262" width="11.42578125" style="84" customWidth="1"/>
    <col min="11263" max="11263" width="1.5703125" style="84" customWidth="1"/>
    <col min="11264" max="11264" width="13.5703125" style="84" bestFit="1" customWidth="1"/>
    <col min="11265" max="11265" width="1.5703125" style="84" customWidth="1"/>
    <col min="11266" max="11266" width="13.42578125" style="84" customWidth="1"/>
    <col min="11267" max="11267" width="1.5703125" style="84" customWidth="1"/>
    <col min="11268" max="11268" width="10.5703125" style="84" customWidth="1"/>
    <col min="11269" max="11269" width="11.42578125" style="84" bestFit="1" customWidth="1"/>
    <col min="11270" max="11512" width="10.5703125" style="84"/>
    <col min="11513" max="11513" width="27.42578125" style="84" customWidth="1"/>
    <col min="11514" max="11514" width="8" style="84" customWidth="1"/>
    <col min="11515" max="11515" width="1.42578125" style="84" customWidth="1"/>
    <col min="11516" max="11516" width="11" style="84" customWidth="1"/>
    <col min="11517" max="11517" width="1.42578125" style="84" customWidth="1"/>
    <col min="11518" max="11518" width="11.42578125" style="84" customWidth="1"/>
    <col min="11519" max="11519" width="1.5703125" style="84" customWidth="1"/>
    <col min="11520" max="11520" width="13.5703125" style="84" bestFit="1" customWidth="1"/>
    <col min="11521" max="11521" width="1.5703125" style="84" customWidth="1"/>
    <col min="11522" max="11522" width="13.42578125" style="84" customWidth="1"/>
    <col min="11523" max="11523" width="1.5703125" style="84" customWidth="1"/>
    <col min="11524" max="11524" width="10.5703125" style="84" customWidth="1"/>
    <col min="11525" max="11525" width="11.42578125" style="84" bestFit="1" customWidth="1"/>
    <col min="11526" max="11768" width="10.5703125" style="84"/>
    <col min="11769" max="11769" width="27.42578125" style="84" customWidth="1"/>
    <col min="11770" max="11770" width="8" style="84" customWidth="1"/>
    <col min="11771" max="11771" width="1.42578125" style="84" customWidth="1"/>
    <col min="11772" max="11772" width="11" style="84" customWidth="1"/>
    <col min="11773" max="11773" width="1.42578125" style="84" customWidth="1"/>
    <col min="11774" max="11774" width="11.42578125" style="84" customWidth="1"/>
    <col min="11775" max="11775" width="1.5703125" style="84" customWidth="1"/>
    <col min="11776" max="11776" width="13.5703125" style="84" bestFit="1" customWidth="1"/>
    <col min="11777" max="11777" width="1.5703125" style="84" customWidth="1"/>
    <col min="11778" max="11778" width="13.42578125" style="84" customWidth="1"/>
    <col min="11779" max="11779" width="1.5703125" style="84" customWidth="1"/>
    <col min="11780" max="11780" width="10.5703125" style="84" customWidth="1"/>
    <col min="11781" max="11781" width="11.42578125" style="84" bestFit="1" customWidth="1"/>
    <col min="11782" max="12024" width="10.5703125" style="84"/>
    <col min="12025" max="12025" width="27.42578125" style="84" customWidth="1"/>
    <col min="12026" max="12026" width="8" style="84" customWidth="1"/>
    <col min="12027" max="12027" width="1.42578125" style="84" customWidth="1"/>
    <col min="12028" max="12028" width="11" style="84" customWidth="1"/>
    <col min="12029" max="12029" width="1.42578125" style="84" customWidth="1"/>
    <col min="12030" max="12030" width="11.42578125" style="84" customWidth="1"/>
    <col min="12031" max="12031" width="1.5703125" style="84" customWidth="1"/>
    <col min="12032" max="12032" width="13.5703125" style="84" bestFit="1" customWidth="1"/>
    <col min="12033" max="12033" width="1.5703125" style="84" customWidth="1"/>
    <col min="12034" max="12034" width="13.42578125" style="84" customWidth="1"/>
    <col min="12035" max="12035" width="1.5703125" style="84" customWidth="1"/>
    <col min="12036" max="12036" width="10.5703125" style="84" customWidth="1"/>
    <col min="12037" max="12037" width="11.42578125" style="84" bestFit="1" customWidth="1"/>
    <col min="12038" max="12280" width="10.5703125" style="84"/>
    <col min="12281" max="12281" width="27.42578125" style="84" customWidth="1"/>
    <col min="12282" max="12282" width="8" style="84" customWidth="1"/>
    <col min="12283" max="12283" width="1.42578125" style="84" customWidth="1"/>
    <col min="12284" max="12284" width="11" style="84" customWidth="1"/>
    <col min="12285" max="12285" width="1.42578125" style="84" customWidth="1"/>
    <col min="12286" max="12286" width="11.42578125" style="84" customWidth="1"/>
    <col min="12287" max="12287" width="1.5703125" style="84" customWidth="1"/>
    <col min="12288" max="12288" width="13.5703125" style="84" bestFit="1" customWidth="1"/>
    <col min="12289" max="12289" width="1.5703125" style="84" customWidth="1"/>
    <col min="12290" max="12290" width="13.42578125" style="84" customWidth="1"/>
    <col min="12291" max="12291" width="1.5703125" style="84" customWidth="1"/>
    <col min="12292" max="12292" width="10.5703125" style="84" customWidth="1"/>
    <col min="12293" max="12293" width="11.42578125" style="84" bestFit="1" customWidth="1"/>
    <col min="12294" max="12536" width="10.5703125" style="84"/>
    <col min="12537" max="12537" width="27.42578125" style="84" customWidth="1"/>
    <col min="12538" max="12538" width="8" style="84" customWidth="1"/>
    <col min="12539" max="12539" width="1.42578125" style="84" customWidth="1"/>
    <col min="12540" max="12540" width="11" style="84" customWidth="1"/>
    <col min="12541" max="12541" width="1.42578125" style="84" customWidth="1"/>
    <col min="12542" max="12542" width="11.42578125" style="84" customWidth="1"/>
    <col min="12543" max="12543" width="1.5703125" style="84" customWidth="1"/>
    <col min="12544" max="12544" width="13.5703125" style="84" bestFit="1" customWidth="1"/>
    <col min="12545" max="12545" width="1.5703125" style="84" customWidth="1"/>
    <col min="12546" max="12546" width="13.42578125" style="84" customWidth="1"/>
    <col min="12547" max="12547" width="1.5703125" style="84" customWidth="1"/>
    <col min="12548" max="12548" width="10.5703125" style="84" customWidth="1"/>
    <col min="12549" max="12549" width="11.42578125" style="84" bestFit="1" customWidth="1"/>
    <col min="12550" max="12792" width="10.5703125" style="84"/>
    <col min="12793" max="12793" width="27.42578125" style="84" customWidth="1"/>
    <col min="12794" max="12794" width="8" style="84" customWidth="1"/>
    <col min="12795" max="12795" width="1.42578125" style="84" customWidth="1"/>
    <col min="12796" max="12796" width="11" style="84" customWidth="1"/>
    <col min="12797" max="12797" width="1.42578125" style="84" customWidth="1"/>
    <col min="12798" max="12798" width="11.42578125" style="84" customWidth="1"/>
    <col min="12799" max="12799" width="1.5703125" style="84" customWidth="1"/>
    <col min="12800" max="12800" width="13.5703125" style="84" bestFit="1" customWidth="1"/>
    <col min="12801" max="12801" width="1.5703125" style="84" customWidth="1"/>
    <col min="12802" max="12802" width="13.42578125" style="84" customWidth="1"/>
    <col min="12803" max="12803" width="1.5703125" style="84" customWidth="1"/>
    <col min="12804" max="12804" width="10.5703125" style="84" customWidth="1"/>
    <col min="12805" max="12805" width="11.42578125" style="84" bestFit="1" customWidth="1"/>
    <col min="12806" max="13048" width="10.5703125" style="84"/>
    <col min="13049" max="13049" width="27.42578125" style="84" customWidth="1"/>
    <col min="13050" max="13050" width="8" style="84" customWidth="1"/>
    <col min="13051" max="13051" width="1.42578125" style="84" customWidth="1"/>
    <col min="13052" max="13052" width="11" style="84" customWidth="1"/>
    <col min="13053" max="13053" width="1.42578125" style="84" customWidth="1"/>
    <col min="13054" max="13054" width="11.42578125" style="84" customWidth="1"/>
    <col min="13055" max="13055" width="1.5703125" style="84" customWidth="1"/>
    <col min="13056" max="13056" width="13.5703125" style="84" bestFit="1" customWidth="1"/>
    <col min="13057" max="13057" width="1.5703125" style="84" customWidth="1"/>
    <col min="13058" max="13058" width="13.42578125" style="84" customWidth="1"/>
    <col min="13059" max="13059" width="1.5703125" style="84" customWidth="1"/>
    <col min="13060" max="13060" width="10.5703125" style="84" customWidth="1"/>
    <col min="13061" max="13061" width="11.42578125" style="84" bestFit="1" customWidth="1"/>
    <col min="13062" max="13304" width="10.5703125" style="84"/>
    <col min="13305" max="13305" width="27.42578125" style="84" customWidth="1"/>
    <col min="13306" max="13306" width="8" style="84" customWidth="1"/>
    <col min="13307" max="13307" width="1.42578125" style="84" customWidth="1"/>
    <col min="13308" max="13308" width="11" style="84" customWidth="1"/>
    <col min="13309" max="13309" width="1.42578125" style="84" customWidth="1"/>
    <col min="13310" max="13310" width="11.42578125" style="84" customWidth="1"/>
    <col min="13311" max="13311" width="1.5703125" style="84" customWidth="1"/>
    <col min="13312" max="13312" width="13.5703125" style="84" bestFit="1" customWidth="1"/>
    <col min="13313" max="13313" width="1.5703125" style="84" customWidth="1"/>
    <col min="13314" max="13314" width="13.42578125" style="84" customWidth="1"/>
    <col min="13315" max="13315" width="1.5703125" style="84" customWidth="1"/>
    <col min="13316" max="13316" width="10.5703125" style="84" customWidth="1"/>
    <col min="13317" max="13317" width="11.42578125" style="84" bestFit="1" customWidth="1"/>
    <col min="13318" max="13560" width="10.5703125" style="84"/>
    <col min="13561" max="13561" width="27.42578125" style="84" customWidth="1"/>
    <col min="13562" max="13562" width="8" style="84" customWidth="1"/>
    <col min="13563" max="13563" width="1.42578125" style="84" customWidth="1"/>
    <col min="13564" max="13564" width="11" style="84" customWidth="1"/>
    <col min="13565" max="13565" width="1.42578125" style="84" customWidth="1"/>
    <col min="13566" max="13566" width="11.42578125" style="84" customWidth="1"/>
    <col min="13567" max="13567" width="1.5703125" style="84" customWidth="1"/>
    <col min="13568" max="13568" width="13.5703125" style="84" bestFit="1" customWidth="1"/>
    <col min="13569" max="13569" width="1.5703125" style="84" customWidth="1"/>
    <col min="13570" max="13570" width="13.42578125" style="84" customWidth="1"/>
    <col min="13571" max="13571" width="1.5703125" style="84" customWidth="1"/>
    <col min="13572" max="13572" width="10.5703125" style="84" customWidth="1"/>
    <col min="13573" max="13573" width="11.42578125" style="84" bestFit="1" customWidth="1"/>
    <col min="13574" max="13816" width="10.5703125" style="84"/>
    <col min="13817" max="13817" width="27.42578125" style="84" customWidth="1"/>
    <col min="13818" max="13818" width="8" style="84" customWidth="1"/>
    <col min="13819" max="13819" width="1.42578125" style="84" customWidth="1"/>
    <col min="13820" max="13820" width="11" style="84" customWidth="1"/>
    <col min="13821" max="13821" width="1.42578125" style="84" customWidth="1"/>
    <col min="13822" max="13822" width="11.42578125" style="84" customWidth="1"/>
    <col min="13823" max="13823" width="1.5703125" style="84" customWidth="1"/>
    <col min="13824" max="13824" width="13.5703125" style="84" bestFit="1" customWidth="1"/>
    <col min="13825" max="13825" width="1.5703125" style="84" customWidth="1"/>
    <col min="13826" max="13826" width="13.42578125" style="84" customWidth="1"/>
    <col min="13827" max="13827" width="1.5703125" style="84" customWidth="1"/>
    <col min="13828" max="13828" width="10.5703125" style="84" customWidth="1"/>
    <col min="13829" max="13829" width="11.42578125" style="84" bestFit="1" customWidth="1"/>
    <col min="13830" max="14072" width="10.5703125" style="84"/>
    <col min="14073" max="14073" width="27.42578125" style="84" customWidth="1"/>
    <col min="14074" max="14074" width="8" style="84" customWidth="1"/>
    <col min="14075" max="14075" width="1.42578125" style="84" customWidth="1"/>
    <col min="14076" max="14076" width="11" style="84" customWidth="1"/>
    <col min="14077" max="14077" width="1.42578125" style="84" customWidth="1"/>
    <col min="14078" max="14078" width="11.42578125" style="84" customWidth="1"/>
    <col min="14079" max="14079" width="1.5703125" style="84" customWidth="1"/>
    <col min="14080" max="14080" width="13.5703125" style="84" bestFit="1" customWidth="1"/>
    <col min="14081" max="14081" width="1.5703125" style="84" customWidth="1"/>
    <col min="14082" max="14082" width="13.42578125" style="84" customWidth="1"/>
    <col min="14083" max="14083" width="1.5703125" style="84" customWidth="1"/>
    <col min="14084" max="14084" width="10.5703125" style="84" customWidth="1"/>
    <col min="14085" max="14085" width="11.42578125" style="84" bestFit="1" customWidth="1"/>
    <col min="14086" max="14328" width="10.5703125" style="84"/>
    <col min="14329" max="14329" width="27.42578125" style="84" customWidth="1"/>
    <col min="14330" max="14330" width="8" style="84" customWidth="1"/>
    <col min="14331" max="14331" width="1.42578125" style="84" customWidth="1"/>
    <col min="14332" max="14332" width="11" style="84" customWidth="1"/>
    <col min="14333" max="14333" width="1.42578125" style="84" customWidth="1"/>
    <col min="14334" max="14334" width="11.42578125" style="84" customWidth="1"/>
    <col min="14335" max="14335" width="1.5703125" style="84" customWidth="1"/>
    <col min="14336" max="14336" width="13.5703125" style="84" bestFit="1" customWidth="1"/>
    <col min="14337" max="14337" width="1.5703125" style="84" customWidth="1"/>
    <col min="14338" max="14338" width="13.42578125" style="84" customWidth="1"/>
    <col min="14339" max="14339" width="1.5703125" style="84" customWidth="1"/>
    <col min="14340" max="14340" width="10.5703125" style="84" customWidth="1"/>
    <col min="14341" max="14341" width="11.42578125" style="84" bestFit="1" customWidth="1"/>
    <col min="14342" max="14584" width="10.5703125" style="84"/>
    <col min="14585" max="14585" width="27.42578125" style="84" customWidth="1"/>
    <col min="14586" max="14586" width="8" style="84" customWidth="1"/>
    <col min="14587" max="14587" width="1.42578125" style="84" customWidth="1"/>
    <col min="14588" max="14588" width="11" style="84" customWidth="1"/>
    <col min="14589" max="14589" width="1.42578125" style="84" customWidth="1"/>
    <col min="14590" max="14590" width="11.42578125" style="84" customWidth="1"/>
    <col min="14591" max="14591" width="1.5703125" style="84" customWidth="1"/>
    <col min="14592" max="14592" width="13.5703125" style="84" bestFit="1" customWidth="1"/>
    <col min="14593" max="14593" width="1.5703125" style="84" customWidth="1"/>
    <col min="14594" max="14594" width="13.42578125" style="84" customWidth="1"/>
    <col min="14595" max="14595" width="1.5703125" style="84" customWidth="1"/>
    <col min="14596" max="14596" width="10.5703125" style="84" customWidth="1"/>
    <col min="14597" max="14597" width="11.42578125" style="84" bestFit="1" customWidth="1"/>
    <col min="14598" max="14840" width="10.5703125" style="84"/>
    <col min="14841" max="14841" width="27.42578125" style="84" customWidth="1"/>
    <col min="14842" max="14842" width="8" style="84" customWidth="1"/>
    <col min="14843" max="14843" width="1.42578125" style="84" customWidth="1"/>
    <col min="14844" max="14844" width="11" style="84" customWidth="1"/>
    <col min="14845" max="14845" width="1.42578125" style="84" customWidth="1"/>
    <col min="14846" max="14846" width="11.42578125" style="84" customWidth="1"/>
    <col min="14847" max="14847" width="1.5703125" style="84" customWidth="1"/>
    <col min="14848" max="14848" width="13.5703125" style="84" bestFit="1" customWidth="1"/>
    <col min="14849" max="14849" width="1.5703125" style="84" customWidth="1"/>
    <col min="14850" max="14850" width="13.42578125" style="84" customWidth="1"/>
    <col min="14851" max="14851" width="1.5703125" style="84" customWidth="1"/>
    <col min="14852" max="14852" width="10.5703125" style="84" customWidth="1"/>
    <col min="14853" max="14853" width="11.42578125" style="84" bestFit="1" customWidth="1"/>
    <col min="14854" max="15096" width="10.5703125" style="84"/>
    <col min="15097" max="15097" width="27.42578125" style="84" customWidth="1"/>
    <col min="15098" max="15098" width="8" style="84" customWidth="1"/>
    <col min="15099" max="15099" width="1.42578125" style="84" customWidth="1"/>
    <col min="15100" max="15100" width="11" style="84" customWidth="1"/>
    <col min="15101" max="15101" width="1.42578125" style="84" customWidth="1"/>
    <col min="15102" max="15102" width="11.42578125" style="84" customWidth="1"/>
    <col min="15103" max="15103" width="1.5703125" style="84" customWidth="1"/>
    <col min="15104" max="15104" width="13.5703125" style="84" bestFit="1" customWidth="1"/>
    <col min="15105" max="15105" width="1.5703125" style="84" customWidth="1"/>
    <col min="15106" max="15106" width="13.42578125" style="84" customWidth="1"/>
    <col min="15107" max="15107" width="1.5703125" style="84" customWidth="1"/>
    <col min="15108" max="15108" width="10.5703125" style="84" customWidth="1"/>
    <col min="15109" max="15109" width="11.42578125" style="84" bestFit="1" customWidth="1"/>
    <col min="15110" max="15352" width="10.5703125" style="84"/>
    <col min="15353" max="15353" width="27.42578125" style="84" customWidth="1"/>
    <col min="15354" max="15354" width="8" style="84" customWidth="1"/>
    <col min="15355" max="15355" width="1.42578125" style="84" customWidth="1"/>
    <col min="15356" max="15356" width="11" style="84" customWidth="1"/>
    <col min="15357" max="15357" width="1.42578125" style="84" customWidth="1"/>
    <col min="15358" max="15358" width="11.42578125" style="84" customWidth="1"/>
    <col min="15359" max="15359" width="1.5703125" style="84" customWidth="1"/>
    <col min="15360" max="15360" width="13.5703125" style="84" bestFit="1" customWidth="1"/>
    <col min="15361" max="15361" width="1.5703125" style="84" customWidth="1"/>
    <col min="15362" max="15362" width="13.42578125" style="84" customWidth="1"/>
    <col min="15363" max="15363" width="1.5703125" style="84" customWidth="1"/>
    <col min="15364" max="15364" width="10.5703125" style="84" customWidth="1"/>
    <col min="15365" max="15365" width="11.42578125" style="84" bestFit="1" customWidth="1"/>
    <col min="15366" max="15608" width="10.5703125" style="84"/>
    <col min="15609" max="15609" width="27.42578125" style="84" customWidth="1"/>
    <col min="15610" max="15610" width="8" style="84" customWidth="1"/>
    <col min="15611" max="15611" width="1.42578125" style="84" customWidth="1"/>
    <col min="15612" max="15612" width="11" style="84" customWidth="1"/>
    <col min="15613" max="15613" width="1.42578125" style="84" customWidth="1"/>
    <col min="15614" max="15614" width="11.42578125" style="84" customWidth="1"/>
    <col min="15615" max="15615" width="1.5703125" style="84" customWidth="1"/>
    <col min="15616" max="15616" width="13.5703125" style="84" bestFit="1" customWidth="1"/>
    <col min="15617" max="15617" width="1.5703125" style="84" customWidth="1"/>
    <col min="15618" max="15618" width="13.42578125" style="84" customWidth="1"/>
    <col min="15619" max="15619" width="1.5703125" style="84" customWidth="1"/>
    <col min="15620" max="15620" width="10.5703125" style="84" customWidth="1"/>
    <col min="15621" max="15621" width="11.42578125" style="84" bestFit="1" customWidth="1"/>
    <col min="15622" max="15864" width="10.5703125" style="84"/>
    <col min="15865" max="15865" width="27.42578125" style="84" customWidth="1"/>
    <col min="15866" max="15866" width="8" style="84" customWidth="1"/>
    <col min="15867" max="15867" width="1.42578125" style="84" customWidth="1"/>
    <col min="15868" max="15868" width="11" style="84" customWidth="1"/>
    <col min="15869" max="15869" width="1.42578125" style="84" customWidth="1"/>
    <col min="15870" max="15870" width="11.42578125" style="84" customWidth="1"/>
    <col min="15871" max="15871" width="1.5703125" style="84" customWidth="1"/>
    <col min="15872" max="15872" width="13.5703125" style="84" bestFit="1" customWidth="1"/>
    <col min="15873" max="15873" width="1.5703125" style="84" customWidth="1"/>
    <col min="15874" max="15874" width="13.42578125" style="84" customWidth="1"/>
    <col min="15875" max="15875" width="1.5703125" style="84" customWidth="1"/>
    <col min="15876" max="15876" width="10.5703125" style="84" customWidth="1"/>
    <col min="15877" max="15877" width="11.42578125" style="84" bestFit="1" customWidth="1"/>
    <col min="15878" max="16120" width="10.5703125" style="84"/>
    <col min="16121" max="16121" width="27.42578125" style="84" customWidth="1"/>
    <col min="16122" max="16122" width="8" style="84" customWidth="1"/>
    <col min="16123" max="16123" width="1.42578125" style="84" customWidth="1"/>
    <col min="16124" max="16124" width="11" style="84" customWidth="1"/>
    <col min="16125" max="16125" width="1.42578125" style="84" customWidth="1"/>
    <col min="16126" max="16126" width="11.42578125" style="84" customWidth="1"/>
    <col min="16127" max="16127" width="1.5703125" style="84" customWidth="1"/>
    <col min="16128" max="16128" width="13.5703125" style="84" bestFit="1" customWidth="1"/>
    <col min="16129" max="16129" width="1.5703125" style="84" customWidth="1"/>
    <col min="16130" max="16130" width="13.42578125" style="84" customWidth="1"/>
    <col min="16131" max="16131" width="1.5703125" style="84" customWidth="1"/>
    <col min="16132" max="16132" width="10.5703125" style="84" customWidth="1"/>
    <col min="16133" max="16133" width="11.42578125" style="84" bestFit="1" customWidth="1"/>
    <col min="16134" max="16384" width="10.5703125" style="84"/>
  </cols>
  <sheetData>
    <row r="1" spans="1:13" s="144" customFormat="1" ht="24" customHeight="1">
      <c r="A1" s="141" t="s">
        <v>170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3"/>
      <c r="M1" s="142"/>
    </row>
    <row r="2" spans="1:13" s="144" customFormat="1" ht="24" customHeight="1">
      <c r="A2" s="141" t="s">
        <v>193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3"/>
      <c r="M2" s="142"/>
    </row>
    <row r="3" spans="1:13" s="144" customFormat="1" ht="24" customHeight="1">
      <c r="A3" s="141" t="s">
        <v>37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3"/>
      <c r="M3" s="142"/>
    </row>
    <row r="4" spans="1:13" s="144" customFormat="1" ht="24" customHeight="1">
      <c r="A4" s="141" t="s">
        <v>194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3"/>
      <c r="M4" s="142"/>
    </row>
    <row r="5" spans="1:13" s="144" customFormat="1" ht="24" customHeight="1">
      <c r="M5" s="86" t="s">
        <v>93</v>
      </c>
    </row>
    <row r="6" spans="1:13" s="144" customFormat="1" ht="24" customHeight="1">
      <c r="A6" s="84"/>
      <c r="G6" s="202" t="s">
        <v>104</v>
      </c>
      <c r="H6" s="202"/>
      <c r="I6" s="202"/>
      <c r="K6" s="202" t="s">
        <v>103</v>
      </c>
      <c r="L6" s="202"/>
      <c r="M6" s="202"/>
    </row>
    <row r="7" spans="1:13" s="144" customFormat="1" ht="24" customHeight="1">
      <c r="A7" s="84"/>
      <c r="E7" s="145" t="s">
        <v>0</v>
      </c>
      <c r="G7" s="146" t="s">
        <v>195</v>
      </c>
      <c r="I7" s="146" t="s">
        <v>196</v>
      </c>
      <c r="K7" s="146" t="s">
        <v>195</v>
      </c>
      <c r="M7" s="146" t="s">
        <v>196</v>
      </c>
    </row>
    <row r="8" spans="1:13" ht="24" customHeight="1">
      <c r="B8" s="147"/>
      <c r="C8" s="147"/>
      <c r="D8" s="147"/>
      <c r="F8" s="147"/>
      <c r="G8" s="148" t="s">
        <v>90</v>
      </c>
      <c r="H8" s="147"/>
      <c r="I8" s="148" t="s">
        <v>92</v>
      </c>
      <c r="J8" s="147"/>
      <c r="K8" s="148" t="s">
        <v>90</v>
      </c>
      <c r="L8" s="149"/>
      <c r="M8" s="148" t="s">
        <v>92</v>
      </c>
    </row>
    <row r="9" spans="1:13" ht="24" customHeight="1">
      <c r="B9" s="147"/>
      <c r="C9" s="147"/>
      <c r="D9" s="147"/>
      <c r="F9" s="147"/>
      <c r="G9" s="148" t="s">
        <v>91</v>
      </c>
      <c r="H9" s="147"/>
      <c r="I9" s="148"/>
      <c r="J9" s="147"/>
      <c r="K9" s="148" t="s">
        <v>91</v>
      </c>
      <c r="L9" s="149"/>
      <c r="M9" s="148"/>
    </row>
    <row r="10" spans="1:13" ht="24" customHeight="1">
      <c r="A10" s="124" t="s">
        <v>1</v>
      </c>
      <c r="G10" s="150"/>
      <c r="I10" s="150"/>
      <c r="K10" s="150"/>
      <c r="L10" s="150"/>
      <c r="M10" s="150"/>
    </row>
    <row r="11" spans="1:13" ht="24" customHeight="1">
      <c r="A11" s="124" t="s">
        <v>2</v>
      </c>
      <c r="B11" s="114"/>
      <c r="C11" s="114"/>
      <c r="D11" s="114"/>
      <c r="E11" s="114"/>
      <c r="F11" s="114"/>
      <c r="G11" s="115"/>
      <c r="H11" s="114"/>
      <c r="I11" s="115"/>
      <c r="J11" s="114"/>
      <c r="K11" s="115"/>
      <c r="L11" s="115"/>
      <c r="M11" s="115"/>
    </row>
    <row r="12" spans="1:13" ht="24" customHeight="1">
      <c r="A12" s="84" t="s">
        <v>3</v>
      </c>
      <c r="B12" s="114"/>
      <c r="C12" s="114"/>
      <c r="D12" s="114"/>
      <c r="E12" s="114">
        <v>4</v>
      </c>
      <c r="F12" s="114"/>
      <c r="G12" s="115">
        <v>49059</v>
      </c>
      <c r="H12" s="114"/>
      <c r="I12" s="151">
        <v>38419</v>
      </c>
      <c r="J12" s="114"/>
      <c r="K12" s="115">
        <v>47729</v>
      </c>
      <c r="L12" s="115"/>
      <c r="M12" s="151">
        <v>38156</v>
      </c>
    </row>
    <row r="13" spans="1:13" ht="24" customHeight="1">
      <c r="A13" s="84" t="s">
        <v>32</v>
      </c>
      <c r="B13" s="114"/>
      <c r="C13" s="114"/>
      <c r="D13" s="114"/>
      <c r="E13" s="114" t="s">
        <v>197</v>
      </c>
      <c r="F13" s="114"/>
      <c r="G13" s="115">
        <v>192152</v>
      </c>
      <c r="H13" s="114"/>
      <c r="I13" s="115">
        <v>166279</v>
      </c>
      <c r="J13" s="114"/>
      <c r="K13" s="115">
        <v>233545</v>
      </c>
      <c r="L13" s="115"/>
      <c r="M13" s="115">
        <v>206059</v>
      </c>
    </row>
    <row r="14" spans="1:13" ht="24" customHeight="1">
      <c r="A14" s="84" t="s">
        <v>144</v>
      </c>
      <c r="B14" s="114"/>
      <c r="C14" s="114"/>
      <c r="D14" s="114"/>
      <c r="E14" s="114"/>
      <c r="F14" s="114"/>
      <c r="G14" s="115"/>
      <c r="H14" s="114"/>
      <c r="I14" s="115"/>
      <c r="J14" s="114"/>
      <c r="K14" s="115"/>
      <c r="L14" s="115"/>
      <c r="M14" s="115"/>
    </row>
    <row r="15" spans="1:13" ht="24" customHeight="1">
      <c r="A15" s="84" t="s">
        <v>145</v>
      </c>
      <c r="B15" s="114"/>
      <c r="C15" s="114"/>
      <c r="D15" s="114"/>
      <c r="E15" s="114">
        <v>3</v>
      </c>
      <c r="F15" s="114"/>
      <c r="G15" s="118">
        <v>0</v>
      </c>
      <c r="H15" s="114"/>
      <c r="I15" s="118">
        <v>0</v>
      </c>
      <c r="J15" s="114"/>
      <c r="K15" s="115">
        <v>5500</v>
      </c>
      <c r="L15" s="115"/>
      <c r="M15" s="118">
        <v>19232</v>
      </c>
    </row>
    <row r="16" spans="1:13" ht="24" customHeight="1">
      <c r="A16" s="84" t="s">
        <v>39</v>
      </c>
      <c r="B16" s="114"/>
      <c r="C16" s="114"/>
      <c r="D16" s="114"/>
      <c r="E16" s="114">
        <v>6</v>
      </c>
      <c r="F16" s="114"/>
      <c r="G16" s="115">
        <v>590937</v>
      </c>
      <c r="H16" s="114"/>
      <c r="I16" s="115">
        <v>468346</v>
      </c>
      <c r="J16" s="114"/>
      <c r="K16" s="115">
        <v>559907</v>
      </c>
      <c r="L16" s="115"/>
      <c r="M16" s="115">
        <v>428280</v>
      </c>
    </row>
    <row r="17" spans="1:13" ht="24" customHeight="1">
      <c r="A17" s="84" t="s">
        <v>142</v>
      </c>
      <c r="B17" s="114"/>
      <c r="C17" s="114"/>
      <c r="D17" s="114"/>
      <c r="E17" s="114"/>
      <c r="F17" s="114"/>
      <c r="G17" s="119">
        <v>288</v>
      </c>
      <c r="H17" s="114"/>
      <c r="I17" s="115">
        <v>9</v>
      </c>
      <c r="J17" s="119"/>
      <c r="K17" s="119">
        <v>288</v>
      </c>
      <c r="L17" s="115"/>
      <c r="M17" s="115">
        <v>9</v>
      </c>
    </row>
    <row r="18" spans="1:13" ht="24" customHeight="1">
      <c r="A18" s="84" t="s">
        <v>4</v>
      </c>
      <c r="B18" s="114"/>
      <c r="C18" s="114"/>
      <c r="D18" s="114"/>
      <c r="E18" s="114" t="s">
        <v>198</v>
      </c>
      <c r="F18" s="114"/>
      <c r="G18" s="133">
        <v>22016</v>
      </c>
      <c r="H18" s="114"/>
      <c r="I18" s="118">
        <v>35250</v>
      </c>
      <c r="J18" s="119"/>
      <c r="K18" s="119">
        <v>47126</v>
      </c>
      <c r="L18" s="115"/>
      <c r="M18" s="118">
        <v>32367</v>
      </c>
    </row>
    <row r="19" spans="1:13" ht="24" customHeight="1">
      <c r="A19" s="124" t="s">
        <v>5</v>
      </c>
      <c r="B19" s="114"/>
      <c r="C19" s="114"/>
      <c r="D19" s="114"/>
      <c r="E19" s="114"/>
      <c r="F19" s="114"/>
      <c r="G19" s="134">
        <f>SUM(G12:G18)</f>
        <v>854452</v>
      </c>
      <c r="H19" s="114"/>
      <c r="I19" s="134">
        <f>SUM(I12:I18)</f>
        <v>708303</v>
      </c>
      <c r="J19" s="114"/>
      <c r="K19" s="134">
        <f>SUM(K12:K18)</f>
        <v>894095</v>
      </c>
      <c r="L19" s="115"/>
      <c r="M19" s="134">
        <f>SUM(M12:M18)</f>
        <v>724103</v>
      </c>
    </row>
    <row r="20" spans="1:13" ht="24" customHeight="1">
      <c r="A20" s="124" t="s">
        <v>6</v>
      </c>
      <c r="B20" s="114"/>
      <c r="C20" s="114"/>
      <c r="D20" s="114"/>
      <c r="E20" s="114"/>
      <c r="F20" s="114"/>
      <c r="G20" s="115"/>
      <c r="H20" s="114"/>
      <c r="I20" s="115"/>
      <c r="J20" s="114"/>
      <c r="K20" s="115"/>
      <c r="L20" s="115"/>
      <c r="M20" s="115"/>
    </row>
    <row r="21" spans="1:13" ht="24" customHeight="1">
      <c r="A21" s="84" t="s">
        <v>146</v>
      </c>
      <c r="B21" s="114"/>
      <c r="C21" s="114"/>
      <c r="D21" s="114"/>
      <c r="E21" s="114">
        <v>8</v>
      </c>
      <c r="F21" s="114"/>
      <c r="G21" s="115">
        <v>7223</v>
      </c>
      <c r="H21" s="114"/>
      <c r="I21" s="115">
        <v>7206</v>
      </c>
      <c r="J21" s="114"/>
      <c r="K21" s="115">
        <v>7223</v>
      </c>
      <c r="L21" s="115"/>
      <c r="M21" s="115">
        <v>7206</v>
      </c>
    </row>
    <row r="22" spans="1:13" ht="24" customHeight="1">
      <c r="A22" s="84" t="s">
        <v>116</v>
      </c>
      <c r="B22" s="114"/>
      <c r="C22" s="114"/>
      <c r="D22" s="114"/>
      <c r="E22" s="114">
        <v>9</v>
      </c>
      <c r="F22" s="114"/>
      <c r="G22" s="119">
        <v>0</v>
      </c>
      <c r="H22" s="114"/>
      <c r="I22" s="119">
        <v>0</v>
      </c>
      <c r="J22" s="114"/>
      <c r="K22" s="123">
        <v>156909</v>
      </c>
      <c r="L22" s="115"/>
      <c r="M22" s="119">
        <v>62147</v>
      </c>
    </row>
    <row r="23" spans="1:13" ht="24" customHeight="1">
      <c r="A23" s="84" t="s">
        <v>144</v>
      </c>
      <c r="B23" s="114"/>
      <c r="C23" s="114"/>
      <c r="D23" s="114"/>
      <c r="E23" s="114"/>
      <c r="F23" s="114"/>
      <c r="G23" s="119"/>
      <c r="H23" s="114"/>
      <c r="I23" s="119"/>
      <c r="J23" s="114"/>
      <c r="K23" s="123"/>
      <c r="L23" s="115"/>
      <c r="M23" s="119"/>
    </row>
    <row r="24" spans="1:13" ht="24" customHeight="1">
      <c r="A24" s="84" t="s">
        <v>147</v>
      </c>
      <c r="B24" s="114"/>
      <c r="C24" s="114"/>
      <c r="D24" s="114"/>
      <c r="E24" s="114">
        <v>3</v>
      </c>
      <c r="F24" s="114"/>
      <c r="G24" s="119">
        <v>0</v>
      </c>
      <c r="H24" s="114"/>
      <c r="I24" s="119">
        <v>0</v>
      </c>
      <c r="J24" s="114"/>
      <c r="K24" s="123">
        <v>109033</v>
      </c>
      <c r="L24" s="115"/>
      <c r="M24" s="119">
        <v>190211</v>
      </c>
    </row>
    <row r="25" spans="1:13" ht="24" customHeight="1">
      <c r="A25" s="84" t="s">
        <v>75</v>
      </c>
      <c r="B25" s="114"/>
      <c r="C25" s="114"/>
      <c r="D25" s="114"/>
      <c r="E25" s="114">
        <v>10</v>
      </c>
      <c r="F25" s="114"/>
      <c r="G25" s="118">
        <v>87624</v>
      </c>
      <c r="H25" s="114"/>
      <c r="I25" s="118">
        <v>87624</v>
      </c>
      <c r="J25" s="114"/>
      <c r="K25" s="115">
        <v>87624</v>
      </c>
      <c r="L25" s="115"/>
      <c r="M25" s="118">
        <v>87624</v>
      </c>
    </row>
    <row r="26" spans="1:13" ht="24" customHeight="1">
      <c r="A26" s="84" t="s">
        <v>33</v>
      </c>
      <c r="B26" s="114"/>
      <c r="C26" s="114"/>
      <c r="D26" s="114"/>
      <c r="E26" s="114">
        <v>11</v>
      </c>
      <c r="F26" s="114"/>
      <c r="G26" s="115">
        <v>747851</v>
      </c>
      <c r="H26" s="114"/>
      <c r="I26" s="115">
        <v>743376</v>
      </c>
      <c r="J26" s="114"/>
      <c r="K26" s="115">
        <v>526773</v>
      </c>
      <c r="L26" s="115"/>
      <c r="M26" s="115">
        <v>533423</v>
      </c>
    </row>
    <row r="27" spans="1:13" ht="24" customHeight="1">
      <c r="A27" s="84" t="s">
        <v>135</v>
      </c>
      <c r="B27" s="114"/>
      <c r="C27" s="114"/>
      <c r="D27" s="114"/>
      <c r="E27" s="114">
        <v>12</v>
      </c>
      <c r="F27" s="114"/>
      <c r="G27" s="115">
        <v>16510</v>
      </c>
      <c r="H27" s="114"/>
      <c r="I27" s="118">
        <v>16924</v>
      </c>
      <c r="J27" s="114"/>
      <c r="K27" s="115">
        <v>10449</v>
      </c>
      <c r="L27" s="115"/>
      <c r="M27" s="118">
        <v>10706</v>
      </c>
    </row>
    <row r="28" spans="1:13" ht="24" customHeight="1">
      <c r="A28" s="84" t="s">
        <v>34</v>
      </c>
      <c r="B28" s="114"/>
      <c r="C28" s="114"/>
      <c r="D28" s="114"/>
      <c r="E28" s="114">
        <v>13</v>
      </c>
      <c r="F28" s="114"/>
      <c r="G28" s="115">
        <v>8966</v>
      </c>
      <c r="H28" s="114"/>
      <c r="I28" s="115">
        <v>9365</v>
      </c>
      <c r="J28" s="114"/>
      <c r="K28" s="115">
        <v>8907</v>
      </c>
      <c r="L28" s="115"/>
      <c r="M28" s="115">
        <v>9307</v>
      </c>
    </row>
    <row r="29" spans="1:13" ht="24" customHeight="1">
      <c r="A29" s="84" t="s">
        <v>41</v>
      </c>
      <c r="B29" s="114"/>
      <c r="C29" s="114"/>
      <c r="D29" s="114"/>
      <c r="E29" s="114">
        <v>14</v>
      </c>
      <c r="F29" s="114"/>
      <c r="G29" s="115">
        <v>20726</v>
      </c>
      <c r="H29" s="114"/>
      <c r="I29" s="115">
        <v>5740</v>
      </c>
      <c r="J29" s="114"/>
      <c r="K29" s="115">
        <v>2242</v>
      </c>
      <c r="L29" s="115"/>
      <c r="M29" s="115">
        <v>3468</v>
      </c>
    </row>
    <row r="30" spans="1:13" ht="24" customHeight="1">
      <c r="A30" s="124" t="s">
        <v>7</v>
      </c>
      <c r="B30" s="114"/>
      <c r="C30" s="114"/>
      <c r="D30" s="114"/>
      <c r="E30" s="114"/>
      <c r="F30" s="114"/>
      <c r="G30" s="134">
        <f>SUM(G20:G29)</f>
        <v>888900</v>
      </c>
      <c r="H30" s="114"/>
      <c r="I30" s="134">
        <f>SUM(I20:I29)</f>
        <v>870235</v>
      </c>
      <c r="J30" s="114"/>
      <c r="K30" s="134">
        <f>SUM(K20:K29)</f>
        <v>909160</v>
      </c>
      <c r="L30" s="115"/>
      <c r="M30" s="134">
        <f>SUM(M20:M29)</f>
        <v>904092</v>
      </c>
    </row>
    <row r="31" spans="1:13" ht="24" customHeight="1" thickBot="1">
      <c r="A31" s="124" t="s">
        <v>8</v>
      </c>
      <c r="B31" s="114"/>
      <c r="C31" s="114"/>
      <c r="D31" s="114"/>
      <c r="E31" s="114"/>
      <c r="F31" s="114"/>
      <c r="G31" s="116">
        <f>SUM(G19,G30)</f>
        <v>1743352</v>
      </c>
      <c r="H31" s="114"/>
      <c r="I31" s="116">
        <f>SUM(I19,I30)</f>
        <v>1578538</v>
      </c>
      <c r="J31" s="114"/>
      <c r="K31" s="116">
        <f>SUM(K19,K30)</f>
        <v>1803255</v>
      </c>
      <c r="L31" s="115"/>
      <c r="M31" s="116">
        <f>SUM(M19,M30)</f>
        <v>1628195</v>
      </c>
    </row>
    <row r="32" spans="1:13" ht="24" customHeight="1" thickTop="1">
      <c r="F32" s="114"/>
      <c r="G32" s="114"/>
      <c r="H32" s="114"/>
      <c r="I32" s="114"/>
      <c r="J32" s="114"/>
      <c r="K32" s="114"/>
      <c r="L32" s="95"/>
      <c r="M32" s="84"/>
    </row>
    <row r="33" spans="1:13" ht="24" customHeight="1">
      <c r="A33" s="84" t="s">
        <v>136</v>
      </c>
      <c r="F33" s="114"/>
      <c r="G33" s="114"/>
      <c r="H33" s="114"/>
      <c r="I33" s="114"/>
      <c r="J33" s="114"/>
      <c r="K33" s="114"/>
      <c r="L33" s="95"/>
      <c r="M33" s="84"/>
    </row>
    <row r="34" spans="1:13" s="144" customFormat="1" ht="24" customHeight="1">
      <c r="A34" s="141" t="s">
        <v>170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3"/>
      <c r="M34" s="142"/>
    </row>
    <row r="35" spans="1:13" s="144" customFormat="1" ht="24" customHeight="1">
      <c r="A35" s="141" t="s">
        <v>193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3"/>
      <c r="M35" s="142"/>
    </row>
    <row r="36" spans="1:13" s="144" customFormat="1" ht="24" customHeight="1">
      <c r="A36" s="141" t="s">
        <v>38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3"/>
      <c r="M36" s="142"/>
    </row>
    <row r="37" spans="1:13" s="144" customFormat="1" ht="24" customHeight="1">
      <c r="A37" s="141" t="s">
        <v>194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3"/>
      <c r="M37" s="142"/>
    </row>
    <row r="38" spans="1:13" s="144" customFormat="1" ht="24" customHeight="1">
      <c r="M38" s="86" t="s">
        <v>93</v>
      </c>
    </row>
    <row r="39" spans="1:13" s="144" customFormat="1" ht="24" customHeight="1">
      <c r="G39" s="202" t="s">
        <v>104</v>
      </c>
      <c r="H39" s="202"/>
      <c r="I39" s="202"/>
      <c r="K39" s="202" t="s">
        <v>103</v>
      </c>
      <c r="L39" s="202"/>
      <c r="M39" s="202"/>
    </row>
    <row r="40" spans="1:13" ht="24" customHeight="1">
      <c r="B40" s="147"/>
      <c r="C40" s="147"/>
      <c r="D40" s="147"/>
      <c r="E40" s="145" t="s">
        <v>0</v>
      </c>
      <c r="F40" s="144"/>
      <c r="G40" s="146" t="s">
        <v>195</v>
      </c>
      <c r="H40" s="144"/>
      <c r="I40" s="146" t="s">
        <v>196</v>
      </c>
      <c r="J40" s="144"/>
      <c r="K40" s="146" t="s">
        <v>195</v>
      </c>
      <c r="L40" s="144"/>
      <c r="M40" s="146" t="s">
        <v>196</v>
      </c>
    </row>
    <row r="41" spans="1:13" ht="24" customHeight="1">
      <c r="B41" s="147"/>
      <c r="C41" s="147"/>
      <c r="D41" s="147"/>
      <c r="F41" s="147"/>
      <c r="G41" s="148" t="s">
        <v>90</v>
      </c>
      <c r="H41" s="147"/>
      <c r="I41" s="148" t="s">
        <v>92</v>
      </c>
      <c r="J41" s="147"/>
      <c r="K41" s="148" t="s">
        <v>90</v>
      </c>
      <c r="L41" s="149"/>
      <c r="M41" s="148" t="s">
        <v>92</v>
      </c>
    </row>
    <row r="42" spans="1:13" ht="24" customHeight="1">
      <c r="B42" s="147"/>
      <c r="C42" s="147"/>
      <c r="D42" s="147"/>
      <c r="F42" s="147"/>
      <c r="G42" s="148" t="s">
        <v>91</v>
      </c>
      <c r="H42" s="147"/>
      <c r="I42" s="148"/>
      <c r="J42" s="147"/>
      <c r="K42" s="148" t="s">
        <v>91</v>
      </c>
      <c r="L42" s="149"/>
      <c r="M42" s="148"/>
    </row>
    <row r="43" spans="1:13" ht="24" customHeight="1">
      <c r="A43" s="124" t="s">
        <v>9</v>
      </c>
      <c r="G43" s="152"/>
      <c r="I43" s="152"/>
      <c r="K43" s="152"/>
      <c r="L43" s="101"/>
      <c r="M43" s="152"/>
    </row>
    <row r="44" spans="1:13" ht="24" customHeight="1">
      <c r="A44" s="124" t="s">
        <v>10</v>
      </c>
      <c r="B44" s="114"/>
      <c r="C44" s="114"/>
      <c r="D44" s="114"/>
      <c r="E44" s="114"/>
      <c r="G44" s="115"/>
      <c r="I44" s="115"/>
      <c r="K44" s="115"/>
      <c r="L44" s="123"/>
      <c r="M44" s="115"/>
    </row>
    <row r="45" spans="1:13" ht="24" customHeight="1">
      <c r="A45" s="153" t="s">
        <v>139</v>
      </c>
      <c r="B45" s="114"/>
      <c r="C45" s="114"/>
      <c r="D45" s="114"/>
      <c r="E45" s="114">
        <v>15</v>
      </c>
      <c r="G45" s="115">
        <v>689500</v>
      </c>
      <c r="I45" s="115">
        <v>404380</v>
      </c>
      <c r="K45" s="115">
        <v>689500</v>
      </c>
      <c r="L45" s="123"/>
      <c r="M45" s="115">
        <v>404380</v>
      </c>
    </row>
    <row r="46" spans="1:13" ht="24" customHeight="1">
      <c r="A46" s="84" t="s">
        <v>35</v>
      </c>
      <c r="B46" s="114"/>
      <c r="C46" s="114"/>
      <c r="D46" s="114"/>
      <c r="E46" s="114" t="s">
        <v>199</v>
      </c>
      <c r="G46" s="115">
        <v>99990</v>
      </c>
      <c r="I46" s="115">
        <v>135406</v>
      </c>
      <c r="K46" s="115">
        <v>94955</v>
      </c>
      <c r="L46" s="123"/>
      <c r="M46" s="115">
        <v>123506</v>
      </c>
    </row>
    <row r="47" spans="1:13" ht="24" customHeight="1">
      <c r="A47" s="154" t="s">
        <v>148</v>
      </c>
      <c r="B47" s="114"/>
      <c r="C47" s="114"/>
      <c r="D47" s="114"/>
      <c r="E47" s="114"/>
      <c r="G47" s="115"/>
      <c r="I47" s="115"/>
      <c r="K47" s="115"/>
      <c r="L47" s="123"/>
      <c r="M47" s="115"/>
    </row>
    <row r="48" spans="1:13" ht="24" customHeight="1">
      <c r="A48" s="154" t="s">
        <v>149</v>
      </c>
      <c r="B48" s="114"/>
      <c r="C48" s="114"/>
      <c r="D48" s="114"/>
      <c r="E48" s="114">
        <v>17</v>
      </c>
      <c r="G48" s="115">
        <v>15560</v>
      </c>
      <c r="I48" s="115">
        <v>49800</v>
      </c>
      <c r="K48" s="115">
        <v>15560</v>
      </c>
      <c r="L48" s="123"/>
      <c r="M48" s="115">
        <v>49800</v>
      </c>
    </row>
    <row r="49" spans="1:13" ht="24" customHeight="1">
      <c r="A49" s="154" t="s">
        <v>150</v>
      </c>
      <c r="B49" s="114"/>
      <c r="C49" s="114"/>
      <c r="D49" s="114"/>
      <c r="E49" s="114"/>
      <c r="G49" s="115">
        <v>1672</v>
      </c>
      <c r="I49" s="115">
        <v>2158</v>
      </c>
      <c r="K49" s="115">
        <v>1641</v>
      </c>
      <c r="L49" s="123"/>
      <c r="M49" s="115">
        <v>1489</v>
      </c>
    </row>
    <row r="50" spans="1:13" ht="24" customHeight="1">
      <c r="A50" s="84" t="s">
        <v>46</v>
      </c>
      <c r="B50" s="114"/>
      <c r="C50" s="114"/>
      <c r="D50" s="114"/>
      <c r="E50" s="114"/>
      <c r="G50" s="115">
        <v>7995</v>
      </c>
      <c r="I50" s="119">
        <v>5857</v>
      </c>
      <c r="K50" s="118">
        <v>7995</v>
      </c>
      <c r="L50" s="123"/>
      <c r="M50" s="119">
        <v>5857</v>
      </c>
    </row>
    <row r="51" spans="1:13" ht="24" customHeight="1">
      <c r="A51" s="154" t="s">
        <v>40</v>
      </c>
      <c r="B51" s="114"/>
      <c r="C51" s="114"/>
      <c r="D51" s="114"/>
      <c r="E51" s="114"/>
      <c r="G51" s="115">
        <v>8022</v>
      </c>
      <c r="I51" s="119">
        <v>14127</v>
      </c>
      <c r="K51" s="123">
        <v>8022</v>
      </c>
      <c r="L51" s="123"/>
      <c r="M51" s="119">
        <v>14127</v>
      </c>
    </row>
    <row r="52" spans="1:13" ht="24" customHeight="1">
      <c r="A52" s="155" t="s">
        <v>11</v>
      </c>
      <c r="E52" s="114"/>
      <c r="G52" s="135">
        <v>8438</v>
      </c>
      <c r="I52" s="133">
        <v>5832</v>
      </c>
      <c r="K52" s="133">
        <v>3393</v>
      </c>
      <c r="L52" s="123"/>
      <c r="M52" s="156">
        <v>5622</v>
      </c>
    </row>
    <row r="53" spans="1:13" ht="24" customHeight="1">
      <c r="A53" s="124" t="s">
        <v>12</v>
      </c>
      <c r="B53" s="114"/>
      <c r="C53" s="114"/>
      <c r="D53" s="114"/>
      <c r="E53" s="114"/>
      <c r="F53" s="114"/>
      <c r="G53" s="136">
        <f>SUM(G45:G52)</f>
        <v>831177</v>
      </c>
      <c r="H53" s="114"/>
      <c r="I53" s="136">
        <f>SUM(I45:I52)</f>
        <v>617560</v>
      </c>
      <c r="J53" s="114"/>
      <c r="K53" s="136">
        <f>SUM(K45:K52)</f>
        <v>821066</v>
      </c>
      <c r="L53" s="115"/>
      <c r="M53" s="136">
        <f>SUM(M45:M52)</f>
        <v>604781</v>
      </c>
    </row>
    <row r="54" spans="1:13" ht="24" customHeight="1">
      <c r="A54" s="157" t="s">
        <v>13</v>
      </c>
      <c r="B54" s="114"/>
      <c r="C54" s="114"/>
      <c r="D54" s="114"/>
      <c r="E54" s="114"/>
      <c r="F54" s="114"/>
      <c r="G54" s="122"/>
      <c r="H54" s="114"/>
      <c r="I54" s="122"/>
      <c r="J54" s="114"/>
      <c r="K54" s="122"/>
      <c r="L54" s="115"/>
      <c r="M54" s="122"/>
    </row>
    <row r="55" spans="1:13" ht="24" customHeight="1">
      <c r="A55" s="155" t="s">
        <v>151</v>
      </c>
      <c r="B55" s="114"/>
      <c r="C55" s="114"/>
      <c r="D55" s="114"/>
      <c r="E55" s="114"/>
      <c r="F55" s="114"/>
      <c r="G55" s="122"/>
      <c r="H55" s="114"/>
      <c r="I55" s="158"/>
      <c r="J55" s="114"/>
      <c r="K55" s="122"/>
      <c r="L55" s="115"/>
      <c r="M55" s="158"/>
    </row>
    <row r="56" spans="1:13" ht="24" customHeight="1">
      <c r="A56" s="159" t="s">
        <v>149</v>
      </c>
      <c r="B56" s="114"/>
      <c r="C56" s="114"/>
      <c r="D56" s="114"/>
      <c r="E56" s="114">
        <v>17</v>
      </c>
      <c r="F56" s="114"/>
      <c r="G56" s="122">
        <v>18320</v>
      </c>
      <c r="H56" s="114"/>
      <c r="I56" s="122">
        <v>53346</v>
      </c>
      <c r="J56" s="114"/>
      <c r="K56" s="122">
        <v>18320</v>
      </c>
      <c r="L56" s="115"/>
      <c r="M56" s="122">
        <v>53346</v>
      </c>
    </row>
    <row r="57" spans="1:13" ht="24" customHeight="1">
      <c r="A57" s="159" t="s">
        <v>150</v>
      </c>
      <c r="B57" s="114"/>
      <c r="C57" s="114"/>
      <c r="D57" s="114"/>
      <c r="E57" s="114"/>
      <c r="F57" s="114"/>
      <c r="G57" s="122">
        <v>15862</v>
      </c>
      <c r="H57" s="114"/>
      <c r="I57" s="122">
        <v>15645</v>
      </c>
      <c r="J57" s="114"/>
      <c r="K57" s="122">
        <v>9184</v>
      </c>
      <c r="L57" s="115"/>
      <c r="M57" s="122">
        <v>9487</v>
      </c>
    </row>
    <row r="58" spans="1:13" ht="24" customHeight="1">
      <c r="A58" s="153" t="s">
        <v>73</v>
      </c>
      <c r="B58" s="114"/>
      <c r="C58" s="114"/>
      <c r="D58" s="114"/>
      <c r="E58" s="114">
        <v>23</v>
      </c>
      <c r="G58" s="115">
        <v>21138</v>
      </c>
      <c r="I58" s="115">
        <v>19025</v>
      </c>
      <c r="K58" s="115">
        <v>21138</v>
      </c>
      <c r="L58" s="123"/>
      <c r="M58" s="115">
        <v>19025</v>
      </c>
    </row>
    <row r="59" spans="1:13" ht="24" customHeight="1">
      <c r="A59" s="155" t="s">
        <v>177</v>
      </c>
      <c r="B59" s="114"/>
      <c r="C59" s="114"/>
      <c r="D59" s="114"/>
      <c r="E59" s="114">
        <v>18</v>
      </c>
      <c r="F59" s="114"/>
      <c r="G59" s="122">
        <v>98275</v>
      </c>
      <c r="H59" s="114"/>
      <c r="I59" s="119">
        <v>93984</v>
      </c>
      <c r="J59" s="114"/>
      <c r="K59" s="119">
        <v>98275</v>
      </c>
      <c r="L59" s="115"/>
      <c r="M59" s="119">
        <v>93984</v>
      </c>
    </row>
    <row r="60" spans="1:13" ht="24" customHeight="1">
      <c r="A60" s="157" t="s">
        <v>14</v>
      </c>
      <c r="B60" s="114"/>
      <c r="C60" s="114"/>
      <c r="D60" s="114"/>
      <c r="E60" s="114"/>
      <c r="F60" s="114"/>
      <c r="G60" s="137">
        <f>SUM(G54:G59)</f>
        <v>153595</v>
      </c>
      <c r="H60" s="114"/>
      <c r="I60" s="137">
        <f>SUM(I54:I59)</f>
        <v>182000</v>
      </c>
      <c r="J60" s="114"/>
      <c r="K60" s="137">
        <f>SUM(K54:K59)</f>
        <v>146917</v>
      </c>
      <c r="L60" s="115"/>
      <c r="M60" s="137">
        <f>SUM(M54:M59)</f>
        <v>175842</v>
      </c>
    </row>
    <row r="61" spans="1:13" ht="24" customHeight="1">
      <c r="A61" s="157" t="s">
        <v>15</v>
      </c>
      <c r="B61" s="114"/>
      <c r="C61" s="114"/>
      <c r="D61" s="114"/>
      <c r="E61" s="114"/>
      <c r="F61" s="114"/>
      <c r="G61" s="136">
        <f>G53+G60</f>
        <v>984772</v>
      </c>
      <c r="H61" s="114"/>
      <c r="I61" s="136">
        <f>I53+I60</f>
        <v>799560</v>
      </c>
      <c r="J61" s="114"/>
      <c r="K61" s="136">
        <f>K53+K60</f>
        <v>967983</v>
      </c>
      <c r="L61" s="115"/>
      <c r="M61" s="136">
        <f>M53+M60</f>
        <v>780623</v>
      </c>
    </row>
    <row r="62" spans="1:13" ht="24" customHeight="1">
      <c r="F62" s="114"/>
      <c r="G62" s="114"/>
      <c r="H62" s="114"/>
      <c r="I62" s="114"/>
      <c r="J62" s="114"/>
      <c r="K62" s="114"/>
      <c r="L62" s="95"/>
      <c r="M62" s="84"/>
    </row>
    <row r="63" spans="1:13" ht="24" customHeight="1">
      <c r="A63" s="84" t="s">
        <v>136</v>
      </c>
      <c r="F63" s="114"/>
      <c r="G63" s="114"/>
      <c r="H63" s="114"/>
      <c r="I63" s="114"/>
      <c r="J63" s="114"/>
      <c r="K63" s="114"/>
      <c r="L63" s="95"/>
      <c r="M63" s="84"/>
    </row>
    <row r="64" spans="1:13" s="144" customFormat="1" ht="24" customHeight="1">
      <c r="A64" s="141" t="s">
        <v>170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3"/>
      <c r="M64" s="142"/>
    </row>
    <row r="65" spans="1:13" s="144" customFormat="1" ht="24" customHeight="1">
      <c r="A65" s="141" t="s">
        <v>193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3"/>
      <c r="M65" s="142"/>
    </row>
    <row r="66" spans="1:13" s="144" customFormat="1" ht="24" customHeight="1">
      <c r="A66" s="141" t="s">
        <v>38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3"/>
      <c r="M66" s="142"/>
    </row>
    <row r="67" spans="1:13" s="144" customFormat="1" ht="24" customHeight="1">
      <c r="A67" s="141" t="s">
        <v>194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3"/>
      <c r="M67" s="142"/>
    </row>
    <row r="68" spans="1:13" s="144" customFormat="1" ht="24" customHeight="1">
      <c r="M68" s="86" t="s">
        <v>93</v>
      </c>
    </row>
    <row r="69" spans="1:13" s="144" customFormat="1" ht="24" customHeight="1">
      <c r="G69" s="202" t="s">
        <v>104</v>
      </c>
      <c r="H69" s="202"/>
      <c r="I69" s="202"/>
      <c r="K69" s="202" t="s">
        <v>103</v>
      </c>
      <c r="L69" s="202"/>
      <c r="M69" s="202"/>
    </row>
    <row r="70" spans="1:13" ht="24" customHeight="1">
      <c r="B70" s="147"/>
      <c r="C70" s="147"/>
      <c r="D70" s="147"/>
      <c r="E70" s="101"/>
      <c r="F70" s="144"/>
      <c r="G70" s="146" t="s">
        <v>195</v>
      </c>
      <c r="H70" s="144"/>
      <c r="I70" s="146" t="s">
        <v>196</v>
      </c>
      <c r="J70" s="144"/>
      <c r="K70" s="146" t="s">
        <v>195</v>
      </c>
      <c r="L70" s="144"/>
      <c r="M70" s="146" t="s">
        <v>196</v>
      </c>
    </row>
    <row r="71" spans="1:13" ht="24" customHeight="1">
      <c r="B71" s="147"/>
      <c r="C71" s="147"/>
      <c r="D71" s="147"/>
      <c r="E71" s="147"/>
      <c r="F71" s="147"/>
      <c r="G71" s="148" t="s">
        <v>90</v>
      </c>
      <c r="H71" s="147"/>
      <c r="I71" s="148" t="s">
        <v>92</v>
      </c>
      <c r="J71" s="147"/>
      <c r="K71" s="148" t="s">
        <v>90</v>
      </c>
      <c r="L71" s="149"/>
      <c r="M71" s="148" t="s">
        <v>92</v>
      </c>
    </row>
    <row r="72" spans="1:13" ht="24" customHeight="1">
      <c r="B72" s="147"/>
      <c r="C72" s="147"/>
      <c r="D72" s="147"/>
      <c r="E72" s="147"/>
      <c r="F72" s="147"/>
      <c r="G72" s="148" t="s">
        <v>91</v>
      </c>
      <c r="H72" s="147"/>
      <c r="I72" s="148"/>
      <c r="J72" s="147"/>
      <c r="K72" s="148" t="s">
        <v>91</v>
      </c>
      <c r="L72" s="149"/>
      <c r="M72" s="148"/>
    </row>
    <row r="73" spans="1:13" ht="24" customHeight="1">
      <c r="A73" s="124" t="s">
        <v>16</v>
      </c>
      <c r="B73" s="114"/>
      <c r="C73" s="114"/>
      <c r="D73" s="114"/>
      <c r="E73" s="147"/>
      <c r="F73" s="114"/>
      <c r="G73" s="115"/>
      <c r="H73" s="114"/>
      <c r="I73" s="115"/>
      <c r="J73" s="114"/>
      <c r="K73" s="115"/>
      <c r="L73" s="115"/>
      <c r="M73" s="115"/>
    </row>
    <row r="74" spans="1:13" ht="24" customHeight="1">
      <c r="A74" s="84" t="s">
        <v>17</v>
      </c>
      <c r="B74" s="114"/>
      <c r="C74" s="114"/>
      <c r="D74" s="114"/>
      <c r="E74" s="114"/>
      <c r="F74" s="114"/>
      <c r="G74" s="115"/>
      <c r="H74" s="114"/>
      <c r="I74" s="115"/>
      <c r="J74" s="114"/>
      <c r="K74" s="115"/>
      <c r="L74" s="115"/>
      <c r="M74" s="115"/>
    </row>
    <row r="75" spans="1:13" ht="24" customHeight="1">
      <c r="A75" s="138" t="s">
        <v>18</v>
      </c>
      <c r="B75" s="114"/>
      <c r="C75" s="114"/>
      <c r="D75" s="114"/>
      <c r="E75" s="114"/>
      <c r="F75" s="114"/>
      <c r="G75" s="115" t="s">
        <v>138</v>
      </c>
      <c r="H75" s="114"/>
      <c r="I75" s="115"/>
      <c r="J75" s="114"/>
      <c r="K75" s="115"/>
      <c r="L75" s="115"/>
      <c r="M75" s="115"/>
    </row>
    <row r="76" spans="1:13" ht="24" customHeight="1" thickBot="1">
      <c r="A76" s="138" t="s">
        <v>200</v>
      </c>
      <c r="B76" s="114"/>
      <c r="C76" s="114"/>
      <c r="D76" s="114"/>
      <c r="E76" s="114"/>
      <c r="F76" s="114"/>
      <c r="G76" s="116">
        <v>320000</v>
      </c>
      <c r="H76" s="114"/>
      <c r="I76" s="116">
        <v>320000</v>
      </c>
      <c r="J76" s="114"/>
      <c r="K76" s="116">
        <v>320000</v>
      </c>
      <c r="L76" s="115"/>
      <c r="M76" s="116">
        <v>320000</v>
      </c>
    </row>
    <row r="77" spans="1:13" ht="24" customHeight="1" thickTop="1">
      <c r="A77" s="138" t="s">
        <v>19</v>
      </c>
      <c r="B77" s="114"/>
      <c r="C77" s="114"/>
      <c r="D77" s="114"/>
      <c r="E77" s="114"/>
      <c r="F77" s="114"/>
      <c r="G77" s="115"/>
      <c r="H77" s="114"/>
      <c r="I77" s="115"/>
      <c r="J77" s="114"/>
      <c r="K77" s="115"/>
      <c r="L77" s="115"/>
      <c r="M77" s="115"/>
    </row>
    <row r="78" spans="1:13" ht="24" customHeight="1">
      <c r="A78" s="138" t="s">
        <v>200</v>
      </c>
      <c r="B78" s="114"/>
      <c r="C78" s="114"/>
      <c r="D78" s="114"/>
      <c r="E78" s="114"/>
      <c r="F78" s="114"/>
      <c r="G78" s="115">
        <v>320000</v>
      </c>
      <c r="H78" s="114"/>
      <c r="I78" s="115">
        <v>320000</v>
      </c>
      <c r="J78" s="114"/>
      <c r="K78" s="115">
        <v>320000</v>
      </c>
      <c r="L78" s="115"/>
      <c r="M78" s="115">
        <v>320000</v>
      </c>
    </row>
    <row r="79" spans="1:13" ht="24" customHeight="1">
      <c r="A79" s="84" t="s">
        <v>42</v>
      </c>
      <c r="B79" s="114"/>
      <c r="C79" s="114"/>
      <c r="D79" s="114"/>
      <c r="E79" s="114"/>
      <c r="F79" s="114"/>
      <c r="G79" s="115"/>
      <c r="H79" s="114"/>
      <c r="I79" s="115"/>
      <c r="J79" s="114"/>
      <c r="K79" s="115"/>
      <c r="L79" s="115"/>
      <c r="M79" s="115"/>
    </row>
    <row r="80" spans="1:13" ht="24" customHeight="1">
      <c r="A80" s="84" t="s">
        <v>43</v>
      </c>
      <c r="B80" s="114"/>
      <c r="C80" s="114"/>
      <c r="D80" s="114"/>
      <c r="E80" s="114"/>
      <c r="F80" s="114"/>
      <c r="G80" s="115">
        <v>32000</v>
      </c>
      <c r="H80" s="114"/>
      <c r="I80" s="115">
        <v>32000</v>
      </c>
      <c r="J80" s="114"/>
      <c r="K80" s="115">
        <v>32000</v>
      </c>
      <c r="L80" s="115"/>
      <c r="M80" s="115">
        <v>32000</v>
      </c>
    </row>
    <row r="81" spans="1:13" ht="24" customHeight="1">
      <c r="A81" s="84" t="s">
        <v>36</v>
      </c>
      <c r="B81" s="114"/>
      <c r="C81" s="114"/>
      <c r="D81" s="114"/>
      <c r="E81" s="114"/>
      <c r="F81" s="114"/>
      <c r="G81" s="115">
        <v>228302</v>
      </c>
      <c r="H81" s="114"/>
      <c r="I81" s="115">
        <v>248045</v>
      </c>
      <c r="J81" s="114"/>
      <c r="K81" s="115">
        <v>307880</v>
      </c>
      <c r="L81" s="115"/>
      <c r="M81" s="115">
        <v>320180</v>
      </c>
    </row>
    <row r="82" spans="1:13" ht="24" customHeight="1">
      <c r="A82" s="84" t="s">
        <v>55</v>
      </c>
      <c r="B82" s="114"/>
      <c r="C82" s="114"/>
      <c r="D82" s="114"/>
      <c r="E82" s="114"/>
      <c r="F82" s="114"/>
      <c r="G82" s="160">
        <v>178278</v>
      </c>
      <c r="H82" s="114"/>
      <c r="I82" s="160">
        <v>178933</v>
      </c>
      <c r="J82" s="114"/>
      <c r="K82" s="160">
        <v>175392</v>
      </c>
      <c r="L82" s="115"/>
      <c r="M82" s="160">
        <v>175392</v>
      </c>
    </row>
    <row r="83" spans="1:13" ht="24" customHeight="1">
      <c r="A83" s="124" t="s">
        <v>20</v>
      </c>
      <c r="B83" s="114"/>
      <c r="C83" s="114"/>
      <c r="D83" s="114"/>
      <c r="E83" s="114"/>
      <c r="F83" s="114"/>
      <c r="G83" s="133">
        <f>SUM(G78:G82)</f>
        <v>758580</v>
      </c>
      <c r="H83" s="114"/>
      <c r="I83" s="133">
        <f>SUM(I78:I82)</f>
        <v>778978</v>
      </c>
      <c r="J83" s="114"/>
      <c r="K83" s="133">
        <f>SUM(K78:K82)</f>
        <v>835272</v>
      </c>
      <c r="L83" s="115"/>
      <c r="M83" s="133">
        <f>SUM(M78:M82)</f>
        <v>847572</v>
      </c>
    </row>
    <row r="84" spans="1:13" ht="24" customHeight="1" thickBot="1">
      <c r="A84" s="124" t="s">
        <v>21</v>
      </c>
      <c r="B84" s="114"/>
      <c r="C84" s="114"/>
      <c r="D84" s="114"/>
      <c r="E84" s="114"/>
      <c r="F84" s="114"/>
      <c r="G84" s="116">
        <f>G61+G83</f>
        <v>1743352</v>
      </c>
      <c r="H84" s="114"/>
      <c r="I84" s="116">
        <f>I61+I83</f>
        <v>1578538</v>
      </c>
      <c r="J84" s="114"/>
      <c r="K84" s="116">
        <f>K61+K83</f>
        <v>1803255</v>
      </c>
      <c r="L84" s="115"/>
      <c r="M84" s="116">
        <f>M61+M83</f>
        <v>1628195</v>
      </c>
    </row>
    <row r="85" spans="1:13" ht="24" customHeight="1" thickTop="1">
      <c r="B85" s="114"/>
      <c r="C85" s="114"/>
      <c r="D85" s="114"/>
      <c r="E85" s="114"/>
      <c r="F85" s="114"/>
      <c r="G85" s="118">
        <f>SUM(G84-G31)</f>
        <v>0</v>
      </c>
      <c r="H85" s="114"/>
      <c r="I85" s="118">
        <f>SUM(I84-I31)</f>
        <v>0</v>
      </c>
      <c r="J85" s="114"/>
      <c r="K85" s="118">
        <f>SUM(K84-K31)</f>
        <v>0</v>
      </c>
      <c r="L85" s="118"/>
      <c r="M85" s="118">
        <f>SUM(M84-M31)</f>
        <v>0</v>
      </c>
    </row>
    <row r="86" spans="1:13" ht="24" customHeight="1">
      <c r="A86" s="84" t="s">
        <v>136</v>
      </c>
      <c r="F86" s="114"/>
      <c r="G86" s="114"/>
      <c r="H86" s="114"/>
      <c r="I86" s="114"/>
      <c r="J86" s="114"/>
      <c r="K86" s="114"/>
      <c r="M86" s="84"/>
    </row>
    <row r="87" spans="1:13" ht="24" customHeight="1">
      <c r="F87" s="114"/>
      <c r="G87" s="114"/>
      <c r="H87" s="114"/>
      <c r="I87" s="114"/>
      <c r="J87" s="114"/>
      <c r="K87" s="114"/>
      <c r="L87" s="95"/>
      <c r="M87" s="84"/>
    </row>
    <row r="88" spans="1:13" ht="24" customHeight="1">
      <c r="A88" s="161" t="s">
        <v>22</v>
      </c>
      <c r="B88" s="161" t="s">
        <v>22</v>
      </c>
      <c r="C88" s="161" t="s">
        <v>22</v>
      </c>
      <c r="D88" s="161" t="s">
        <v>22</v>
      </c>
      <c r="E88" s="161" t="s">
        <v>22</v>
      </c>
      <c r="F88" s="114"/>
      <c r="G88" s="114"/>
      <c r="H88" s="114"/>
      <c r="I88" s="114"/>
      <c r="J88" s="114"/>
      <c r="K88" s="114"/>
      <c r="L88" s="95"/>
      <c r="M88" s="84"/>
    </row>
    <row r="89" spans="1:13" ht="24" customHeight="1">
      <c r="F89" s="114"/>
      <c r="G89" s="114"/>
      <c r="H89" s="114"/>
      <c r="I89" s="114"/>
      <c r="J89" s="114"/>
      <c r="K89" s="114"/>
      <c r="L89" s="95"/>
      <c r="M89" s="84"/>
    </row>
    <row r="90" spans="1:13" ht="24" customHeight="1">
      <c r="G90" s="84" t="s">
        <v>23</v>
      </c>
      <c r="I90" s="84"/>
      <c r="K90" s="84"/>
      <c r="L90" s="95"/>
      <c r="M90" s="84"/>
    </row>
    <row r="91" spans="1:13" ht="24" customHeight="1">
      <c r="A91" s="161" t="s">
        <v>22</v>
      </c>
      <c r="B91" s="161" t="s">
        <v>22</v>
      </c>
      <c r="C91" s="161" t="s">
        <v>22</v>
      </c>
      <c r="D91" s="161" t="s">
        <v>22</v>
      </c>
      <c r="E91" s="161" t="s">
        <v>22</v>
      </c>
      <c r="F91" s="114"/>
      <c r="G91" s="114"/>
      <c r="H91" s="114"/>
      <c r="I91" s="114"/>
      <c r="J91" s="114"/>
      <c r="K91" s="114"/>
      <c r="L91" s="143"/>
      <c r="M91" s="142"/>
    </row>
  </sheetData>
  <mergeCells count="6">
    <mergeCell ref="G6:I6"/>
    <mergeCell ref="K6:M6"/>
    <mergeCell ref="G39:I39"/>
    <mergeCell ref="K39:M39"/>
    <mergeCell ref="G69:I69"/>
    <mergeCell ref="K69:M69"/>
  </mergeCells>
  <printOptions gridLinesSet="0"/>
  <pageMargins left="0.78740157480314965" right="0.39370078740157483" top="0.78740157480314965" bottom="0.39370078740157483" header="0.19685039370078741" footer="0.19685039370078741"/>
  <pageSetup paperSize="9" scale="79" fitToWidth="4" fitToHeight="4" orientation="portrait" r:id="rId1"/>
  <headerFooter alignWithMargins="0"/>
  <rowBreaks count="2" manualBreakCount="2">
    <brk id="33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zoomScale="70" zoomScaleNormal="70" workbookViewId="0">
      <selection activeCell="E102" sqref="E102"/>
    </sheetView>
  </sheetViews>
  <sheetFormatPr defaultColWidth="10.5703125" defaultRowHeight="24" customHeight="1"/>
  <cols>
    <col min="1" max="1" width="31.42578125" style="7" customWidth="1"/>
    <col min="2" max="2" width="4.5703125" style="7" customWidth="1"/>
    <col min="3" max="3" width="7.7109375" style="7" customWidth="1"/>
    <col min="4" max="4" width="1.5703125" style="12" customWidth="1"/>
    <col min="5" max="5" width="14.42578125" style="20" customWidth="1"/>
    <col min="6" max="6" width="1.5703125" style="106" customWidth="1"/>
    <col min="7" max="7" width="14.42578125" style="105" customWidth="1"/>
    <col min="8" max="8" width="1.5703125" style="106" customWidth="1"/>
    <col min="9" max="9" width="14.42578125" style="20" customWidth="1"/>
    <col min="10" max="10" width="1.5703125" style="7" customWidth="1"/>
    <col min="11" max="11" width="14.42578125" style="20" customWidth="1"/>
    <col min="12" max="226" width="10.5703125" style="7"/>
    <col min="227" max="227" width="27.42578125" style="7" customWidth="1"/>
    <col min="228" max="228" width="8" style="7" customWidth="1"/>
    <col min="229" max="229" width="1.42578125" style="7" customWidth="1"/>
    <col min="230" max="230" width="11" style="7" customWidth="1"/>
    <col min="231" max="231" width="1.42578125" style="7" customWidth="1"/>
    <col min="232" max="232" width="11.42578125" style="7" customWidth="1"/>
    <col min="233" max="233" width="1.5703125" style="7" customWidth="1"/>
    <col min="234" max="234" width="13.5703125" style="7" bestFit="1" customWidth="1"/>
    <col min="235" max="235" width="1.5703125" style="7" customWidth="1"/>
    <col min="236" max="236" width="13.42578125" style="7" customWidth="1"/>
    <col min="237" max="237" width="1.5703125" style="7" customWidth="1"/>
    <col min="238" max="238" width="10.5703125" style="7" customWidth="1"/>
    <col min="239" max="239" width="11.42578125" style="7" bestFit="1" customWidth="1"/>
    <col min="240" max="482" width="10.5703125" style="7"/>
    <col min="483" max="483" width="27.42578125" style="7" customWidth="1"/>
    <col min="484" max="484" width="8" style="7" customWidth="1"/>
    <col min="485" max="485" width="1.42578125" style="7" customWidth="1"/>
    <col min="486" max="486" width="11" style="7" customWidth="1"/>
    <col min="487" max="487" width="1.42578125" style="7" customWidth="1"/>
    <col min="488" max="488" width="11.42578125" style="7" customWidth="1"/>
    <col min="489" max="489" width="1.5703125" style="7" customWidth="1"/>
    <col min="490" max="490" width="13.5703125" style="7" bestFit="1" customWidth="1"/>
    <col min="491" max="491" width="1.5703125" style="7" customWidth="1"/>
    <col min="492" max="492" width="13.42578125" style="7" customWidth="1"/>
    <col min="493" max="493" width="1.5703125" style="7" customWidth="1"/>
    <col min="494" max="494" width="10.5703125" style="7" customWidth="1"/>
    <col min="495" max="495" width="11.42578125" style="7" bestFit="1" customWidth="1"/>
    <col min="496" max="738" width="10.5703125" style="7"/>
    <col min="739" max="739" width="27.42578125" style="7" customWidth="1"/>
    <col min="740" max="740" width="8" style="7" customWidth="1"/>
    <col min="741" max="741" width="1.42578125" style="7" customWidth="1"/>
    <col min="742" max="742" width="11" style="7" customWidth="1"/>
    <col min="743" max="743" width="1.42578125" style="7" customWidth="1"/>
    <col min="744" max="744" width="11.42578125" style="7" customWidth="1"/>
    <col min="745" max="745" width="1.5703125" style="7" customWidth="1"/>
    <col min="746" max="746" width="13.5703125" style="7" bestFit="1" customWidth="1"/>
    <col min="747" max="747" width="1.5703125" style="7" customWidth="1"/>
    <col min="748" max="748" width="13.42578125" style="7" customWidth="1"/>
    <col min="749" max="749" width="1.5703125" style="7" customWidth="1"/>
    <col min="750" max="750" width="10.5703125" style="7" customWidth="1"/>
    <col min="751" max="751" width="11.42578125" style="7" bestFit="1" customWidth="1"/>
    <col min="752" max="994" width="10.5703125" style="7"/>
    <col min="995" max="995" width="27.42578125" style="7" customWidth="1"/>
    <col min="996" max="996" width="8" style="7" customWidth="1"/>
    <col min="997" max="997" width="1.42578125" style="7" customWidth="1"/>
    <col min="998" max="998" width="11" style="7" customWidth="1"/>
    <col min="999" max="999" width="1.42578125" style="7" customWidth="1"/>
    <col min="1000" max="1000" width="11.42578125" style="7" customWidth="1"/>
    <col min="1001" max="1001" width="1.5703125" style="7" customWidth="1"/>
    <col min="1002" max="1002" width="13.5703125" style="7" bestFit="1" customWidth="1"/>
    <col min="1003" max="1003" width="1.5703125" style="7" customWidth="1"/>
    <col min="1004" max="1004" width="13.42578125" style="7" customWidth="1"/>
    <col min="1005" max="1005" width="1.5703125" style="7" customWidth="1"/>
    <col min="1006" max="1006" width="10.5703125" style="7" customWidth="1"/>
    <col min="1007" max="1007" width="11.42578125" style="7" bestFit="1" customWidth="1"/>
    <col min="1008" max="1250" width="10.5703125" style="7"/>
    <col min="1251" max="1251" width="27.42578125" style="7" customWidth="1"/>
    <col min="1252" max="1252" width="8" style="7" customWidth="1"/>
    <col min="1253" max="1253" width="1.42578125" style="7" customWidth="1"/>
    <col min="1254" max="1254" width="11" style="7" customWidth="1"/>
    <col min="1255" max="1255" width="1.42578125" style="7" customWidth="1"/>
    <col min="1256" max="1256" width="11.42578125" style="7" customWidth="1"/>
    <col min="1257" max="1257" width="1.5703125" style="7" customWidth="1"/>
    <col min="1258" max="1258" width="13.5703125" style="7" bestFit="1" customWidth="1"/>
    <col min="1259" max="1259" width="1.5703125" style="7" customWidth="1"/>
    <col min="1260" max="1260" width="13.42578125" style="7" customWidth="1"/>
    <col min="1261" max="1261" width="1.5703125" style="7" customWidth="1"/>
    <col min="1262" max="1262" width="10.5703125" style="7" customWidth="1"/>
    <col min="1263" max="1263" width="11.42578125" style="7" bestFit="1" customWidth="1"/>
    <col min="1264" max="1506" width="10.5703125" style="7"/>
    <col min="1507" max="1507" width="27.42578125" style="7" customWidth="1"/>
    <col min="1508" max="1508" width="8" style="7" customWidth="1"/>
    <col min="1509" max="1509" width="1.42578125" style="7" customWidth="1"/>
    <col min="1510" max="1510" width="11" style="7" customWidth="1"/>
    <col min="1511" max="1511" width="1.42578125" style="7" customWidth="1"/>
    <col min="1512" max="1512" width="11.42578125" style="7" customWidth="1"/>
    <col min="1513" max="1513" width="1.5703125" style="7" customWidth="1"/>
    <col min="1514" max="1514" width="13.5703125" style="7" bestFit="1" customWidth="1"/>
    <col min="1515" max="1515" width="1.5703125" style="7" customWidth="1"/>
    <col min="1516" max="1516" width="13.42578125" style="7" customWidth="1"/>
    <col min="1517" max="1517" width="1.5703125" style="7" customWidth="1"/>
    <col min="1518" max="1518" width="10.5703125" style="7" customWidth="1"/>
    <col min="1519" max="1519" width="11.42578125" style="7" bestFit="1" customWidth="1"/>
    <col min="1520" max="1762" width="10.5703125" style="7"/>
    <col min="1763" max="1763" width="27.42578125" style="7" customWidth="1"/>
    <col min="1764" max="1764" width="8" style="7" customWidth="1"/>
    <col min="1765" max="1765" width="1.42578125" style="7" customWidth="1"/>
    <col min="1766" max="1766" width="11" style="7" customWidth="1"/>
    <col min="1767" max="1767" width="1.42578125" style="7" customWidth="1"/>
    <col min="1768" max="1768" width="11.42578125" style="7" customWidth="1"/>
    <col min="1769" max="1769" width="1.5703125" style="7" customWidth="1"/>
    <col min="1770" max="1770" width="13.5703125" style="7" bestFit="1" customWidth="1"/>
    <col min="1771" max="1771" width="1.5703125" style="7" customWidth="1"/>
    <col min="1772" max="1772" width="13.42578125" style="7" customWidth="1"/>
    <col min="1773" max="1773" width="1.5703125" style="7" customWidth="1"/>
    <col min="1774" max="1774" width="10.5703125" style="7" customWidth="1"/>
    <col min="1775" max="1775" width="11.42578125" style="7" bestFit="1" customWidth="1"/>
    <col min="1776" max="2018" width="10.5703125" style="7"/>
    <col min="2019" max="2019" width="27.42578125" style="7" customWidth="1"/>
    <col min="2020" max="2020" width="8" style="7" customWidth="1"/>
    <col min="2021" max="2021" width="1.42578125" style="7" customWidth="1"/>
    <col min="2022" max="2022" width="11" style="7" customWidth="1"/>
    <col min="2023" max="2023" width="1.42578125" style="7" customWidth="1"/>
    <col min="2024" max="2024" width="11.42578125" style="7" customWidth="1"/>
    <col min="2025" max="2025" width="1.5703125" style="7" customWidth="1"/>
    <col min="2026" max="2026" width="13.5703125" style="7" bestFit="1" customWidth="1"/>
    <col min="2027" max="2027" width="1.5703125" style="7" customWidth="1"/>
    <col min="2028" max="2028" width="13.42578125" style="7" customWidth="1"/>
    <col min="2029" max="2029" width="1.5703125" style="7" customWidth="1"/>
    <col min="2030" max="2030" width="10.5703125" style="7" customWidth="1"/>
    <col min="2031" max="2031" width="11.42578125" style="7" bestFit="1" customWidth="1"/>
    <col min="2032" max="2274" width="10.5703125" style="7"/>
    <col min="2275" max="2275" width="27.42578125" style="7" customWidth="1"/>
    <col min="2276" max="2276" width="8" style="7" customWidth="1"/>
    <col min="2277" max="2277" width="1.42578125" style="7" customWidth="1"/>
    <col min="2278" max="2278" width="11" style="7" customWidth="1"/>
    <col min="2279" max="2279" width="1.42578125" style="7" customWidth="1"/>
    <col min="2280" max="2280" width="11.42578125" style="7" customWidth="1"/>
    <col min="2281" max="2281" width="1.5703125" style="7" customWidth="1"/>
    <col min="2282" max="2282" width="13.5703125" style="7" bestFit="1" customWidth="1"/>
    <col min="2283" max="2283" width="1.5703125" style="7" customWidth="1"/>
    <col min="2284" max="2284" width="13.42578125" style="7" customWidth="1"/>
    <col min="2285" max="2285" width="1.5703125" style="7" customWidth="1"/>
    <col min="2286" max="2286" width="10.5703125" style="7" customWidth="1"/>
    <col min="2287" max="2287" width="11.42578125" style="7" bestFit="1" customWidth="1"/>
    <col min="2288" max="2530" width="10.5703125" style="7"/>
    <col min="2531" max="2531" width="27.42578125" style="7" customWidth="1"/>
    <col min="2532" max="2532" width="8" style="7" customWidth="1"/>
    <col min="2533" max="2533" width="1.42578125" style="7" customWidth="1"/>
    <col min="2534" max="2534" width="11" style="7" customWidth="1"/>
    <col min="2535" max="2535" width="1.42578125" style="7" customWidth="1"/>
    <col min="2536" max="2536" width="11.42578125" style="7" customWidth="1"/>
    <col min="2537" max="2537" width="1.5703125" style="7" customWidth="1"/>
    <col min="2538" max="2538" width="13.5703125" style="7" bestFit="1" customWidth="1"/>
    <col min="2539" max="2539" width="1.5703125" style="7" customWidth="1"/>
    <col min="2540" max="2540" width="13.42578125" style="7" customWidth="1"/>
    <col min="2541" max="2541" width="1.5703125" style="7" customWidth="1"/>
    <col min="2542" max="2542" width="10.5703125" style="7" customWidth="1"/>
    <col min="2543" max="2543" width="11.42578125" style="7" bestFit="1" customWidth="1"/>
    <col min="2544" max="2786" width="10.5703125" style="7"/>
    <col min="2787" max="2787" width="27.42578125" style="7" customWidth="1"/>
    <col min="2788" max="2788" width="8" style="7" customWidth="1"/>
    <col min="2789" max="2789" width="1.42578125" style="7" customWidth="1"/>
    <col min="2790" max="2790" width="11" style="7" customWidth="1"/>
    <col min="2791" max="2791" width="1.42578125" style="7" customWidth="1"/>
    <col min="2792" max="2792" width="11.42578125" style="7" customWidth="1"/>
    <col min="2793" max="2793" width="1.5703125" style="7" customWidth="1"/>
    <col min="2794" max="2794" width="13.5703125" style="7" bestFit="1" customWidth="1"/>
    <col min="2795" max="2795" width="1.5703125" style="7" customWidth="1"/>
    <col min="2796" max="2796" width="13.42578125" style="7" customWidth="1"/>
    <col min="2797" max="2797" width="1.5703125" style="7" customWidth="1"/>
    <col min="2798" max="2798" width="10.5703125" style="7" customWidth="1"/>
    <col min="2799" max="2799" width="11.42578125" style="7" bestFit="1" customWidth="1"/>
    <col min="2800" max="3042" width="10.5703125" style="7"/>
    <col min="3043" max="3043" width="27.42578125" style="7" customWidth="1"/>
    <col min="3044" max="3044" width="8" style="7" customWidth="1"/>
    <col min="3045" max="3045" width="1.42578125" style="7" customWidth="1"/>
    <col min="3046" max="3046" width="11" style="7" customWidth="1"/>
    <col min="3047" max="3047" width="1.42578125" style="7" customWidth="1"/>
    <col min="3048" max="3048" width="11.42578125" style="7" customWidth="1"/>
    <col min="3049" max="3049" width="1.5703125" style="7" customWidth="1"/>
    <col min="3050" max="3050" width="13.5703125" style="7" bestFit="1" customWidth="1"/>
    <col min="3051" max="3051" width="1.5703125" style="7" customWidth="1"/>
    <col min="3052" max="3052" width="13.42578125" style="7" customWidth="1"/>
    <col min="3053" max="3053" width="1.5703125" style="7" customWidth="1"/>
    <col min="3054" max="3054" width="10.5703125" style="7" customWidth="1"/>
    <col min="3055" max="3055" width="11.42578125" style="7" bestFit="1" customWidth="1"/>
    <col min="3056" max="3298" width="10.5703125" style="7"/>
    <col min="3299" max="3299" width="27.42578125" style="7" customWidth="1"/>
    <col min="3300" max="3300" width="8" style="7" customWidth="1"/>
    <col min="3301" max="3301" width="1.42578125" style="7" customWidth="1"/>
    <col min="3302" max="3302" width="11" style="7" customWidth="1"/>
    <col min="3303" max="3303" width="1.42578125" style="7" customWidth="1"/>
    <col min="3304" max="3304" width="11.42578125" style="7" customWidth="1"/>
    <col min="3305" max="3305" width="1.5703125" style="7" customWidth="1"/>
    <col min="3306" max="3306" width="13.5703125" style="7" bestFit="1" customWidth="1"/>
    <col min="3307" max="3307" width="1.5703125" style="7" customWidth="1"/>
    <col min="3308" max="3308" width="13.42578125" style="7" customWidth="1"/>
    <col min="3309" max="3309" width="1.5703125" style="7" customWidth="1"/>
    <col min="3310" max="3310" width="10.5703125" style="7" customWidth="1"/>
    <col min="3311" max="3311" width="11.42578125" style="7" bestFit="1" customWidth="1"/>
    <col min="3312" max="3554" width="10.5703125" style="7"/>
    <col min="3555" max="3555" width="27.42578125" style="7" customWidth="1"/>
    <col min="3556" max="3556" width="8" style="7" customWidth="1"/>
    <col min="3557" max="3557" width="1.42578125" style="7" customWidth="1"/>
    <col min="3558" max="3558" width="11" style="7" customWidth="1"/>
    <col min="3559" max="3559" width="1.42578125" style="7" customWidth="1"/>
    <col min="3560" max="3560" width="11.42578125" style="7" customWidth="1"/>
    <col min="3561" max="3561" width="1.5703125" style="7" customWidth="1"/>
    <col min="3562" max="3562" width="13.5703125" style="7" bestFit="1" customWidth="1"/>
    <col min="3563" max="3563" width="1.5703125" style="7" customWidth="1"/>
    <col min="3564" max="3564" width="13.42578125" style="7" customWidth="1"/>
    <col min="3565" max="3565" width="1.5703125" style="7" customWidth="1"/>
    <col min="3566" max="3566" width="10.5703125" style="7" customWidth="1"/>
    <col min="3567" max="3567" width="11.42578125" style="7" bestFit="1" customWidth="1"/>
    <col min="3568" max="3810" width="10.5703125" style="7"/>
    <col min="3811" max="3811" width="27.42578125" style="7" customWidth="1"/>
    <col min="3812" max="3812" width="8" style="7" customWidth="1"/>
    <col min="3813" max="3813" width="1.42578125" style="7" customWidth="1"/>
    <col min="3814" max="3814" width="11" style="7" customWidth="1"/>
    <col min="3815" max="3815" width="1.42578125" style="7" customWidth="1"/>
    <col min="3816" max="3816" width="11.42578125" style="7" customWidth="1"/>
    <col min="3817" max="3817" width="1.5703125" style="7" customWidth="1"/>
    <col min="3818" max="3818" width="13.5703125" style="7" bestFit="1" customWidth="1"/>
    <col min="3819" max="3819" width="1.5703125" style="7" customWidth="1"/>
    <col min="3820" max="3820" width="13.42578125" style="7" customWidth="1"/>
    <col min="3821" max="3821" width="1.5703125" style="7" customWidth="1"/>
    <col min="3822" max="3822" width="10.5703125" style="7" customWidth="1"/>
    <col min="3823" max="3823" width="11.42578125" style="7" bestFit="1" customWidth="1"/>
    <col min="3824" max="4066" width="10.5703125" style="7"/>
    <col min="4067" max="4067" width="27.42578125" style="7" customWidth="1"/>
    <col min="4068" max="4068" width="8" style="7" customWidth="1"/>
    <col min="4069" max="4069" width="1.42578125" style="7" customWidth="1"/>
    <col min="4070" max="4070" width="11" style="7" customWidth="1"/>
    <col min="4071" max="4071" width="1.42578125" style="7" customWidth="1"/>
    <col min="4072" max="4072" width="11.42578125" style="7" customWidth="1"/>
    <col min="4073" max="4073" width="1.5703125" style="7" customWidth="1"/>
    <col min="4074" max="4074" width="13.5703125" style="7" bestFit="1" customWidth="1"/>
    <col min="4075" max="4075" width="1.5703125" style="7" customWidth="1"/>
    <col min="4076" max="4076" width="13.42578125" style="7" customWidth="1"/>
    <col min="4077" max="4077" width="1.5703125" style="7" customWidth="1"/>
    <col min="4078" max="4078" width="10.5703125" style="7" customWidth="1"/>
    <col min="4079" max="4079" width="11.42578125" style="7" bestFit="1" customWidth="1"/>
    <col min="4080" max="4322" width="10.5703125" style="7"/>
    <col min="4323" max="4323" width="27.42578125" style="7" customWidth="1"/>
    <col min="4324" max="4324" width="8" style="7" customWidth="1"/>
    <col min="4325" max="4325" width="1.42578125" style="7" customWidth="1"/>
    <col min="4326" max="4326" width="11" style="7" customWidth="1"/>
    <col min="4327" max="4327" width="1.42578125" style="7" customWidth="1"/>
    <col min="4328" max="4328" width="11.42578125" style="7" customWidth="1"/>
    <col min="4329" max="4329" width="1.5703125" style="7" customWidth="1"/>
    <col min="4330" max="4330" width="13.5703125" style="7" bestFit="1" customWidth="1"/>
    <col min="4331" max="4331" width="1.5703125" style="7" customWidth="1"/>
    <col min="4332" max="4332" width="13.42578125" style="7" customWidth="1"/>
    <col min="4333" max="4333" width="1.5703125" style="7" customWidth="1"/>
    <col min="4334" max="4334" width="10.5703125" style="7" customWidth="1"/>
    <col min="4335" max="4335" width="11.42578125" style="7" bestFit="1" customWidth="1"/>
    <col min="4336" max="4578" width="10.5703125" style="7"/>
    <col min="4579" max="4579" width="27.42578125" style="7" customWidth="1"/>
    <col min="4580" max="4580" width="8" style="7" customWidth="1"/>
    <col min="4581" max="4581" width="1.42578125" style="7" customWidth="1"/>
    <col min="4582" max="4582" width="11" style="7" customWidth="1"/>
    <col min="4583" max="4583" width="1.42578125" style="7" customWidth="1"/>
    <col min="4584" max="4584" width="11.42578125" style="7" customWidth="1"/>
    <col min="4585" max="4585" width="1.5703125" style="7" customWidth="1"/>
    <col min="4586" max="4586" width="13.5703125" style="7" bestFit="1" customWidth="1"/>
    <col min="4587" max="4587" width="1.5703125" style="7" customWidth="1"/>
    <col min="4588" max="4588" width="13.42578125" style="7" customWidth="1"/>
    <col min="4589" max="4589" width="1.5703125" style="7" customWidth="1"/>
    <col min="4590" max="4590" width="10.5703125" style="7" customWidth="1"/>
    <col min="4591" max="4591" width="11.42578125" style="7" bestFit="1" customWidth="1"/>
    <col min="4592" max="4834" width="10.5703125" style="7"/>
    <col min="4835" max="4835" width="27.42578125" style="7" customWidth="1"/>
    <col min="4836" max="4836" width="8" style="7" customWidth="1"/>
    <col min="4837" max="4837" width="1.42578125" style="7" customWidth="1"/>
    <col min="4838" max="4838" width="11" style="7" customWidth="1"/>
    <col min="4839" max="4839" width="1.42578125" style="7" customWidth="1"/>
    <col min="4840" max="4840" width="11.42578125" style="7" customWidth="1"/>
    <col min="4841" max="4841" width="1.5703125" style="7" customWidth="1"/>
    <col min="4842" max="4842" width="13.5703125" style="7" bestFit="1" customWidth="1"/>
    <col min="4843" max="4843" width="1.5703125" style="7" customWidth="1"/>
    <col min="4844" max="4844" width="13.42578125" style="7" customWidth="1"/>
    <col min="4845" max="4845" width="1.5703125" style="7" customWidth="1"/>
    <col min="4846" max="4846" width="10.5703125" style="7" customWidth="1"/>
    <col min="4847" max="4847" width="11.42578125" style="7" bestFit="1" customWidth="1"/>
    <col min="4848" max="5090" width="10.5703125" style="7"/>
    <col min="5091" max="5091" width="27.42578125" style="7" customWidth="1"/>
    <col min="5092" max="5092" width="8" style="7" customWidth="1"/>
    <col min="5093" max="5093" width="1.42578125" style="7" customWidth="1"/>
    <col min="5094" max="5094" width="11" style="7" customWidth="1"/>
    <col min="5095" max="5095" width="1.42578125" style="7" customWidth="1"/>
    <col min="5096" max="5096" width="11.42578125" style="7" customWidth="1"/>
    <col min="5097" max="5097" width="1.5703125" style="7" customWidth="1"/>
    <col min="5098" max="5098" width="13.5703125" style="7" bestFit="1" customWidth="1"/>
    <col min="5099" max="5099" width="1.5703125" style="7" customWidth="1"/>
    <col min="5100" max="5100" width="13.42578125" style="7" customWidth="1"/>
    <col min="5101" max="5101" width="1.5703125" style="7" customWidth="1"/>
    <col min="5102" max="5102" width="10.5703125" style="7" customWidth="1"/>
    <col min="5103" max="5103" width="11.42578125" style="7" bestFit="1" customWidth="1"/>
    <col min="5104" max="5346" width="10.5703125" style="7"/>
    <col min="5347" max="5347" width="27.42578125" style="7" customWidth="1"/>
    <col min="5348" max="5348" width="8" style="7" customWidth="1"/>
    <col min="5349" max="5349" width="1.42578125" style="7" customWidth="1"/>
    <col min="5350" max="5350" width="11" style="7" customWidth="1"/>
    <col min="5351" max="5351" width="1.42578125" style="7" customWidth="1"/>
    <col min="5352" max="5352" width="11.42578125" style="7" customWidth="1"/>
    <col min="5353" max="5353" width="1.5703125" style="7" customWidth="1"/>
    <col min="5354" max="5354" width="13.5703125" style="7" bestFit="1" customWidth="1"/>
    <col min="5355" max="5355" width="1.5703125" style="7" customWidth="1"/>
    <col min="5356" max="5356" width="13.42578125" style="7" customWidth="1"/>
    <col min="5357" max="5357" width="1.5703125" style="7" customWidth="1"/>
    <col min="5358" max="5358" width="10.5703125" style="7" customWidth="1"/>
    <col min="5359" max="5359" width="11.42578125" style="7" bestFit="1" customWidth="1"/>
    <col min="5360" max="5602" width="10.5703125" style="7"/>
    <col min="5603" max="5603" width="27.42578125" style="7" customWidth="1"/>
    <col min="5604" max="5604" width="8" style="7" customWidth="1"/>
    <col min="5605" max="5605" width="1.42578125" style="7" customWidth="1"/>
    <col min="5606" max="5606" width="11" style="7" customWidth="1"/>
    <col min="5607" max="5607" width="1.42578125" style="7" customWidth="1"/>
    <col min="5608" max="5608" width="11.42578125" style="7" customWidth="1"/>
    <col min="5609" max="5609" width="1.5703125" style="7" customWidth="1"/>
    <col min="5610" max="5610" width="13.5703125" style="7" bestFit="1" customWidth="1"/>
    <col min="5611" max="5611" width="1.5703125" style="7" customWidth="1"/>
    <col min="5612" max="5612" width="13.42578125" style="7" customWidth="1"/>
    <col min="5613" max="5613" width="1.5703125" style="7" customWidth="1"/>
    <col min="5614" max="5614" width="10.5703125" style="7" customWidth="1"/>
    <col min="5615" max="5615" width="11.42578125" style="7" bestFit="1" customWidth="1"/>
    <col min="5616" max="5858" width="10.5703125" style="7"/>
    <col min="5859" max="5859" width="27.42578125" style="7" customWidth="1"/>
    <col min="5860" max="5860" width="8" style="7" customWidth="1"/>
    <col min="5861" max="5861" width="1.42578125" style="7" customWidth="1"/>
    <col min="5862" max="5862" width="11" style="7" customWidth="1"/>
    <col min="5863" max="5863" width="1.42578125" style="7" customWidth="1"/>
    <col min="5864" max="5864" width="11.42578125" style="7" customWidth="1"/>
    <col min="5865" max="5865" width="1.5703125" style="7" customWidth="1"/>
    <col min="5866" max="5866" width="13.5703125" style="7" bestFit="1" customWidth="1"/>
    <col min="5867" max="5867" width="1.5703125" style="7" customWidth="1"/>
    <col min="5868" max="5868" width="13.42578125" style="7" customWidth="1"/>
    <col min="5869" max="5869" width="1.5703125" style="7" customWidth="1"/>
    <col min="5870" max="5870" width="10.5703125" style="7" customWidth="1"/>
    <col min="5871" max="5871" width="11.42578125" style="7" bestFit="1" customWidth="1"/>
    <col min="5872" max="6114" width="10.5703125" style="7"/>
    <col min="6115" max="6115" width="27.42578125" style="7" customWidth="1"/>
    <col min="6116" max="6116" width="8" style="7" customWidth="1"/>
    <col min="6117" max="6117" width="1.42578125" style="7" customWidth="1"/>
    <col min="6118" max="6118" width="11" style="7" customWidth="1"/>
    <col min="6119" max="6119" width="1.42578125" style="7" customWidth="1"/>
    <col min="6120" max="6120" width="11.42578125" style="7" customWidth="1"/>
    <col min="6121" max="6121" width="1.5703125" style="7" customWidth="1"/>
    <col min="6122" max="6122" width="13.5703125" style="7" bestFit="1" customWidth="1"/>
    <col min="6123" max="6123" width="1.5703125" style="7" customWidth="1"/>
    <col min="6124" max="6124" width="13.42578125" style="7" customWidth="1"/>
    <col min="6125" max="6125" width="1.5703125" style="7" customWidth="1"/>
    <col min="6126" max="6126" width="10.5703125" style="7" customWidth="1"/>
    <col min="6127" max="6127" width="11.42578125" style="7" bestFit="1" customWidth="1"/>
    <col min="6128" max="6370" width="10.5703125" style="7"/>
    <col min="6371" max="6371" width="27.42578125" style="7" customWidth="1"/>
    <col min="6372" max="6372" width="8" style="7" customWidth="1"/>
    <col min="6373" max="6373" width="1.42578125" style="7" customWidth="1"/>
    <col min="6374" max="6374" width="11" style="7" customWidth="1"/>
    <col min="6375" max="6375" width="1.42578125" style="7" customWidth="1"/>
    <col min="6376" max="6376" width="11.42578125" style="7" customWidth="1"/>
    <col min="6377" max="6377" width="1.5703125" style="7" customWidth="1"/>
    <col min="6378" max="6378" width="13.5703125" style="7" bestFit="1" customWidth="1"/>
    <col min="6379" max="6379" width="1.5703125" style="7" customWidth="1"/>
    <col min="6380" max="6380" width="13.42578125" style="7" customWidth="1"/>
    <col min="6381" max="6381" width="1.5703125" style="7" customWidth="1"/>
    <col min="6382" max="6382" width="10.5703125" style="7" customWidth="1"/>
    <col min="6383" max="6383" width="11.42578125" style="7" bestFit="1" customWidth="1"/>
    <col min="6384" max="6626" width="10.5703125" style="7"/>
    <col min="6627" max="6627" width="27.42578125" style="7" customWidth="1"/>
    <col min="6628" max="6628" width="8" style="7" customWidth="1"/>
    <col min="6629" max="6629" width="1.42578125" style="7" customWidth="1"/>
    <col min="6630" max="6630" width="11" style="7" customWidth="1"/>
    <col min="6631" max="6631" width="1.42578125" style="7" customWidth="1"/>
    <col min="6632" max="6632" width="11.42578125" style="7" customWidth="1"/>
    <col min="6633" max="6633" width="1.5703125" style="7" customWidth="1"/>
    <col min="6634" max="6634" width="13.5703125" style="7" bestFit="1" customWidth="1"/>
    <col min="6635" max="6635" width="1.5703125" style="7" customWidth="1"/>
    <col min="6636" max="6636" width="13.42578125" style="7" customWidth="1"/>
    <col min="6637" max="6637" width="1.5703125" style="7" customWidth="1"/>
    <col min="6638" max="6638" width="10.5703125" style="7" customWidth="1"/>
    <col min="6639" max="6639" width="11.42578125" style="7" bestFit="1" customWidth="1"/>
    <col min="6640" max="6882" width="10.5703125" style="7"/>
    <col min="6883" max="6883" width="27.42578125" style="7" customWidth="1"/>
    <col min="6884" max="6884" width="8" style="7" customWidth="1"/>
    <col min="6885" max="6885" width="1.42578125" style="7" customWidth="1"/>
    <col min="6886" max="6886" width="11" style="7" customWidth="1"/>
    <col min="6887" max="6887" width="1.42578125" style="7" customWidth="1"/>
    <col min="6888" max="6888" width="11.42578125" style="7" customWidth="1"/>
    <col min="6889" max="6889" width="1.5703125" style="7" customWidth="1"/>
    <col min="6890" max="6890" width="13.5703125" style="7" bestFit="1" customWidth="1"/>
    <col min="6891" max="6891" width="1.5703125" style="7" customWidth="1"/>
    <col min="6892" max="6892" width="13.42578125" style="7" customWidth="1"/>
    <col min="6893" max="6893" width="1.5703125" style="7" customWidth="1"/>
    <col min="6894" max="6894" width="10.5703125" style="7" customWidth="1"/>
    <col min="6895" max="6895" width="11.42578125" style="7" bestFit="1" customWidth="1"/>
    <col min="6896" max="7138" width="10.5703125" style="7"/>
    <col min="7139" max="7139" width="27.42578125" style="7" customWidth="1"/>
    <col min="7140" max="7140" width="8" style="7" customWidth="1"/>
    <col min="7141" max="7141" width="1.42578125" style="7" customWidth="1"/>
    <col min="7142" max="7142" width="11" style="7" customWidth="1"/>
    <col min="7143" max="7143" width="1.42578125" style="7" customWidth="1"/>
    <col min="7144" max="7144" width="11.42578125" style="7" customWidth="1"/>
    <col min="7145" max="7145" width="1.5703125" style="7" customWidth="1"/>
    <col min="7146" max="7146" width="13.5703125" style="7" bestFit="1" customWidth="1"/>
    <col min="7147" max="7147" width="1.5703125" style="7" customWidth="1"/>
    <col min="7148" max="7148" width="13.42578125" style="7" customWidth="1"/>
    <col min="7149" max="7149" width="1.5703125" style="7" customWidth="1"/>
    <col min="7150" max="7150" width="10.5703125" style="7" customWidth="1"/>
    <col min="7151" max="7151" width="11.42578125" style="7" bestFit="1" customWidth="1"/>
    <col min="7152" max="7394" width="10.5703125" style="7"/>
    <col min="7395" max="7395" width="27.42578125" style="7" customWidth="1"/>
    <col min="7396" max="7396" width="8" style="7" customWidth="1"/>
    <col min="7397" max="7397" width="1.42578125" style="7" customWidth="1"/>
    <col min="7398" max="7398" width="11" style="7" customWidth="1"/>
    <col min="7399" max="7399" width="1.42578125" style="7" customWidth="1"/>
    <col min="7400" max="7400" width="11.42578125" style="7" customWidth="1"/>
    <col min="7401" max="7401" width="1.5703125" style="7" customWidth="1"/>
    <col min="7402" max="7402" width="13.5703125" style="7" bestFit="1" customWidth="1"/>
    <col min="7403" max="7403" width="1.5703125" style="7" customWidth="1"/>
    <col min="7404" max="7404" width="13.42578125" style="7" customWidth="1"/>
    <col min="7405" max="7405" width="1.5703125" style="7" customWidth="1"/>
    <col min="7406" max="7406" width="10.5703125" style="7" customWidth="1"/>
    <col min="7407" max="7407" width="11.42578125" style="7" bestFit="1" customWidth="1"/>
    <col min="7408" max="7650" width="10.5703125" style="7"/>
    <col min="7651" max="7651" width="27.42578125" style="7" customWidth="1"/>
    <col min="7652" max="7652" width="8" style="7" customWidth="1"/>
    <col min="7653" max="7653" width="1.42578125" style="7" customWidth="1"/>
    <col min="7654" max="7654" width="11" style="7" customWidth="1"/>
    <col min="7655" max="7655" width="1.42578125" style="7" customWidth="1"/>
    <col min="7656" max="7656" width="11.42578125" style="7" customWidth="1"/>
    <col min="7657" max="7657" width="1.5703125" style="7" customWidth="1"/>
    <col min="7658" max="7658" width="13.5703125" style="7" bestFit="1" customWidth="1"/>
    <col min="7659" max="7659" width="1.5703125" style="7" customWidth="1"/>
    <col min="7660" max="7660" width="13.42578125" style="7" customWidth="1"/>
    <col min="7661" max="7661" width="1.5703125" style="7" customWidth="1"/>
    <col min="7662" max="7662" width="10.5703125" style="7" customWidth="1"/>
    <col min="7663" max="7663" width="11.42578125" style="7" bestFit="1" customWidth="1"/>
    <col min="7664" max="7906" width="10.5703125" style="7"/>
    <col min="7907" max="7907" width="27.42578125" style="7" customWidth="1"/>
    <col min="7908" max="7908" width="8" style="7" customWidth="1"/>
    <col min="7909" max="7909" width="1.42578125" style="7" customWidth="1"/>
    <col min="7910" max="7910" width="11" style="7" customWidth="1"/>
    <col min="7911" max="7911" width="1.42578125" style="7" customWidth="1"/>
    <col min="7912" max="7912" width="11.42578125" style="7" customWidth="1"/>
    <col min="7913" max="7913" width="1.5703125" style="7" customWidth="1"/>
    <col min="7914" max="7914" width="13.5703125" style="7" bestFit="1" customWidth="1"/>
    <col min="7915" max="7915" width="1.5703125" style="7" customWidth="1"/>
    <col min="7916" max="7916" width="13.42578125" style="7" customWidth="1"/>
    <col min="7917" max="7917" width="1.5703125" style="7" customWidth="1"/>
    <col min="7918" max="7918" width="10.5703125" style="7" customWidth="1"/>
    <col min="7919" max="7919" width="11.42578125" style="7" bestFit="1" customWidth="1"/>
    <col min="7920" max="8162" width="10.5703125" style="7"/>
    <col min="8163" max="8163" width="27.42578125" style="7" customWidth="1"/>
    <col min="8164" max="8164" width="8" style="7" customWidth="1"/>
    <col min="8165" max="8165" width="1.42578125" style="7" customWidth="1"/>
    <col min="8166" max="8166" width="11" style="7" customWidth="1"/>
    <col min="8167" max="8167" width="1.42578125" style="7" customWidth="1"/>
    <col min="8168" max="8168" width="11.42578125" style="7" customWidth="1"/>
    <col min="8169" max="8169" width="1.5703125" style="7" customWidth="1"/>
    <col min="8170" max="8170" width="13.5703125" style="7" bestFit="1" customWidth="1"/>
    <col min="8171" max="8171" width="1.5703125" style="7" customWidth="1"/>
    <col min="8172" max="8172" width="13.42578125" style="7" customWidth="1"/>
    <col min="8173" max="8173" width="1.5703125" style="7" customWidth="1"/>
    <col min="8174" max="8174" width="10.5703125" style="7" customWidth="1"/>
    <col min="8175" max="8175" width="11.42578125" style="7" bestFit="1" customWidth="1"/>
    <col min="8176" max="8418" width="10.5703125" style="7"/>
    <col min="8419" max="8419" width="27.42578125" style="7" customWidth="1"/>
    <col min="8420" max="8420" width="8" style="7" customWidth="1"/>
    <col min="8421" max="8421" width="1.42578125" style="7" customWidth="1"/>
    <col min="8422" max="8422" width="11" style="7" customWidth="1"/>
    <col min="8423" max="8423" width="1.42578125" style="7" customWidth="1"/>
    <col min="8424" max="8424" width="11.42578125" style="7" customWidth="1"/>
    <col min="8425" max="8425" width="1.5703125" style="7" customWidth="1"/>
    <col min="8426" max="8426" width="13.5703125" style="7" bestFit="1" customWidth="1"/>
    <col min="8427" max="8427" width="1.5703125" style="7" customWidth="1"/>
    <col min="8428" max="8428" width="13.42578125" style="7" customWidth="1"/>
    <col min="8429" max="8429" width="1.5703125" style="7" customWidth="1"/>
    <col min="8430" max="8430" width="10.5703125" style="7" customWidth="1"/>
    <col min="8431" max="8431" width="11.42578125" style="7" bestFit="1" customWidth="1"/>
    <col min="8432" max="8674" width="10.5703125" style="7"/>
    <col min="8675" max="8675" width="27.42578125" style="7" customWidth="1"/>
    <col min="8676" max="8676" width="8" style="7" customWidth="1"/>
    <col min="8677" max="8677" width="1.42578125" style="7" customWidth="1"/>
    <col min="8678" max="8678" width="11" style="7" customWidth="1"/>
    <col min="8679" max="8679" width="1.42578125" style="7" customWidth="1"/>
    <col min="8680" max="8680" width="11.42578125" style="7" customWidth="1"/>
    <col min="8681" max="8681" width="1.5703125" style="7" customWidth="1"/>
    <col min="8682" max="8682" width="13.5703125" style="7" bestFit="1" customWidth="1"/>
    <col min="8683" max="8683" width="1.5703125" style="7" customWidth="1"/>
    <col min="8684" max="8684" width="13.42578125" style="7" customWidth="1"/>
    <col min="8685" max="8685" width="1.5703125" style="7" customWidth="1"/>
    <col min="8686" max="8686" width="10.5703125" style="7" customWidth="1"/>
    <col min="8687" max="8687" width="11.42578125" style="7" bestFit="1" customWidth="1"/>
    <col min="8688" max="8930" width="10.5703125" style="7"/>
    <col min="8931" max="8931" width="27.42578125" style="7" customWidth="1"/>
    <col min="8932" max="8932" width="8" style="7" customWidth="1"/>
    <col min="8933" max="8933" width="1.42578125" style="7" customWidth="1"/>
    <col min="8934" max="8934" width="11" style="7" customWidth="1"/>
    <col min="8935" max="8935" width="1.42578125" style="7" customWidth="1"/>
    <col min="8936" max="8936" width="11.42578125" style="7" customWidth="1"/>
    <col min="8937" max="8937" width="1.5703125" style="7" customWidth="1"/>
    <col min="8938" max="8938" width="13.5703125" style="7" bestFit="1" customWidth="1"/>
    <col min="8939" max="8939" width="1.5703125" style="7" customWidth="1"/>
    <col min="8940" max="8940" width="13.42578125" style="7" customWidth="1"/>
    <col min="8941" max="8941" width="1.5703125" style="7" customWidth="1"/>
    <col min="8942" max="8942" width="10.5703125" style="7" customWidth="1"/>
    <col min="8943" max="8943" width="11.42578125" style="7" bestFit="1" customWidth="1"/>
    <col min="8944" max="9186" width="10.5703125" style="7"/>
    <col min="9187" max="9187" width="27.42578125" style="7" customWidth="1"/>
    <col min="9188" max="9188" width="8" style="7" customWidth="1"/>
    <col min="9189" max="9189" width="1.42578125" style="7" customWidth="1"/>
    <col min="9190" max="9190" width="11" style="7" customWidth="1"/>
    <col min="9191" max="9191" width="1.42578125" style="7" customWidth="1"/>
    <col min="9192" max="9192" width="11.42578125" style="7" customWidth="1"/>
    <col min="9193" max="9193" width="1.5703125" style="7" customWidth="1"/>
    <col min="9194" max="9194" width="13.5703125" style="7" bestFit="1" customWidth="1"/>
    <col min="9195" max="9195" width="1.5703125" style="7" customWidth="1"/>
    <col min="9196" max="9196" width="13.42578125" style="7" customWidth="1"/>
    <col min="9197" max="9197" width="1.5703125" style="7" customWidth="1"/>
    <col min="9198" max="9198" width="10.5703125" style="7" customWidth="1"/>
    <col min="9199" max="9199" width="11.42578125" style="7" bestFit="1" customWidth="1"/>
    <col min="9200" max="9442" width="10.5703125" style="7"/>
    <col min="9443" max="9443" width="27.42578125" style="7" customWidth="1"/>
    <col min="9444" max="9444" width="8" style="7" customWidth="1"/>
    <col min="9445" max="9445" width="1.42578125" style="7" customWidth="1"/>
    <col min="9446" max="9446" width="11" style="7" customWidth="1"/>
    <col min="9447" max="9447" width="1.42578125" style="7" customWidth="1"/>
    <col min="9448" max="9448" width="11.42578125" style="7" customWidth="1"/>
    <col min="9449" max="9449" width="1.5703125" style="7" customWidth="1"/>
    <col min="9450" max="9450" width="13.5703125" style="7" bestFit="1" customWidth="1"/>
    <col min="9451" max="9451" width="1.5703125" style="7" customWidth="1"/>
    <col min="9452" max="9452" width="13.42578125" style="7" customWidth="1"/>
    <col min="9453" max="9453" width="1.5703125" style="7" customWidth="1"/>
    <col min="9454" max="9454" width="10.5703125" style="7" customWidth="1"/>
    <col min="9455" max="9455" width="11.42578125" style="7" bestFit="1" customWidth="1"/>
    <col min="9456" max="9698" width="10.5703125" style="7"/>
    <col min="9699" max="9699" width="27.42578125" style="7" customWidth="1"/>
    <col min="9700" max="9700" width="8" style="7" customWidth="1"/>
    <col min="9701" max="9701" width="1.42578125" style="7" customWidth="1"/>
    <col min="9702" max="9702" width="11" style="7" customWidth="1"/>
    <col min="9703" max="9703" width="1.42578125" style="7" customWidth="1"/>
    <col min="9704" max="9704" width="11.42578125" style="7" customWidth="1"/>
    <col min="9705" max="9705" width="1.5703125" style="7" customWidth="1"/>
    <col min="9706" max="9706" width="13.5703125" style="7" bestFit="1" customWidth="1"/>
    <col min="9707" max="9707" width="1.5703125" style="7" customWidth="1"/>
    <col min="9708" max="9708" width="13.42578125" style="7" customWidth="1"/>
    <col min="9709" max="9709" width="1.5703125" style="7" customWidth="1"/>
    <col min="9710" max="9710" width="10.5703125" style="7" customWidth="1"/>
    <col min="9711" max="9711" width="11.42578125" style="7" bestFit="1" customWidth="1"/>
    <col min="9712" max="9954" width="10.5703125" style="7"/>
    <col min="9955" max="9955" width="27.42578125" style="7" customWidth="1"/>
    <col min="9956" max="9956" width="8" style="7" customWidth="1"/>
    <col min="9957" max="9957" width="1.42578125" style="7" customWidth="1"/>
    <col min="9958" max="9958" width="11" style="7" customWidth="1"/>
    <col min="9959" max="9959" width="1.42578125" style="7" customWidth="1"/>
    <col min="9960" max="9960" width="11.42578125" style="7" customWidth="1"/>
    <col min="9961" max="9961" width="1.5703125" style="7" customWidth="1"/>
    <col min="9962" max="9962" width="13.5703125" style="7" bestFit="1" customWidth="1"/>
    <col min="9963" max="9963" width="1.5703125" style="7" customWidth="1"/>
    <col min="9964" max="9964" width="13.42578125" style="7" customWidth="1"/>
    <col min="9965" max="9965" width="1.5703125" style="7" customWidth="1"/>
    <col min="9966" max="9966" width="10.5703125" style="7" customWidth="1"/>
    <col min="9967" max="9967" width="11.42578125" style="7" bestFit="1" customWidth="1"/>
    <col min="9968" max="10210" width="10.5703125" style="7"/>
    <col min="10211" max="10211" width="27.42578125" style="7" customWidth="1"/>
    <col min="10212" max="10212" width="8" style="7" customWidth="1"/>
    <col min="10213" max="10213" width="1.42578125" style="7" customWidth="1"/>
    <col min="10214" max="10214" width="11" style="7" customWidth="1"/>
    <col min="10215" max="10215" width="1.42578125" style="7" customWidth="1"/>
    <col min="10216" max="10216" width="11.42578125" style="7" customWidth="1"/>
    <col min="10217" max="10217" width="1.5703125" style="7" customWidth="1"/>
    <col min="10218" max="10218" width="13.5703125" style="7" bestFit="1" customWidth="1"/>
    <col min="10219" max="10219" width="1.5703125" style="7" customWidth="1"/>
    <col min="10220" max="10220" width="13.42578125" style="7" customWidth="1"/>
    <col min="10221" max="10221" width="1.5703125" style="7" customWidth="1"/>
    <col min="10222" max="10222" width="10.5703125" style="7" customWidth="1"/>
    <col min="10223" max="10223" width="11.42578125" style="7" bestFit="1" customWidth="1"/>
    <col min="10224" max="10466" width="10.5703125" style="7"/>
    <col min="10467" max="10467" width="27.42578125" style="7" customWidth="1"/>
    <col min="10468" max="10468" width="8" style="7" customWidth="1"/>
    <col min="10469" max="10469" width="1.42578125" style="7" customWidth="1"/>
    <col min="10470" max="10470" width="11" style="7" customWidth="1"/>
    <col min="10471" max="10471" width="1.42578125" style="7" customWidth="1"/>
    <col min="10472" max="10472" width="11.42578125" style="7" customWidth="1"/>
    <col min="10473" max="10473" width="1.5703125" style="7" customWidth="1"/>
    <col min="10474" max="10474" width="13.5703125" style="7" bestFit="1" customWidth="1"/>
    <col min="10475" max="10475" width="1.5703125" style="7" customWidth="1"/>
    <col min="10476" max="10476" width="13.42578125" style="7" customWidth="1"/>
    <col min="10477" max="10477" width="1.5703125" style="7" customWidth="1"/>
    <col min="10478" max="10478" width="10.5703125" style="7" customWidth="1"/>
    <col min="10479" max="10479" width="11.42578125" style="7" bestFit="1" customWidth="1"/>
    <col min="10480" max="10722" width="10.5703125" style="7"/>
    <col min="10723" max="10723" width="27.42578125" style="7" customWidth="1"/>
    <col min="10724" max="10724" width="8" style="7" customWidth="1"/>
    <col min="10725" max="10725" width="1.42578125" style="7" customWidth="1"/>
    <col min="10726" max="10726" width="11" style="7" customWidth="1"/>
    <col min="10727" max="10727" width="1.42578125" style="7" customWidth="1"/>
    <col min="10728" max="10728" width="11.42578125" style="7" customWidth="1"/>
    <col min="10729" max="10729" width="1.5703125" style="7" customWidth="1"/>
    <col min="10730" max="10730" width="13.5703125" style="7" bestFit="1" customWidth="1"/>
    <col min="10731" max="10731" width="1.5703125" style="7" customWidth="1"/>
    <col min="10732" max="10732" width="13.42578125" style="7" customWidth="1"/>
    <col min="10733" max="10733" width="1.5703125" style="7" customWidth="1"/>
    <col min="10734" max="10734" width="10.5703125" style="7" customWidth="1"/>
    <col min="10735" max="10735" width="11.42578125" style="7" bestFit="1" customWidth="1"/>
    <col min="10736" max="10978" width="10.5703125" style="7"/>
    <col min="10979" max="10979" width="27.42578125" style="7" customWidth="1"/>
    <col min="10980" max="10980" width="8" style="7" customWidth="1"/>
    <col min="10981" max="10981" width="1.42578125" style="7" customWidth="1"/>
    <col min="10982" max="10982" width="11" style="7" customWidth="1"/>
    <col min="10983" max="10983" width="1.42578125" style="7" customWidth="1"/>
    <col min="10984" max="10984" width="11.42578125" style="7" customWidth="1"/>
    <col min="10985" max="10985" width="1.5703125" style="7" customWidth="1"/>
    <col min="10986" max="10986" width="13.5703125" style="7" bestFit="1" customWidth="1"/>
    <col min="10987" max="10987" width="1.5703125" style="7" customWidth="1"/>
    <col min="10988" max="10988" width="13.42578125" style="7" customWidth="1"/>
    <col min="10989" max="10989" width="1.5703125" style="7" customWidth="1"/>
    <col min="10990" max="10990" width="10.5703125" style="7" customWidth="1"/>
    <col min="10991" max="10991" width="11.42578125" style="7" bestFit="1" customWidth="1"/>
    <col min="10992" max="11234" width="10.5703125" style="7"/>
    <col min="11235" max="11235" width="27.42578125" style="7" customWidth="1"/>
    <col min="11236" max="11236" width="8" style="7" customWidth="1"/>
    <col min="11237" max="11237" width="1.42578125" style="7" customWidth="1"/>
    <col min="11238" max="11238" width="11" style="7" customWidth="1"/>
    <col min="11239" max="11239" width="1.42578125" style="7" customWidth="1"/>
    <col min="11240" max="11240" width="11.42578125" style="7" customWidth="1"/>
    <col min="11241" max="11241" width="1.5703125" style="7" customWidth="1"/>
    <col min="11242" max="11242" width="13.5703125" style="7" bestFit="1" customWidth="1"/>
    <col min="11243" max="11243" width="1.5703125" style="7" customWidth="1"/>
    <col min="11244" max="11244" width="13.42578125" style="7" customWidth="1"/>
    <col min="11245" max="11245" width="1.5703125" style="7" customWidth="1"/>
    <col min="11246" max="11246" width="10.5703125" style="7" customWidth="1"/>
    <col min="11247" max="11247" width="11.42578125" style="7" bestFit="1" customWidth="1"/>
    <col min="11248" max="11490" width="10.5703125" style="7"/>
    <col min="11491" max="11491" width="27.42578125" style="7" customWidth="1"/>
    <col min="11492" max="11492" width="8" style="7" customWidth="1"/>
    <col min="11493" max="11493" width="1.42578125" style="7" customWidth="1"/>
    <col min="11494" max="11494" width="11" style="7" customWidth="1"/>
    <col min="11495" max="11495" width="1.42578125" style="7" customWidth="1"/>
    <col min="11496" max="11496" width="11.42578125" style="7" customWidth="1"/>
    <col min="11497" max="11497" width="1.5703125" style="7" customWidth="1"/>
    <col min="11498" max="11498" width="13.5703125" style="7" bestFit="1" customWidth="1"/>
    <col min="11499" max="11499" width="1.5703125" style="7" customWidth="1"/>
    <col min="11500" max="11500" width="13.42578125" style="7" customWidth="1"/>
    <col min="11501" max="11501" width="1.5703125" style="7" customWidth="1"/>
    <col min="11502" max="11502" width="10.5703125" style="7" customWidth="1"/>
    <col min="11503" max="11503" width="11.42578125" style="7" bestFit="1" customWidth="1"/>
    <col min="11504" max="11746" width="10.5703125" style="7"/>
    <col min="11747" max="11747" width="27.42578125" style="7" customWidth="1"/>
    <col min="11748" max="11748" width="8" style="7" customWidth="1"/>
    <col min="11749" max="11749" width="1.42578125" style="7" customWidth="1"/>
    <col min="11750" max="11750" width="11" style="7" customWidth="1"/>
    <col min="11751" max="11751" width="1.42578125" style="7" customWidth="1"/>
    <col min="11752" max="11752" width="11.42578125" style="7" customWidth="1"/>
    <col min="11753" max="11753" width="1.5703125" style="7" customWidth="1"/>
    <col min="11754" max="11754" width="13.5703125" style="7" bestFit="1" customWidth="1"/>
    <col min="11755" max="11755" width="1.5703125" style="7" customWidth="1"/>
    <col min="11756" max="11756" width="13.42578125" style="7" customWidth="1"/>
    <col min="11757" max="11757" width="1.5703125" style="7" customWidth="1"/>
    <col min="11758" max="11758" width="10.5703125" style="7" customWidth="1"/>
    <col min="11759" max="11759" width="11.42578125" style="7" bestFit="1" customWidth="1"/>
    <col min="11760" max="12002" width="10.5703125" style="7"/>
    <col min="12003" max="12003" width="27.42578125" style="7" customWidth="1"/>
    <col min="12004" max="12004" width="8" style="7" customWidth="1"/>
    <col min="12005" max="12005" width="1.42578125" style="7" customWidth="1"/>
    <col min="12006" max="12006" width="11" style="7" customWidth="1"/>
    <col min="12007" max="12007" width="1.42578125" style="7" customWidth="1"/>
    <col min="12008" max="12008" width="11.42578125" style="7" customWidth="1"/>
    <col min="12009" max="12009" width="1.5703125" style="7" customWidth="1"/>
    <col min="12010" max="12010" width="13.5703125" style="7" bestFit="1" customWidth="1"/>
    <col min="12011" max="12011" width="1.5703125" style="7" customWidth="1"/>
    <col min="12012" max="12012" width="13.42578125" style="7" customWidth="1"/>
    <col min="12013" max="12013" width="1.5703125" style="7" customWidth="1"/>
    <col min="12014" max="12014" width="10.5703125" style="7" customWidth="1"/>
    <col min="12015" max="12015" width="11.42578125" style="7" bestFit="1" customWidth="1"/>
    <col min="12016" max="12258" width="10.5703125" style="7"/>
    <col min="12259" max="12259" width="27.42578125" style="7" customWidth="1"/>
    <col min="12260" max="12260" width="8" style="7" customWidth="1"/>
    <col min="12261" max="12261" width="1.42578125" style="7" customWidth="1"/>
    <col min="12262" max="12262" width="11" style="7" customWidth="1"/>
    <col min="12263" max="12263" width="1.42578125" style="7" customWidth="1"/>
    <col min="12264" max="12264" width="11.42578125" style="7" customWidth="1"/>
    <col min="12265" max="12265" width="1.5703125" style="7" customWidth="1"/>
    <col min="12266" max="12266" width="13.5703125" style="7" bestFit="1" customWidth="1"/>
    <col min="12267" max="12267" width="1.5703125" style="7" customWidth="1"/>
    <col min="12268" max="12268" width="13.42578125" style="7" customWidth="1"/>
    <col min="12269" max="12269" width="1.5703125" style="7" customWidth="1"/>
    <col min="12270" max="12270" width="10.5703125" style="7" customWidth="1"/>
    <col min="12271" max="12271" width="11.42578125" style="7" bestFit="1" customWidth="1"/>
    <col min="12272" max="12514" width="10.5703125" style="7"/>
    <col min="12515" max="12515" width="27.42578125" style="7" customWidth="1"/>
    <col min="12516" max="12516" width="8" style="7" customWidth="1"/>
    <col min="12517" max="12517" width="1.42578125" style="7" customWidth="1"/>
    <col min="12518" max="12518" width="11" style="7" customWidth="1"/>
    <col min="12519" max="12519" width="1.42578125" style="7" customWidth="1"/>
    <col min="12520" max="12520" width="11.42578125" style="7" customWidth="1"/>
    <col min="12521" max="12521" width="1.5703125" style="7" customWidth="1"/>
    <col min="12522" max="12522" width="13.5703125" style="7" bestFit="1" customWidth="1"/>
    <col min="12523" max="12523" width="1.5703125" style="7" customWidth="1"/>
    <col min="12524" max="12524" width="13.42578125" style="7" customWidth="1"/>
    <col min="12525" max="12525" width="1.5703125" style="7" customWidth="1"/>
    <col min="12526" max="12526" width="10.5703125" style="7" customWidth="1"/>
    <col min="12527" max="12527" width="11.42578125" style="7" bestFit="1" customWidth="1"/>
    <col min="12528" max="12770" width="10.5703125" style="7"/>
    <col min="12771" max="12771" width="27.42578125" style="7" customWidth="1"/>
    <col min="12772" max="12772" width="8" style="7" customWidth="1"/>
    <col min="12773" max="12773" width="1.42578125" style="7" customWidth="1"/>
    <col min="12774" max="12774" width="11" style="7" customWidth="1"/>
    <col min="12775" max="12775" width="1.42578125" style="7" customWidth="1"/>
    <col min="12776" max="12776" width="11.42578125" style="7" customWidth="1"/>
    <col min="12777" max="12777" width="1.5703125" style="7" customWidth="1"/>
    <col min="12778" max="12778" width="13.5703125" style="7" bestFit="1" customWidth="1"/>
    <col min="12779" max="12779" width="1.5703125" style="7" customWidth="1"/>
    <col min="12780" max="12780" width="13.42578125" style="7" customWidth="1"/>
    <col min="12781" max="12781" width="1.5703125" style="7" customWidth="1"/>
    <col min="12782" max="12782" width="10.5703125" style="7" customWidth="1"/>
    <col min="12783" max="12783" width="11.42578125" style="7" bestFit="1" customWidth="1"/>
    <col min="12784" max="13026" width="10.5703125" style="7"/>
    <col min="13027" max="13027" width="27.42578125" style="7" customWidth="1"/>
    <col min="13028" max="13028" width="8" style="7" customWidth="1"/>
    <col min="13029" max="13029" width="1.42578125" style="7" customWidth="1"/>
    <col min="13030" max="13030" width="11" style="7" customWidth="1"/>
    <col min="13031" max="13031" width="1.42578125" style="7" customWidth="1"/>
    <col min="13032" max="13032" width="11.42578125" style="7" customWidth="1"/>
    <col min="13033" max="13033" width="1.5703125" style="7" customWidth="1"/>
    <col min="13034" max="13034" width="13.5703125" style="7" bestFit="1" customWidth="1"/>
    <col min="13035" max="13035" width="1.5703125" style="7" customWidth="1"/>
    <col min="13036" max="13036" width="13.42578125" style="7" customWidth="1"/>
    <col min="13037" max="13037" width="1.5703125" style="7" customWidth="1"/>
    <col min="13038" max="13038" width="10.5703125" style="7" customWidth="1"/>
    <col min="13039" max="13039" width="11.42578125" style="7" bestFit="1" customWidth="1"/>
    <col min="13040" max="13282" width="10.5703125" style="7"/>
    <col min="13283" max="13283" width="27.42578125" style="7" customWidth="1"/>
    <col min="13284" max="13284" width="8" style="7" customWidth="1"/>
    <col min="13285" max="13285" width="1.42578125" style="7" customWidth="1"/>
    <col min="13286" max="13286" width="11" style="7" customWidth="1"/>
    <col min="13287" max="13287" width="1.42578125" style="7" customWidth="1"/>
    <col min="13288" max="13288" width="11.42578125" style="7" customWidth="1"/>
    <col min="13289" max="13289" width="1.5703125" style="7" customWidth="1"/>
    <col min="13290" max="13290" width="13.5703125" style="7" bestFit="1" customWidth="1"/>
    <col min="13291" max="13291" width="1.5703125" style="7" customWidth="1"/>
    <col min="13292" max="13292" width="13.42578125" style="7" customWidth="1"/>
    <col min="13293" max="13293" width="1.5703125" style="7" customWidth="1"/>
    <col min="13294" max="13294" width="10.5703125" style="7" customWidth="1"/>
    <col min="13295" max="13295" width="11.42578125" style="7" bestFit="1" customWidth="1"/>
    <col min="13296" max="13538" width="10.5703125" style="7"/>
    <col min="13539" max="13539" width="27.42578125" style="7" customWidth="1"/>
    <col min="13540" max="13540" width="8" style="7" customWidth="1"/>
    <col min="13541" max="13541" width="1.42578125" style="7" customWidth="1"/>
    <col min="13542" max="13542" width="11" style="7" customWidth="1"/>
    <col min="13543" max="13543" width="1.42578125" style="7" customWidth="1"/>
    <col min="13544" max="13544" width="11.42578125" style="7" customWidth="1"/>
    <col min="13545" max="13545" width="1.5703125" style="7" customWidth="1"/>
    <col min="13546" max="13546" width="13.5703125" style="7" bestFit="1" customWidth="1"/>
    <col min="13547" max="13547" width="1.5703125" style="7" customWidth="1"/>
    <col min="13548" max="13548" width="13.42578125" style="7" customWidth="1"/>
    <col min="13549" max="13549" width="1.5703125" style="7" customWidth="1"/>
    <col min="13550" max="13550" width="10.5703125" style="7" customWidth="1"/>
    <col min="13551" max="13551" width="11.42578125" style="7" bestFit="1" customWidth="1"/>
    <col min="13552" max="13794" width="10.5703125" style="7"/>
    <col min="13795" max="13795" width="27.42578125" style="7" customWidth="1"/>
    <col min="13796" max="13796" width="8" style="7" customWidth="1"/>
    <col min="13797" max="13797" width="1.42578125" style="7" customWidth="1"/>
    <col min="13798" max="13798" width="11" style="7" customWidth="1"/>
    <col min="13799" max="13799" width="1.42578125" style="7" customWidth="1"/>
    <col min="13800" max="13800" width="11.42578125" style="7" customWidth="1"/>
    <col min="13801" max="13801" width="1.5703125" style="7" customWidth="1"/>
    <col min="13802" max="13802" width="13.5703125" style="7" bestFit="1" customWidth="1"/>
    <col min="13803" max="13803" width="1.5703125" style="7" customWidth="1"/>
    <col min="13804" max="13804" width="13.42578125" style="7" customWidth="1"/>
    <col min="13805" max="13805" width="1.5703125" style="7" customWidth="1"/>
    <col min="13806" max="13806" width="10.5703125" style="7" customWidth="1"/>
    <col min="13807" max="13807" width="11.42578125" style="7" bestFit="1" customWidth="1"/>
    <col min="13808" max="14050" width="10.5703125" style="7"/>
    <col min="14051" max="14051" width="27.42578125" style="7" customWidth="1"/>
    <col min="14052" max="14052" width="8" style="7" customWidth="1"/>
    <col min="14053" max="14053" width="1.42578125" style="7" customWidth="1"/>
    <col min="14054" max="14054" width="11" style="7" customWidth="1"/>
    <col min="14055" max="14055" width="1.42578125" style="7" customWidth="1"/>
    <col min="14056" max="14056" width="11.42578125" style="7" customWidth="1"/>
    <col min="14057" max="14057" width="1.5703125" style="7" customWidth="1"/>
    <col min="14058" max="14058" width="13.5703125" style="7" bestFit="1" customWidth="1"/>
    <col min="14059" max="14059" width="1.5703125" style="7" customWidth="1"/>
    <col min="14060" max="14060" width="13.42578125" style="7" customWidth="1"/>
    <col min="14061" max="14061" width="1.5703125" style="7" customWidth="1"/>
    <col min="14062" max="14062" width="10.5703125" style="7" customWidth="1"/>
    <col min="14063" max="14063" width="11.42578125" style="7" bestFit="1" customWidth="1"/>
    <col min="14064" max="14306" width="10.5703125" style="7"/>
    <col min="14307" max="14307" width="27.42578125" style="7" customWidth="1"/>
    <col min="14308" max="14308" width="8" style="7" customWidth="1"/>
    <col min="14309" max="14309" width="1.42578125" style="7" customWidth="1"/>
    <col min="14310" max="14310" width="11" style="7" customWidth="1"/>
    <col min="14311" max="14311" width="1.42578125" style="7" customWidth="1"/>
    <col min="14312" max="14312" width="11.42578125" style="7" customWidth="1"/>
    <col min="14313" max="14313" width="1.5703125" style="7" customWidth="1"/>
    <col min="14314" max="14314" width="13.5703125" style="7" bestFit="1" customWidth="1"/>
    <col min="14315" max="14315" width="1.5703125" style="7" customWidth="1"/>
    <col min="14316" max="14316" width="13.42578125" style="7" customWidth="1"/>
    <col min="14317" max="14317" width="1.5703125" style="7" customWidth="1"/>
    <col min="14318" max="14318" width="10.5703125" style="7" customWidth="1"/>
    <col min="14319" max="14319" width="11.42578125" style="7" bestFit="1" customWidth="1"/>
    <col min="14320" max="14562" width="10.5703125" style="7"/>
    <col min="14563" max="14563" width="27.42578125" style="7" customWidth="1"/>
    <col min="14564" max="14564" width="8" style="7" customWidth="1"/>
    <col min="14565" max="14565" width="1.42578125" style="7" customWidth="1"/>
    <col min="14566" max="14566" width="11" style="7" customWidth="1"/>
    <col min="14567" max="14567" width="1.42578125" style="7" customWidth="1"/>
    <col min="14568" max="14568" width="11.42578125" style="7" customWidth="1"/>
    <col min="14569" max="14569" width="1.5703125" style="7" customWidth="1"/>
    <col min="14570" max="14570" width="13.5703125" style="7" bestFit="1" customWidth="1"/>
    <col min="14571" max="14571" width="1.5703125" style="7" customWidth="1"/>
    <col min="14572" max="14572" width="13.42578125" style="7" customWidth="1"/>
    <col min="14573" max="14573" width="1.5703125" style="7" customWidth="1"/>
    <col min="14574" max="14574" width="10.5703125" style="7" customWidth="1"/>
    <col min="14575" max="14575" width="11.42578125" style="7" bestFit="1" customWidth="1"/>
    <col min="14576" max="14818" width="10.5703125" style="7"/>
    <col min="14819" max="14819" width="27.42578125" style="7" customWidth="1"/>
    <col min="14820" max="14820" width="8" style="7" customWidth="1"/>
    <col min="14821" max="14821" width="1.42578125" style="7" customWidth="1"/>
    <col min="14822" max="14822" width="11" style="7" customWidth="1"/>
    <col min="14823" max="14823" width="1.42578125" style="7" customWidth="1"/>
    <col min="14824" max="14824" width="11.42578125" style="7" customWidth="1"/>
    <col min="14825" max="14825" width="1.5703125" style="7" customWidth="1"/>
    <col min="14826" max="14826" width="13.5703125" style="7" bestFit="1" customWidth="1"/>
    <col min="14827" max="14827" width="1.5703125" style="7" customWidth="1"/>
    <col min="14828" max="14828" width="13.42578125" style="7" customWidth="1"/>
    <col min="14829" max="14829" width="1.5703125" style="7" customWidth="1"/>
    <col min="14830" max="14830" width="10.5703125" style="7" customWidth="1"/>
    <col min="14831" max="14831" width="11.42578125" style="7" bestFit="1" customWidth="1"/>
    <col min="14832" max="15074" width="10.5703125" style="7"/>
    <col min="15075" max="15075" width="27.42578125" style="7" customWidth="1"/>
    <col min="15076" max="15076" width="8" style="7" customWidth="1"/>
    <col min="15077" max="15077" width="1.42578125" style="7" customWidth="1"/>
    <col min="15078" max="15078" width="11" style="7" customWidth="1"/>
    <col min="15079" max="15079" width="1.42578125" style="7" customWidth="1"/>
    <col min="15080" max="15080" width="11.42578125" style="7" customWidth="1"/>
    <col min="15081" max="15081" width="1.5703125" style="7" customWidth="1"/>
    <col min="15082" max="15082" width="13.5703125" style="7" bestFit="1" customWidth="1"/>
    <col min="15083" max="15083" width="1.5703125" style="7" customWidth="1"/>
    <col min="15084" max="15084" width="13.42578125" style="7" customWidth="1"/>
    <col min="15085" max="15085" width="1.5703125" style="7" customWidth="1"/>
    <col min="15086" max="15086" width="10.5703125" style="7" customWidth="1"/>
    <col min="15087" max="15087" width="11.42578125" style="7" bestFit="1" customWidth="1"/>
    <col min="15088" max="15330" width="10.5703125" style="7"/>
    <col min="15331" max="15331" width="27.42578125" style="7" customWidth="1"/>
    <col min="15332" max="15332" width="8" style="7" customWidth="1"/>
    <col min="15333" max="15333" width="1.42578125" style="7" customWidth="1"/>
    <col min="15334" max="15334" width="11" style="7" customWidth="1"/>
    <col min="15335" max="15335" width="1.42578125" style="7" customWidth="1"/>
    <col min="15336" max="15336" width="11.42578125" style="7" customWidth="1"/>
    <col min="15337" max="15337" width="1.5703125" style="7" customWidth="1"/>
    <col min="15338" max="15338" width="13.5703125" style="7" bestFit="1" customWidth="1"/>
    <col min="15339" max="15339" width="1.5703125" style="7" customWidth="1"/>
    <col min="15340" max="15340" width="13.42578125" style="7" customWidth="1"/>
    <col min="15341" max="15341" width="1.5703125" style="7" customWidth="1"/>
    <col min="15342" max="15342" width="10.5703125" style="7" customWidth="1"/>
    <col min="15343" max="15343" width="11.42578125" style="7" bestFit="1" customWidth="1"/>
    <col min="15344" max="15586" width="10.5703125" style="7"/>
    <col min="15587" max="15587" width="27.42578125" style="7" customWidth="1"/>
    <col min="15588" max="15588" width="8" style="7" customWidth="1"/>
    <col min="15589" max="15589" width="1.42578125" style="7" customWidth="1"/>
    <col min="15590" max="15590" width="11" style="7" customWidth="1"/>
    <col min="15591" max="15591" width="1.42578125" style="7" customWidth="1"/>
    <col min="15592" max="15592" width="11.42578125" style="7" customWidth="1"/>
    <col min="15593" max="15593" width="1.5703125" style="7" customWidth="1"/>
    <col min="15594" max="15594" width="13.5703125" style="7" bestFit="1" customWidth="1"/>
    <col min="15595" max="15595" width="1.5703125" style="7" customWidth="1"/>
    <col min="15596" max="15596" width="13.42578125" style="7" customWidth="1"/>
    <col min="15597" max="15597" width="1.5703125" style="7" customWidth="1"/>
    <col min="15598" max="15598" width="10.5703125" style="7" customWidth="1"/>
    <col min="15599" max="15599" width="11.42578125" style="7" bestFit="1" customWidth="1"/>
    <col min="15600" max="15842" width="10.5703125" style="7"/>
    <col min="15843" max="15843" width="27.42578125" style="7" customWidth="1"/>
    <col min="15844" max="15844" width="8" style="7" customWidth="1"/>
    <col min="15845" max="15845" width="1.42578125" style="7" customWidth="1"/>
    <col min="15846" max="15846" width="11" style="7" customWidth="1"/>
    <col min="15847" max="15847" width="1.42578125" style="7" customWidth="1"/>
    <col min="15848" max="15848" width="11.42578125" style="7" customWidth="1"/>
    <col min="15849" max="15849" width="1.5703125" style="7" customWidth="1"/>
    <col min="15850" max="15850" width="13.5703125" style="7" bestFit="1" customWidth="1"/>
    <col min="15851" max="15851" width="1.5703125" style="7" customWidth="1"/>
    <col min="15852" max="15852" width="13.42578125" style="7" customWidth="1"/>
    <col min="15853" max="15853" width="1.5703125" style="7" customWidth="1"/>
    <col min="15854" max="15854" width="10.5703125" style="7" customWidth="1"/>
    <col min="15855" max="15855" width="11.42578125" style="7" bestFit="1" customWidth="1"/>
    <col min="15856" max="16098" width="10.5703125" style="7"/>
    <col min="16099" max="16099" width="27.42578125" style="7" customWidth="1"/>
    <col min="16100" max="16100" width="8" style="7" customWidth="1"/>
    <col min="16101" max="16101" width="1.42578125" style="7" customWidth="1"/>
    <col min="16102" max="16102" width="11" style="7" customWidth="1"/>
    <col min="16103" max="16103" width="1.42578125" style="7" customWidth="1"/>
    <col min="16104" max="16104" width="11.42578125" style="7" customWidth="1"/>
    <col min="16105" max="16105" width="1.5703125" style="7" customWidth="1"/>
    <col min="16106" max="16106" width="13.5703125" style="7" bestFit="1" customWidth="1"/>
    <col min="16107" max="16107" width="1.5703125" style="7" customWidth="1"/>
    <col min="16108" max="16108" width="13.42578125" style="7" customWidth="1"/>
    <col min="16109" max="16109" width="1.5703125" style="7" customWidth="1"/>
    <col min="16110" max="16110" width="10.5703125" style="7" customWidth="1"/>
    <col min="16111" max="16111" width="11.42578125" style="7" bestFit="1" customWidth="1"/>
    <col min="16112" max="16384" width="10.5703125" style="7"/>
  </cols>
  <sheetData>
    <row r="1" spans="1:11" ht="24" customHeight="1">
      <c r="F1" s="12"/>
      <c r="G1" s="20"/>
      <c r="H1" s="12"/>
      <c r="K1" s="6" t="s">
        <v>97</v>
      </c>
    </row>
    <row r="2" spans="1:11" s="5" customFormat="1" ht="24" customHeight="1">
      <c r="A2" s="1" t="s">
        <v>170</v>
      </c>
      <c r="B2" s="2"/>
      <c r="C2" s="2"/>
      <c r="D2" s="2"/>
      <c r="E2" s="3"/>
      <c r="F2" s="2"/>
      <c r="G2" s="3"/>
      <c r="H2" s="2"/>
      <c r="I2" s="3"/>
      <c r="J2" s="4"/>
      <c r="K2" s="2"/>
    </row>
    <row r="3" spans="1:11" s="5" customFormat="1" ht="24" customHeight="1">
      <c r="A3" s="1" t="s">
        <v>105</v>
      </c>
      <c r="B3" s="2"/>
      <c r="C3" s="2"/>
      <c r="D3" s="2"/>
      <c r="E3" s="3"/>
      <c r="F3" s="2"/>
      <c r="G3" s="3"/>
      <c r="H3" s="2"/>
      <c r="I3" s="3"/>
      <c r="J3" s="4"/>
      <c r="K3" s="2"/>
    </row>
    <row r="4" spans="1:11" s="5" customFormat="1" ht="24" customHeight="1">
      <c r="A4" s="1" t="s">
        <v>185</v>
      </c>
      <c r="B4" s="2"/>
      <c r="C4" s="2"/>
      <c r="D4" s="2"/>
      <c r="E4" s="3"/>
      <c r="F4" s="2"/>
      <c r="G4" s="3"/>
      <c r="H4" s="2"/>
      <c r="I4" s="3"/>
      <c r="J4" s="4"/>
      <c r="K4" s="2"/>
    </row>
    <row r="5" spans="1:11" s="5" customFormat="1" ht="24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93</v>
      </c>
    </row>
    <row r="6" spans="1:11" s="5" customFormat="1" ht="24" customHeight="1">
      <c r="A6" s="2"/>
      <c r="B6" s="2"/>
      <c r="C6" s="2"/>
      <c r="D6" s="2"/>
      <c r="E6" s="201" t="s">
        <v>104</v>
      </c>
      <c r="F6" s="201"/>
      <c r="G6" s="201"/>
      <c r="I6" s="201" t="s">
        <v>103</v>
      </c>
      <c r="J6" s="201"/>
      <c r="K6" s="201"/>
    </row>
    <row r="7" spans="1:11" ht="24" customHeight="1">
      <c r="B7" s="8"/>
      <c r="C7" s="47" t="s">
        <v>0</v>
      </c>
      <c r="D7" s="8"/>
      <c r="E7" s="48" t="s">
        <v>186</v>
      </c>
      <c r="F7" s="41"/>
      <c r="G7" s="48" t="s">
        <v>152</v>
      </c>
      <c r="H7" s="8"/>
      <c r="I7" s="48" t="s">
        <v>186</v>
      </c>
      <c r="J7" s="41"/>
      <c r="K7" s="48" t="s">
        <v>152</v>
      </c>
    </row>
    <row r="8" spans="1:11" ht="24" customHeight="1">
      <c r="A8" s="29" t="s">
        <v>24</v>
      </c>
      <c r="B8" s="8"/>
      <c r="C8" s="8"/>
      <c r="D8" s="8"/>
      <c r="E8" s="9"/>
      <c r="F8" s="8"/>
      <c r="G8" s="9"/>
      <c r="H8" s="8"/>
      <c r="I8" s="9"/>
      <c r="J8" s="10"/>
      <c r="K8" s="34"/>
    </row>
    <row r="9" spans="1:11" ht="24" customHeight="1">
      <c r="A9" s="84" t="s">
        <v>25</v>
      </c>
      <c r="B9" s="8"/>
      <c r="C9" s="8"/>
      <c r="D9" s="8"/>
      <c r="E9" s="35">
        <v>515017</v>
      </c>
      <c r="F9" s="8"/>
      <c r="G9" s="35">
        <v>364506</v>
      </c>
      <c r="H9" s="14"/>
      <c r="I9" s="35">
        <v>515928</v>
      </c>
      <c r="J9" s="15"/>
      <c r="K9" s="35">
        <v>364506</v>
      </c>
    </row>
    <row r="10" spans="1:11" ht="24" customHeight="1">
      <c r="A10" s="84" t="s">
        <v>27</v>
      </c>
      <c r="B10" s="8"/>
      <c r="C10" s="8"/>
      <c r="D10" s="8"/>
      <c r="E10" s="35">
        <v>407762</v>
      </c>
      <c r="F10" s="8"/>
      <c r="G10" s="27">
        <v>288015</v>
      </c>
      <c r="H10" s="12"/>
      <c r="I10" s="27">
        <v>409640</v>
      </c>
      <c r="J10" s="16"/>
      <c r="K10" s="17">
        <v>291927</v>
      </c>
    </row>
    <row r="11" spans="1:11" ht="24" customHeight="1">
      <c r="A11" s="124" t="s">
        <v>155</v>
      </c>
      <c r="B11" s="8"/>
      <c r="C11" s="8"/>
      <c r="D11" s="8"/>
      <c r="E11" s="199">
        <f>E9-E10</f>
        <v>107255</v>
      </c>
      <c r="F11" s="8"/>
      <c r="G11" s="35">
        <f>G9-G10</f>
        <v>76491</v>
      </c>
      <c r="H11" s="8"/>
      <c r="I11" s="35">
        <f>I9-I10</f>
        <v>106288</v>
      </c>
      <c r="J11" s="10"/>
      <c r="K11" s="35">
        <f>K9-K10</f>
        <v>72579</v>
      </c>
    </row>
    <row r="12" spans="1:11" ht="24" customHeight="1">
      <c r="A12" s="84" t="s">
        <v>26</v>
      </c>
      <c r="B12" s="8"/>
      <c r="C12" s="37"/>
      <c r="D12" s="8"/>
      <c r="E12" s="35">
        <v>1748</v>
      </c>
      <c r="F12" s="35"/>
      <c r="G12" s="35">
        <v>3530</v>
      </c>
      <c r="H12" s="35"/>
      <c r="I12" s="35">
        <v>2665</v>
      </c>
      <c r="J12" s="35"/>
      <c r="K12" s="35">
        <v>4793</v>
      </c>
    </row>
    <row r="13" spans="1:11" ht="24" customHeight="1">
      <c r="A13" s="84" t="s">
        <v>168</v>
      </c>
      <c r="B13" s="8"/>
      <c r="C13" s="8"/>
      <c r="D13" s="8"/>
      <c r="E13" s="35">
        <v>18791</v>
      </c>
      <c r="F13" s="8"/>
      <c r="G13" s="35">
        <v>7304</v>
      </c>
      <c r="H13" s="12"/>
      <c r="I13" s="35">
        <v>17609</v>
      </c>
      <c r="J13" s="16"/>
      <c r="K13" s="75">
        <v>5844</v>
      </c>
    </row>
    <row r="14" spans="1:11" ht="24" customHeight="1">
      <c r="A14" s="84" t="s">
        <v>133</v>
      </c>
      <c r="B14" s="8"/>
      <c r="C14" s="8"/>
      <c r="D14" s="8"/>
      <c r="E14" s="35">
        <v>-15817</v>
      </c>
      <c r="F14" s="8"/>
      <c r="G14" s="35">
        <v>-15801</v>
      </c>
      <c r="H14" s="12"/>
      <c r="I14" s="35">
        <v>-14107</v>
      </c>
      <c r="J14" s="16"/>
      <c r="K14" s="75">
        <v>-14351</v>
      </c>
    </row>
    <row r="15" spans="1:11" ht="24" customHeight="1">
      <c r="A15" s="84" t="s">
        <v>28</v>
      </c>
      <c r="B15" s="8"/>
      <c r="C15" s="8"/>
      <c r="D15" s="8"/>
      <c r="E15" s="35">
        <v>-32758</v>
      </c>
      <c r="F15" s="8"/>
      <c r="G15" s="27">
        <v>-37084</v>
      </c>
      <c r="H15" s="12"/>
      <c r="I15" s="27">
        <v>-28914</v>
      </c>
      <c r="J15" s="16"/>
      <c r="K15" s="43">
        <v>-33461</v>
      </c>
    </row>
    <row r="16" spans="1:11" ht="24" customHeight="1">
      <c r="A16" s="124" t="s">
        <v>156</v>
      </c>
      <c r="B16" s="8"/>
      <c r="C16" s="8"/>
      <c r="D16" s="16"/>
      <c r="E16" s="199">
        <f>SUM(E11:E15)</f>
        <v>79219</v>
      </c>
      <c r="F16" s="16"/>
      <c r="G16" s="16">
        <f>SUM(G11:G15)</f>
        <v>34440</v>
      </c>
      <c r="H16" s="16"/>
      <c r="I16" s="16">
        <f>SUM(I11:I15)</f>
        <v>83541</v>
      </c>
      <c r="J16" s="16"/>
      <c r="K16" s="16">
        <f>SUM(K11:K15)</f>
        <v>35404</v>
      </c>
    </row>
    <row r="17" spans="1:11" ht="24" customHeight="1">
      <c r="A17" s="125" t="s">
        <v>157</v>
      </c>
      <c r="B17" s="8"/>
      <c r="C17" s="37"/>
      <c r="D17" s="8"/>
      <c r="E17" s="35">
        <v>88</v>
      </c>
      <c r="F17" s="8"/>
      <c r="G17" s="35">
        <v>18</v>
      </c>
      <c r="H17" s="14"/>
      <c r="I17" s="35">
        <v>1348</v>
      </c>
      <c r="J17" s="15"/>
      <c r="K17" s="35">
        <v>2267</v>
      </c>
    </row>
    <row r="18" spans="1:11" ht="24" customHeight="1">
      <c r="A18" s="125" t="s">
        <v>158</v>
      </c>
      <c r="B18" s="8"/>
      <c r="C18" s="37"/>
      <c r="D18" s="8"/>
      <c r="E18" s="27">
        <v>-4189</v>
      </c>
      <c r="F18" s="8"/>
      <c r="G18" s="27">
        <v>-3870</v>
      </c>
      <c r="H18" s="12"/>
      <c r="I18" s="27">
        <v>-3974</v>
      </c>
      <c r="J18" s="16"/>
      <c r="K18" s="17">
        <v>-3693</v>
      </c>
    </row>
    <row r="19" spans="1:11" ht="24" customHeight="1">
      <c r="A19" s="126" t="s">
        <v>127</v>
      </c>
      <c r="B19" s="8"/>
      <c r="C19" s="8"/>
      <c r="D19" s="8"/>
      <c r="E19" s="16">
        <f>SUM(E16:E18)</f>
        <v>75118</v>
      </c>
      <c r="F19" s="16"/>
      <c r="G19" s="16">
        <f>SUM(G16:G18)</f>
        <v>30588</v>
      </c>
      <c r="H19" s="16"/>
      <c r="I19" s="16">
        <f>SUM(I16:I18)</f>
        <v>80915</v>
      </c>
      <c r="J19" s="16"/>
      <c r="K19" s="16">
        <f>SUM(K16:K18)</f>
        <v>33978</v>
      </c>
    </row>
    <row r="20" spans="1:11" ht="24" customHeight="1">
      <c r="A20" s="7" t="s">
        <v>130</v>
      </c>
      <c r="B20" s="8"/>
      <c r="C20" s="37">
        <v>12</v>
      </c>
      <c r="D20" s="8"/>
      <c r="E20" s="35">
        <v>-15764</v>
      </c>
      <c r="F20" s="8"/>
      <c r="G20" s="35">
        <v>-7091</v>
      </c>
      <c r="H20" s="14"/>
      <c r="I20" s="35">
        <v>-15787</v>
      </c>
      <c r="J20" s="15"/>
      <c r="K20" s="35">
        <v>-7091</v>
      </c>
    </row>
    <row r="21" spans="1:11" ht="24" customHeight="1" thickBot="1">
      <c r="A21" s="11" t="s">
        <v>128</v>
      </c>
      <c r="B21" s="36"/>
      <c r="C21" s="13"/>
      <c r="D21" s="16"/>
      <c r="E21" s="167">
        <f>SUM(E19:E20)</f>
        <v>59354</v>
      </c>
      <c r="F21" s="115"/>
      <c r="G21" s="167">
        <f>SUM(G19:G20)</f>
        <v>23497</v>
      </c>
      <c r="H21" s="115"/>
      <c r="I21" s="167">
        <f>SUM(I19:I20)</f>
        <v>65128</v>
      </c>
      <c r="J21" s="118"/>
      <c r="K21" s="167">
        <f>SUM(K19:K20)</f>
        <v>26887</v>
      </c>
    </row>
    <row r="22" spans="1:11" ht="24" customHeight="1" thickTop="1">
      <c r="A22" s="11"/>
      <c r="B22" s="36"/>
      <c r="C22" s="13"/>
      <c r="D22" s="16"/>
      <c r="E22" s="39"/>
      <c r="F22" s="16"/>
      <c r="G22" s="39"/>
      <c r="H22" s="16"/>
      <c r="I22" s="39"/>
      <c r="J22" s="39"/>
      <c r="K22" s="39"/>
    </row>
    <row r="23" spans="1:11" ht="24" customHeight="1">
      <c r="A23" s="11"/>
      <c r="B23" s="36"/>
      <c r="C23" s="13"/>
      <c r="D23" s="16"/>
      <c r="E23" s="39"/>
      <c r="F23" s="16"/>
      <c r="G23" s="39"/>
      <c r="H23" s="16"/>
      <c r="I23" s="39"/>
      <c r="J23" s="39"/>
      <c r="K23" s="30" t="s">
        <v>106</v>
      </c>
    </row>
    <row r="24" spans="1:11" ht="24" customHeight="1">
      <c r="A24" s="11" t="s">
        <v>117</v>
      </c>
      <c r="B24" s="36"/>
      <c r="C24" s="37">
        <v>13</v>
      </c>
      <c r="D24" s="16"/>
      <c r="E24" s="16"/>
      <c r="F24" s="16"/>
      <c r="G24" s="16"/>
      <c r="H24" s="16"/>
      <c r="I24" s="16"/>
      <c r="J24" s="38"/>
      <c r="K24" s="7"/>
    </row>
    <row r="25" spans="1:11" ht="24" customHeight="1">
      <c r="A25" s="7" t="s">
        <v>125</v>
      </c>
      <c r="B25" s="36"/>
      <c r="C25" s="37"/>
      <c r="D25" s="16"/>
      <c r="E25" s="16"/>
      <c r="F25" s="16"/>
      <c r="G25" s="16"/>
      <c r="H25" s="16"/>
      <c r="I25" s="16"/>
      <c r="J25" s="38"/>
      <c r="K25" s="16"/>
    </row>
    <row r="26" spans="1:11" ht="24" customHeight="1" thickBot="1">
      <c r="A26" s="7" t="s">
        <v>126</v>
      </c>
      <c r="B26" s="36"/>
      <c r="C26" s="37"/>
      <c r="D26" s="16"/>
      <c r="E26" s="44">
        <f>E21/(BS!G75*2)</f>
        <v>9.2740624999999993E-2</v>
      </c>
      <c r="F26" s="16"/>
      <c r="G26" s="44">
        <f>G21/(BS!I75*2)</f>
        <v>3.6714062499999998E-2</v>
      </c>
      <c r="H26" s="16"/>
      <c r="I26" s="44">
        <f>I21/(BS!K75*2)</f>
        <v>0.10176250000000001</v>
      </c>
      <c r="J26" s="38"/>
      <c r="K26" s="44">
        <f>K21/(BS!M75*2)</f>
        <v>4.2010937499999998E-2</v>
      </c>
    </row>
    <row r="27" spans="1:11" ht="24" customHeight="1" thickTop="1">
      <c r="A27" s="11"/>
      <c r="B27" s="36"/>
      <c r="C27" s="13"/>
      <c r="D27" s="16"/>
      <c r="E27" s="39"/>
      <c r="F27" s="104"/>
      <c r="G27" s="110"/>
      <c r="H27" s="104"/>
      <c r="I27" s="39"/>
      <c r="J27" s="39"/>
      <c r="K27" s="39"/>
    </row>
    <row r="28" spans="1:11" ht="24" customHeight="1">
      <c r="A28" s="7" t="s">
        <v>136</v>
      </c>
      <c r="B28" s="36"/>
      <c r="C28" s="13"/>
      <c r="D28" s="16"/>
      <c r="E28" s="39"/>
      <c r="F28" s="104"/>
      <c r="G28" s="110"/>
      <c r="H28" s="104"/>
      <c r="I28" s="39"/>
      <c r="J28" s="39"/>
      <c r="K28" s="39"/>
    </row>
    <row r="29" spans="1:11" ht="24" customHeight="1">
      <c r="A29" s="11"/>
      <c r="B29" s="36"/>
      <c r="C29" s="13"/>
      <c r="D29" s="16"/>
      <c r="E29" s="39"/>
      <c r="F29" s="104"/>
      <c r="G29" s="110"/>
      <c r="H29" s="104"/>
      <c r="I29" s="39"/>
      <c r="J29" s="39"/>
      <c r="K29" s="6" t="s">
        <v>97</v>
      </c>
    </row>
    <row r="30" spans="1:11" ht="24" customHeight="1">
      <c r="A30" s="1" t="s">
        <v>170</v>
      </c>
      <c r="B30" s="36"/>
      <c r="C30" s="13"/>
      <c r="D30" s="16"/>
      <c r="E30" s="39"/>
      <c r="F30" s="104"/>
      <c r="G30" s="110"/>
      <c r="H30" s="104"/>
      <c r="I30" s="39"/>
      <c r="J30" s="39"/>
      <c r="K30" s="39"/>
    </row>
    <row r="31" spans="1:11" ht="24" customHeight="1">
      <c r="A31" s="1" t="s">
        <v>47</v>
      </c>
      <c r="B31" s="36"/>
      <c r="C31" s="13"/>
      <c r="D31" s="16"/>
      <c r="E31" s="39"/>
      <c r="F31" s="104"/>
      <c r="G31" s="110"/>
      <c r="H31" s="104"/>
      <c r="I31" s="39"/>
      <c r="J31" s="39"/>
      <c r="K31" s="39"/>
    </row>
    <row r="32" spans="1:11" ht="24" customHeight="1">
      <c r="A32" s="1" t="s">
        <v>185</v>
      </c>
      <c r="B32" s="36"/>
      <c r="C32" s="13"/>
      <c r="D32" s="16"/>
      <c r="E32" s="39"/>
      <c r="F32" s="104"/>
      <c r="G32" s="110"/>
      <c r="H32" s="104"/>
      <c r="I32" s="39"/>
      <c r="J32" s="39"/>
      <c r="K32" s="39"/>
    </row>
    <row r="33" spans="1:11" ht="24" customHeight="1">
      <c r="A33" s="11"/>
      <c r="B33" s="36"/>
      <c r="C33" s="2"/>
      <c r="D33" s="2"/>
      <c r="E33" s="3"/>
      <c r="F33" s="109"/>
      <c r="G33" s="108"/>
      <c r="H33" s="109"/>
      <c r="I33" s="3"/>
      <c r="J33" s="4"/>
      <c r="K33" s="6" t="s">
        <v>93</v>
      </c>
    </row>
    <row r="34" spans="1:11" ht="24" customHeight="1">
      <c r="A34" s="11"/>
      <c r="B34" s="36"/>
      <c r="C34" s="2"/>
      <c r="D34" s="2"/>
      <c r="E34" s="201" t="s">
        <v>104</v>
      </c>
      <c r="F34" s="201"/>
      <c r="G34" s="201"/>
      <c r="H34" s="5"/>
      <c r="I34" s="201" t="s">
        <v>103</v>
      </c>
      <c r="J34" s="201"/>
      <c r="K34" s="201"/>
    </row>
    <row r="35" spans="1:11" ht="24" customHeight="1">
      <c r="A35" s="11"/>
      <c r="B35" s="36"/>
      <c r="C35" s="100"/>
      <c r="D35" s="8"/>
      <c r="E35" s="48" t="s">
        <v>186</v>
      </c>
      <c r="F35" s="41"/>
      <c r="G35" s="48" t="s">
        <v>152</v>
      </c>
      <c r="H35" s="8"/>
      <c r="I35" s="48" t="s">
        <v>186</v>
      </c>
      <c r="J35" s="41"/>
      <c r="K35" s="48" t="s">
        <v>152</v>
      </c>
    </row>
    <row r="36" spans="1:11" ht="24" customHeight="1">
      <c r="A36" s="11"/>
      <c r="B36" s="36"/>
      <c r="C36" s="14"/>
      <c r="D36" s="16"/>
      <c r="E36" s="39"/>
      <c r="F36" s="16"/>
      <c r="G36" s="39"/>
      <c r="H36" s="16"/>
      <c r="I36" s="39"/>
      <c r="J36" s="39"/>
      <c r="K36" s="39"/>
    </row>
    <row r="37" spans="1:11" ht="24" customHeight="1">
      <c r="A37" s="11" t="s">
        <v>89</v>
      </c>
      <c r="B37" s="36"/>
      <c r="C37" s="13"/>
      <c r="D37" s="16"/>
      <c r="E37" s="45">
        <f>E21</f>
        <v>59354</v>
      </c>
      <c r="F37" s="16"/>
      <c r="G37" s="45">
        <f>G21</f>
        <v>23497</v>
      </c>
      <c r="H37" s="16"/>
      <c r="I37" s="45">
        <f>I21</f>
        <v>65128</v>
      </c>
      <c r="J37" s="39"/>
      <c r="K37" s="45">
        <f>K21</f>
        <v>26887</v>
      </c>
    </row>
    <row r="38" spans="1:11" ht="24" customHeight="1">
      <c r="A38" s="11"/>
      <c r="B38" s="36"/>
      <c r="C38" s="13"/>
      <c r="D38" s="16"/>
      <c r="E38" s="39"/>
      <c r="F38" s="16"/>
      <c r="G38" s="39"/>
      <c r="H38" s="16"/>
      <c r="I38" s="39"/>
      <c r="J38" s="39"/>
      <c r="K38" s="39"/>
    </row>
    <row r="39" spans="1:11" ht="24" customHeight="1">
      <c r="A39" s="11" t="s">
        <v>48</v>
      </c>
      <c r="E39" s="35"/>
      <c r="F39" s="12"/>
      <c r="G39" s="35"/>
      <c r="H39" s="12"/>
      <c r="I39" s="35"/>
      <c r="J39" s="12"/>
      <c r="K39" s="35"/>
    </row>
    <row r="40" spans="1:11" ht="24" customHeight="1">
      <c r="A40" s="99" t="s">
        <v>118</v>
      </c>
      <c r="E40" s="35"/>
      <c r="F40" s="12"/>
      <c r="G40" s="35"/>
      <c r="H40" s="12"/>
      <c r="I40" s="35"/>
      <c r="J40" s="12"/>
      <c r="K40" s="35"/>
    </row>
    <row r="41" spans="1:11" ht="24" customHeight="1">
      <c r="A41" s="99" t="s">
        <v>119</v>
      </c>
      <c r="C41" s="13"/>
      <c r="E41" s="16"/>
      <c r="F41" s="12"/>
      <c r="G41" s="16"/>
      <c r="H41" s="12"/>
      <c r="I41" s="16"/>
      <c r="J41" s="16"/>
      <c r="K41" s="16"/>
    </row>
    <row r="42" spans="1:11" ht="24" customHeight="1">
      <c r="A42" s="7" t="s">
        <v>111</v>
      </c>
      <c r="C42" s="13"/>
      <c r="E42" s="16"/>
      <c r="F42" s="12"/>
      <c r="G42" s="16"/>
      <c r="H42" s="12"/>
      <c r="I42" s="16"/>
      <c r="J42" s="16"/>
      <c r="K42" s="16"/>
    </row>
    <row r="43" spans="1:11" ht="24" customHeight="1">
      <c r="A43" s="7" t="s">
        <v>112</v>
      </c>
      <c r="E43" s="27">
        <v>6143</v>
      </c>
      <c r="F43" s="12"/>
      <c r="G43" s="27">
        <v>959</v>
      </c>
      <c r="H43" s="12"/>
      <c r="I43" s="43">
        <v>0</v>
      </c>
      <c r="J43" s="35"/>
      <c r="K43" s="43">
        <v>0</v>
      </c>
    </row>
    <row r="44" spans="1:11" ht="24" customHeight="1">
      <c r="A44" s="7" t="s">
        <v>113</v>
      </c>
      <c r="C44" s="13"/>
      <c r="E44" s="16"/>
      <c r="F44" s="12"/>
      <c r="G44" s="16"/>
      <c r="H44" s="12"/>
      <c r="I44" s="16"/>
      <c r="J44" s="16"/>
      <c r="K44" s="16"/>
    </row>
    <row r="45" spans="1:11" ht="24" customHeight="1">
      <c r="A45" s="7" t="s">
        <v>114</v>
      </c>
      <c r="E45" s="43">
        <f>SUM(E38:E43)</f>
        <v>6143</v>
      </c>
      <c r="F45" s="12"/>
      <c r="G45" s="43">
        <f>SUM(G38:G43)</f>
        <v>959</v>
      </c>
      <c r="H45" s="12"/>
      <c r="I45" s="43">
        <v>0</v>
      </c>
      <c r="J45" s="35"/>
      <c r="K45" s="43">
        <v>0</v>
      </c>
    </row>
    <row r="46" spans="1:11" ht="24" customHeight="1">
      <c r="A46" s="11" t="s">
        <v>88</v>
      </c>
      <c r="E46" s="43">
        <f>SUM(E45)</f>
        <v>6143</v>
      </c>
      <c r="F46" s="12"/>
      <c r="G46" s="43">
        <f>SUM(G45)</f>
        <v>959</v>
      </c>
      <c r="H46" s="12"/>
      <c r="I46" s="43">
        <f>SUM(I45)</f>
        <v>0</v>
      </c>
      <c r="J46" s="35"/>
      <c r="K46" s="43">
        <f>SUM(K45)</f>
        <v>0</v>
      </c>
    </row>
    <row r="47" spans="1:11" ht="24" customHeight="1" thickBot="1">
      <c r="A47" s="11" t="s">
        <v>87</v>
      </c>
      <c r="E47" s="98">
        <f>SUM(E37,E46)</f>
        <v>65497</v>
      </c>
      <c r="F47" s="12"/>
      <c r="G47" s="98">
        <f>SUM(G37,G46)</f>
        <v>24456</v>
      </c>
      <c r="H47" s="12"/>
      <c r="I47" s="98">
        <f>SUM(I37,I46)</f>
        <v>65128</v>
      </c>
      <c r="J47" s="35"/>
      <c r="K47" s="98">
        <f>SUM(K37,K46)</f>
        <v>26887</v>
      </c>
    </row>
    <row r="48" spans="1:11" ht="24" customHeight="1" thickTop="1">
      <c r="B48" s="36"/>
      <c r="C48" s="37"/>
      <c r="D48" s="16"/>
      <c r="E48" s="16"/>
      <c r="F48" s="104"/>
      <c r="G48" s="104"/>
      <c r="H48" s="104"/>
      <c r="I48" s="16"/>
      <c r="J48" s="38"/>
      <c r="K48" s="16"/>
    </row>
    <row r="49" spans="1:11" ht="24" customHeight="1">
      <c r="B49" s="36"/>
      <c r="C49" s="37"/>
      <c r="D49" s="16"/>
      <c r="F49" s="104"/>
      <c r="H49" s="104"/>
      <c r="I49" s="16"/>
      <c r="J49" s="38"/>
      <c r="K49" s="16"/>
    </row>
    <row r="50" spans="1:11" ht="24" customHeight="1">
      <c r="A50" s="7" t="s">
        <v>136</v>
      </c>
      <c r="D50" s="7"/>
      <c r="E50" s="12"/>
      <c r="F50" s="107"/>
      <c r="G50" s="106"/>
      <c r="H50" s="107"/>
      <c r="I50" s="12"/>
      <c r="J50" s="38"/>
      <c r="K50" s="7"/>
    </row>
    <row r="51" spans="1:11" ht="24" customHeight="1">
      <c r="F51" s="12"/>
      <c r="G51" s="20"/>
      <c r="H51" s="12"/>
      <c r="K51" s="6" t="s">
        <v>97</v>
      </c>
    </row>
    <row r="52" spans="1:11" s="5" customFormat="1" ht="24" customHeight="1">
      <c r="A52" s="1" t="s">
        <v>170</v>
      </c>
      <c r="B52" s="2"/>
      <c r="C52" s="2"/>
      <c r="D52" s="2"/>
      <c r="E52" s="3"/>
      <c r="F52" s="2"/>
      <c r="G52" s="3"/>
      <c r="H52" s="2"/>
      <c r="I52" s="3"/>
      <c r="J52" s="4"/>
      <c r="K52" s="2"/>
    </row>
    <row r="53" spans="1:11" s="5" customFormat="1" ht="24" customHeight="1">
      <c r="A53" s="1" t="s">
        <v>105</v>
      </c>
      <c r="B53" s="2"/>
      <c r="C53" s="2"/>
      <c r="D53" s="2"/>
      <c r="E53" s="3"/>
      <c r="F53" s="2"/>
      <c r="G53" s="3"/>
      <c r="H53" s="2"/>
      <c r="I53" s="3"/>
      <c r="J53" s="4"/>
      <c r="K53" s="2"/>
    </row>
    <row r="54" spans="1:11" s="5" customFormat="1" ht="24" customHeight="1">
      <c r="A54" s="1" t="s">
        <v>182</v>
      </c>
      <c r="B54" s="2"/>
      <c r="C54" s="2"/>
      <c r="D54" s="2"/>
      <c r="E54" s="3"/>
      <c r="F54" s="2"/>
      <c r="G54" s="3"/>
      <c r="H54" s="2"/>
      <c r="I54" s="3"/>
      <c r="J54" s="4"/>
      <c r="K54" s="2"/>
    </row>
    <row r="55" spans="1:11" s="5" customFormat="1" ht="24" customHeight="1">
      <c r="A55" s="2"/>
      <c r="B55" s="2"/>
      <c r="C55" s="2"/>
      <c r="D55" s="2"/>
      <c r="E55" s="3"/>
      <c r="F55" s="2"/>
      <c r="G55" s="3"/>
      <c r="H55" s="2"/>
      <c r="I55" s="3"/>
      <c r="J55" s="4"/>
      <c r="K55" s="6" t="s">
        <v>93</v>
      </c>
    </row>
    <row r="56" spans="1:11" s="5" customFormat="1" ht="24" customHeight="1">
      <c r="A56" s="2"/>
      <c r="B56" s="2"/>
      <c r="C56" s="2"/>
      <c r="D56" s="2"/>
      <c r="E56" s="201" t="s">
        <v>104</v>
      </c>
      <c r="F56" s="201"/>
      <c r="G56" s="201"/>
      <c r="I56" s="201" t="s">
        <v>103</v>
      </c>
      <c r="J56" s="201"/>
      <c r="K56" s="201"/>
    </row>
    <row r="57" spans="1:11" ht="24" customHeight="1">
      <c r="B57" s="8"/>
      <c r="C57" s="47" t="s">
        <v>0</v>
      </c>
      <c r="D57" s="8"/>
      <c r="E57" s="48" t="s">
        <v>186</v>
      </c>
      <c r="F57" s="41"/>
      <c r="G57" s="48" t="s">
        <v>152</v>
      </c>
      <c r="H57" s="8"/>
      <c r="I57" s="48" t="s">
        <v>186</v>
      </c>
      <c r="J57" s="41"/>
      <c r="K57" s="48" t="s">
        <v>152</v>
      </c>
    </row>
    <row r="58" spans="1:11" ht="24" customHeight="1">
      <c r="A58" s="29" t="s">
        <v>24</v>
      </c>
      <c r="B58" s="8"/>
      <c r="C58" s="8"/>
      <c r="D58" s="8"/>
      <c r="E58" s="9"/>
      <c r="F58" s="8"/>
      <c r="G58" s="9"/>
      <c r="H58" s="8"/>
      <c r="I58" s="9"/>
      <c r="J58" s="10"/>
      <c r="K58" s="34"/>
    </row>
    <row r="59" spans="1:11" ht="24" customHeight="1">
      <c r="A59" s="84" t="s">
        <v>25</v>
      </c>
      <c r="B59" s="8"/>
      <c r="C59" s="8"/>
      <c r="D59" s="8"/>
      <c r="E59" s="35">
        <v>910042</v>
      </c>
      <c r="F59" s="8"/>
      <c r="G59" s="35">
        <v>726197</v>
      </c>
      <c r="H59" s="14"/>
      <c r="I59" s="35">
        <v>906632</v>
      </c>
      <c r="J59" s="15"/>
      <c r="K59" s="35">
        <v>726197</v>
      </c>
    </row>
    <row r="60" spans="1:11" ht="24" customHeight="1">
      <c r="A60" s="84" t="s">
        <v>27</v>
      </c>
      <c r="B60" s="8"/>
      <c r="C60" s="8"/>
      <c r="D60" s="8"/>
      <c r="E60" s="17">
        <v>733668</v>
      </c>
      <c r="F60" s="8"/>
      <c r="G60" s="17">
        <v>620465</v>
      </c>
      <c r="H60" s="12"/>
      <c r="I60" s="17">
        <v>737036</v>
      </c>
      <c r="J60" s="16"/>
      <c r="K60" s="17">
        <v>627447</v>
      </c>
    </row>
    <row r="61" spans="1:11" ht="24" customHeight="1">
      <c r="A61" s="124" t="s">
        <v>155</v>
      </c>
      <c r="B61" s="8"/>
      <c r="C61" s="8"/>
      <c r="D61" s="8"/>
      <c r="E61" s="35">
        <f>E59-E60</f>
        <v>176374</v>
      </c>
      <c r="F61" s="35"/>
      <c r="G61" s="35">
        <f>G59-G60</f>
        <v>105732</v>
      </c>
      <c r="H61" s="35"/>
      <c r="I61" s="35">
        <f>I59-I60</f>
        <v>169596</v>
      </c>
      <c r="J61" s="35"/>
      <c r="K61" s="35">
        <f>K59-K60</f>
        <v>98750</v>
      </c>
    </row>
    <row r="62" spans="1:11" ht="24" customHeight="1">
      <c r="A62" s="84" t="s">
        <v>26</v>
      </c>
      <c r="B62" s="8"/>
      <c r="C62" s="37"/>
      <c r="D62" s="8"/>
      <c r="E62" s="35">
        <f>5237</f>
        <v>5237</v>
      </c>
      <c r="F62" s="35"/>
      <c r="G62" s="35">
        <v>10862</v>
      </c>
      <c r="H62" s="35"/>
      <c r="I62" s="35">
        <f>6131-1</f>
        <v>6130</v>
      </c>
      <c r="J62" s="35"/>
      <c r="K62" s="35">
        <v>13677</v>
      </c>
    </row>
    <row r="63" spans="1:11" ht="24" customHeight="1">
      <c r="A63" s="84" t="s">
        <v>168</v>
      </c>
      <c r="B63" s="8"/>
      <c r="C63" s="8"/>
      <c r="D63" s="8"/>
      <c r="E63" s="42">
        <v>20984</v>
      </c>
      <c r="F63" s="35"/>
      <c r="G63" s="42">
        <v>24031</v>
      </c>
      <c r="H63" s="14"/>
      <c r="I63" s="42">
        <v>20129</v>
      </c>
      <c r="J63" s="15"/>
      <c r="K63" s="42">
        <v>20301</v>
      </c>
    </row>
    <row r="64" spans="1:11" ht="24" customHeight="1">
      <c r="A64" s="84" t="s">
        <v>133</v>
      </c>
      <c r="B64" s="8"/>
      <c r="C64" s="8"/>
      <c r="D64" s="8"/>
      <c r="E64" s="35">
        <v>-34702</v>
      </c>
      <c r="F64" s="35"/>
      <c r="G64" s="35">
        <v>-29201</v>
      </c>
      <c r="H64" s="35"/>
      <c r="I64" s="35">
        <v>-30918</v>
      </c>
      <c r="J64" s="35"/>
      <c r="K64" s="35">
        <v>-26668</v>
      </c>
    </row>
    <row r="65" spans="1:11" ht="24" customHeight="1">
      <c r="A65" s="84" t="s">
        <v>28</v>
      </c>
      <c r="B65" s="8"/>
      <c r="C65" s="8"/>
      <c r="D65" s="8"/>
      <c r="E65" s="27">
        <v>-74404</v>
      </c>
      <c r="F65" s="35"/>
      <c r="G65" s="27">
        <v>-67108</v>
      </c>
      <c r="H65" s="35"/>
      <c r="I65" s="27">
        <v>-66198</v>
      </c>
      <c r="J65" s="35"/>
      <c r="K65" s="27">
        <v>-59631</v>
      </c>
    </row>
    <row r="66" spans="1:11" ht="24" customHeight="1">
      <c r="A66" s="124" t="s">
        <v>156</v>
      </c>
      <c r="B66" s="8"/>
      <c r="C66" s="8"/>
      <c r="D66" s="8"/>
      <c r="E66" s="35">
        <f>SUM(E61:E65)</f>
        <v>93489</v>
      </c>
      <c r="F66" s="35"/>
      <c r="G66" s="35">
        <f>SUM(G61:G65)</f>
        <v>44316</v>
      </c>
      <c r="H66" s="35"/>
      <c r="I66" s="35">
        <f>SUM(I61:I65)</f>
        <v>98739</v>
      </c>
      <c r="J66" s="35"/>
      <c r="K66" s="35">
        <f>SUM(K61:K65)</f>
        <v>46429</v>
      </c>
    </row>
    <row r="67" spans="1:11" ht="24" customHeight="1">
      <c r="A67" s="125" t="s">
        <v>157</v>
      </c>
      <c r="B67" s="8"/>
      <c r="C67" s="37"/>
      <c r="D67" s="8"/>
      <c r="E67" s="42">
        <v>89</v>
      </c>
      <c r="F67" s="35"/>
      <c r="G67" s="42">
        <v>19</v>
      </c>
      <c r="H67" s="14"/>
      <c r="I67" s="42">
        <v>2624</v>
      </c>
      <c r="J67" s="15"/>
      <c r="K67" s="42">
        <v>5171</v>
      </c>
    </row>
    <row r="68" spans="1:11" ht="24" customHeight="1">
      <c r="A68" s="125" t="s">
        <v>158</v>
      </c>
      <c r="B68" s="8"/>
      <c r="C68" s="37"/>
      <c r="D68" s="8"/>
      <c r="E68" s="17">
        <v>-7792</v>
      </c>
      <c r="F68" s="35"/>
      <c r="G68" s="17">
        <v>-6618</v>
      </c>
      <c r="H68" s="12"/>
      <c r="I68" s="17">
        <f>-7371+1</f>
        <v>-7370</v>
      </c>
      <c r="J68" s="16"/>
      <c r="K68" s="17">
        <v>-6440</v>
      </c>
    </row>
    <row r="69" spans="1:11" ht="24" customHeight="1">
      <c r="A69" s="126" t="s">
        <v>127</v>
      </c>
      <c r="B69" s="8"/>
      <c r="C69" s="8"/>
      <c r="D69" s="8"/>
      <c r="E69" s="35">
        <f>SUM(E66:E68)</f>
        <v>85786</v>
      </c>
      <c r="F69" s="35"/>
      <c r="G69" s="35">
        <f>SUM(G66:G68)</f>
        <v>37717</v>
      </c>
      <c r="H69" s="35"/>
      <c r="I69" s="35">
        <f>SUM(I66:I68)</f>
        <v>93993</v>
      </c>
      <c r="J69" s="35"/>
      <c r="K69" s="35">
        <f>SUM(K66:K68)</f>
        <v>45160</v>
      </c>
    </row>
    <row r="70" spans="1:11" ht="24" customHeight="1">
      <c r="A70" s="84" t="s">
        <v>130</v>
      </c>
      <c r="B70" s="8"/>
      <c r="C70" s="37">
        <v>12</v>
      </c>
      <c r="D70" s="8"/>
      <c r="E70" s="17">
        <v>-18450</v>
      </c>
      <c r="F70" s="35"/>
      <c r="G70" s="17">
        <v>-9460</v>
      </c>
      <c r="H70" s="38"/>
      <c r="I70" s="17">
        <v>-18485</v>
      </c>
      <c r="J70" s="16"/>
      <c r="K70" s="17">
        <v>-9460</v>
      </c>
    </row>
    <row r="71" spans="1:11" ht="24" customHeight="1" thickBot="1">
      <c r="A71" s="11" t="s">
        <v>128</v>
      </c>
      <c r="B71" s="36"/>
      <c r="C71" s="13"/>
      <c r="D71" s="16"/>
      <c r="E71" s="83">
        <f>SUM(E69:E70)</f>
        <v>67336</v>
      </c>
      <c r="F71" s="16"/>
      <c r="G71" s="83">
        <f>SUM(G69:G70)</f>
        <v>28257</v>
      </c>
      <c r="H71" s="16"/>
      <c r="I71" s="83">
        <f>SUM(I69:I70)</f>
        <v>75508</v>
      </c>
      <c r="J71" s="39"/>
      <c r="K71" s="83">
        <f>SUM(K69:K70)</f>
        <v>35700</v>
      </c>
    </row>
    <row r="72" spans="1:11" ht="24" customHeight="1" thickTop="1">
      <c r="A72" s="11"/>
      <c r="B72" s="36"/>
      <c r="C72" s="13"/>
      <c r="D72" s="16"/>
      <c r="E72" s="39"/>
      <c r="F72" s="16"/>
      <c r="G72" s="39"/>
      <c r="H72" s="16"/>
      <c r="I72" s="39"/>
      <c r="J72" s="39"/>
      <c r="K72" s="39"/>
    </row>
    <row r="73" spans="1:11" ht="24" customHeight="1">
      <c r="A73" s="11"/>
      <c r="B73" s="36"/>
      <c r="C73" s="13"/>
      <c r="D73" s="16"/>
      <c r="E73" s="39"/>
      <c r="F73" s="16"/>
      <c r="G73" s="39"/>
      <c r="H73" s="16"/>
      <c r="I73" s="39"/>
      <c r="J73" s="39"/>
      <c r="K73" s="30" t="s">
        <v>106</v>
      </c>
    </row>
    <row r="74" spans="1:11" ht="24" customHeight="1">
      <c r="A74" s="11" t="s">
        <v>117</v>
      </c>
      <c r="B74" s="36"/>
      <c r="C74" s="37">
        <v>13</v>
      </c>
      <c r="D74" s="16"/>
      <c r="E74" s="16"/>
      <c r="F74" s="16"/>
      <c r="G74" s="16"/>
      <c r="H74" s="16"/>
      <c r="I74" s="16"/>
      <c r="J74" s="38"/>
      <c r="K74" s="7"/>
    </row>
    <row r="75" spans="1:11" ht="24" customHeight="1">
      <c r="A75" s="7" t="s">
        <v>125</v>
      </c>
      <c r="B75" s="36"/>
      <c r="C75" s="37"/>
      <c r="D75" s="16"/>
      <c r="E75" s="16"/>
      <c r="F75" s="16"/>
      <c r="G75" s="16"/>
      <c r="H75" s="16"/>
      <c r="I75" s="16"/>
      <c r="J75" s="38"/>
      <c r="K75" s="16"/>
    </row>
    <row r="76" spans="1:11" ht="24" customHeight="1" thickBot="1">
      <c r="A76" s="7" t="s">
        <v>126</v>
      </c>
      <c r="B76" s="36"/>
      <c r="C76" s="37"/>
      <c r="D76" s="16"/>
      <c r="E76" s="44">
        <f>E71/(BS!G75*2)</f>
        <v>0.1052125</v>
      </c>
      <c r="F76" s="16"/>
      <c r="G76" s="44">
        <f>G71/(BS!I75*2)</f>
        <v>4.4151562499999998E-2</v>
      </c>
      <c r="H76" s="16"/>
      <c r="I76" s="44">
        <f>I71/(BS!K75*2)</f>
        <v>0.11798125</v>
      </c>
      <c r="J76" s="38"/>
      <c r="K76" s="44">
        <f>K71/(BS!M75*2)</f>
        <v>5.5781249999999998E-2</v>
      </c>
    </row>
    <row r="77" spans="1:11" ht="24" customHeight="1" thickTop="1">
      <c r="A77" s="11"/>
      <c r="B77" s="36"/>
      <c r="C77" s="13"/>
      <c r="D77" s="16"/>
      <c r="E77" s="39"/>
      <c r="F77" s="104"/>
      <c r="G77" s="110"/>
      <c r="H77" s="104"/>
      <c r="I77" s="39"/>
      <c r="J77" s="39"/>
      <c r="K77" s="39"/>
    </row>
    <row r="78" spans="1:11" ht="24" customHeight="1">
      <c r="A78" s="7" t="s">
        <v>136</v>
      </c>
      <c r="B78" s="36"/>
      <c r="C78" s="13"/>
      <c r="D78" s="16"/>
      <c r="E78" s="39"/>
      <c r="F78" s="104"/>
      <c r="G78" s="110"/>
      <c r="H78" s="104"/>
      <c r="I78" s="39"/>
      <c r="J78" s="39"/>
      <c r="K78" s="39"/>
    </row>
    <row r="79" spans="1:11" ht="24" customHeight="1">
      <c r="A79" s="11"/>
      <c r="B79" s="36"/>
      <c r="C79" s="13"/>
      <c r="D79" s="16"/>
      <c r="E79" s="39"/>
      <c r="F79" s="104"/>
      <c r="G79" s="110"/>
      <c r="H79" s="104"/>
      <c r="I79" s="39"/>
      <c r="J79" s="39"/>
      <c r="K79" s="6" t="s">
        <v>97</v>
      </c>
    </row>
    <row r="80" spans="1:11" ht="24" customHeight="1">
      <c r="A80" s="1" t="s">
        <v>170</v>
      </c>
      <c r="B80" s="36"/>
      <c r="C80" s="13"/>
      <c r="D80" s="16"/>
      <c r="E80" s="39"/>
      <c r="F80" s="104"/>
      <c r="G80" s="110"/>
      <c r="H80" s="104"/>
      <c r="I80" s="39"/>
      <c r="J80" s="39"/>
      <c r="K80" s="39"/>
    </row>
    <row r="81" spans="1:11" ht="24" customHeight="1">
      <c r="A81" s="1" t="s">
        <v>47</v>
      </c>
      <c r="B81" s="36"/>
      <c r="C81" s="13"/>
      <c r="D81" s="16"/>
      <c r="E81" s="39"/>
      <c r="F81" s="104"/>
      <c r="G81" s="110"/>
      <c r="H81" s="104"/>
      <c r="I81" s="39"/>
      <c r="J81" s="39"/>
      <c r="K81" s="39"/>
    </row>
    <row r="82" spans="1:11" ht="24" customHeight="1">
      <c r="A82" s="1" t="s">
        <v>182</v>
      </c>
      <c r="B82" s="36"/>
      <c r="C82" s="13"/>
      <c r="D82" s="16"/>
      <c r="E82" s="39"/>
      <c r="F82" s="104"/>
      <c r="G82" s="110"/>
      <c r="H82" s="104"/>
      <c r="I82" s="39"/>
      <c r="J82" s="39"/>
      <c r="K82" s="39"/>
    </row>
    <row r="83" spans="1:11" ht="24" customHeight="1">
      <c r="A83" s="11"/>
      <c r="B83" s="36"/>
      <c r="C83" s="2"/>
      <c r="D83" s="2"/>
      <c r="E83" s="3"/>
      <c r="F83" s="109"/>
      <c r="G83" s="108"/>
      <c r="H83" s="109"/>
      <c r="I83" s="3"/>
      <c r="J83" s="4"/>
      <c r="K83" s="6" t="s">
        <v>93</v>
      </c>
    </row>
    <row r="84" spans="1:11" ht="24" customHeight="1">
      <c r="A84" s="11"/>
      <c r="B84" s="36"/>
      <c r="C84" s="2"/>
      <c r="D84" s="2"/>
      <c r="E84" s="201" t="s">
        <v>104</v>
      </c>
      <c r="F84" s="201"/>
      <c r="G84" s="201"/>
      <c r="H84" s="5"/>
      <c r="I84" s="201" t="s">
        <v>103</v>
      </c>
      <c r="J84" s="201"/>
      <c r="K84" s="201"/>
    </row>
    <row r="85" spans="1:11" ht="24" customHeight="1">
      <c r="A85" s="11"/>
      <c r="B85" s="36"/>
      <c r="C85" s="100"/>
      <c r="D85" s="8"/>
      <c r="E85" s="48" t="s">
        <v>186</v>
      </c>
      <c r="F85" s="41"/>
      <c r="G85" s="48" t="s">
        <v>152</v>
      </c>
      <c r="H85" s="8"/>
      <c r="I85" s="48" t="s">
        <v>186</v>
      </c>
      <c r="J85" s="41"/>
      <c r="K85" s="48" t="s">
        <v>152</v>
      </c>
    </row>
    <row r="86" spans="1:11" ht="24" customHeight="1">
      <c r="A86" s="11"/>
      <c r="B86" s="36"/>
      <c r="C86" s="14"/>
      <c r="D86" s="16"/>
      <c r="E86" s="39"/>
      <c r="F86" s="16"/>
      <c r="G86" s="39"/>
      <c r="H86" s="16"/>
      <c r="I86" s="39"/>
      <c r="J86" s="39"/>
      <c r="K86" s="39"/>
    </row>
    <row r="87" spans="1:11" ht="24" customHeight="1">
      <c r="A87" s="11" t="s">
        <v>89</v>
      </c>
      <c r="B87" s="36"/>
      <c r="C87" s="13"/>
      <c r="D87" s="16"/>
      <c r="E87" s="45">
        <f>E71</f>
        <v>67336</v>
      </c>
      <c r="F87" s="16"/>
      <c r="G87" s="45">
        <f>G71</f>
        <v>28257</v>
      </c>
      <c r="H87" s="16"/>
      <c r="I87" s="45">
        <f>I71</f>
        <v>75508</v>
      </c>
      <c r="J87" s="39"/>
      <c r="K87" s="45">
        <f>K71</f>
        <v>35700</v>
      </c>
    </row>
    <row r="88" spans="1:11" ht="24" customHeight="1">
      <c r="A88" s="11"/>
      <c r="B88" s="36"/>
      <c r="C88" s="13"/>
      <c r="D88" s="16"/>
      <c r="E88" s="39"/>
      <c r="F88" s="16"/>
      <c r="G88" s="39"/>
      <c r="H88" s="16"/>
      <c r="I88" s="39"/>
      <c r="J88" s="39"/>
      <c r="K88" s="39"/>
    </row>
    <row r="89" spans="1:11" ht="24" customHeight="1">
      <c r="A89" s="11" t="s">
        <v>48</v>
      </c>
      <c r="E89" s="35"/>
      <c r="F89" s="12"/>
      <c r="G89" s="35"/>
      <c r="H89" s="12"/>
      <c r="I89" s="35"/>
      <c r="J89" s="12"/>
      <c r="K89" s="35"/>
    </row>
    <row r="90" spans="1:11" ht="24" customHeight="1">
      <c r="A90" s="99" t="s">
        <v>118</v>
      </c>
      <c r="E90" s="35"/>
      <c r="F90" s="12"/>
      <c r="G90" s="35"/>
      <c r="H90" s="12"/>
      <c r="I90" s="35"/>
      <c r="J90" s="12"/>
      <c r="K90" s="35"/>
    </row>
    <row r="91" spans="1:11" ht="24" customHeight="1">
      <c r="A91" s="99" t="s">
        <v>119</v>
      </c>
      <c r="C91" s="13"/>
      <c r="E91" s="16"/>
      <c r="F91" s="12"/>
      <c r="G91" s="16"/>
      <c r="H91" s="12"/>
      <c r="I91" s="16"/>
      <c r="J91" s="16"/>
      <c r="K91" s="16"/>
    </row>
    <row r="92" spans="1:11" ht="24" customHeight="1">
      <c r="A92" s="7" t="s">
        <v>111</v>
      </c>
      <c r="C92" s="13"/>
      <c r="E92" s="16"/>
      <c r="F92" s="12"/>
      <c r="G92" s="16"/>
      <c r="H92" s="12"/>
      <c r="I92" s="16"/>
      <c r="J92" s="16"/>
      <c r="K92" s="16"/>
    </row>
    <row r="93" spans="1:11" ht="24" customHeight="1">
      <c r="A93" s="7" t="s">
        <v>112</v>
      </c>
      <c r="E93" s="43">
        <v>5952</v>
      </c>
      <c r="F93" s="12"/>
      <c r="G93" s="43">
        <v>-655</v>
      </c>
      <c r="H93" s="12"/>
      <c r="I93" s="43">
        <v>0</v>
      </c>
      <c r="J93" s="35"/>
      <c r="K93" s="43">
        <v>0</v>
      </c>
    </row>
    <row r="94" spans="1:11" ht="24" customHeight="1">
      <c r="A94" s="7" t="s">
        <v>113</v>
      </c>
      <c r="C94" s="13"/>
      <c r="E94" s="16"/>
      <c r="F94" s="12"/>
      <c r="G94" s="16"/>
      <c r="H94" s="12"/>
      <c r="I94" s="16"/>
      <c r="J94" s="16"/>
      <c r="K94" s="16"/>
    </row>
    <row r="95" spans="1:11" ht="24" customHeight="1">
      <c r="A95" s="7" t="s">
        <v>114</v>
      </c>
      <c r="E95" s="43">
        <f>SUM(E88:E93)</f>
        <v>5952</v>
      </c>
      <c r="F95" s="12"/>
      <c r="G95" s="43">
        <f>SUM(G88:G93)</f>
        <v>-655</v>
      </c>
      <c r="H95" s="12"/>
      <c r="I95" s="43">
        <v>0</v>
      </c>
      <c r="J95" s="35"/>
      <c r="K95" s="43">
        <v>0</v>
      </c>
    </row>
    <row r="96" spans="1:11" ht="24" customHeight="1">
      <c r="A96" s="11" t="s">
        <v>88</v>
      </c>
      <c r="E96" s="43">
        <f>SUM(E95)</f>
        <v>5952</v>
      </c>
      <c r="F96" s="12"/>
      <c r="G96" s="43">
        <f>SUM(G95)</f>
        <v>-655</v>
      </c>
      <c r="H96" s="12"/>
      <c r="I96" s="43">
        <f>SUM(I95)</f>
        <v>0</v>
      </c>
      <c r="J96" s="35"/>
      <c r="K96" s="43">
        <f>SUM(K95)</f>
        <v>0</v>
      </c>
    </row>
    <row r="97" spans="1:11" ht="24" customHeight="1" thickBot="1">
      <c r="A97" s="11" t="s">
        <v>87</v>
      </c>
      <c r="E97" s="98">
        <f>SUM(E87,E96)</f>
        <v>73288</v>
      </c>
      <c r="F97" s="12"/>
      <c r="G97" s="98">
        <f>SUM(G87,G96)</f>
        <v>27602</v>
      </c>
      <c r="H97" s="12"/>
      <c r="I97" s="98">
        <f>SUM(I87,I96)</f>
        <v>75508</v>
      </c>
      <c r="J97" s="35"/>
      <c r="K97" s="98">
        <f>SUM(K87,K96)</f>
        <v>35700</v>
      </c>
    </row>
    <row r="98" spans="1:11" ht="24" customHeight="1" thickTop="1">
      <c r="B98" s="36"/>
      <c r="C98" s="37"/>
      <c r="D98" s="16"/>
      <c r="E98" s="16"/>
      <c r="F98" s="104"/>
      <c r="G98" s="104"/>
      <c r="H98" s="104"/>
      <c r="I98" s="16"/>
      <c r="J98" s="38"/>
      <c r="K98" s="16"/>
    </row>
    <row r="99" spans="1:11" ht="24" customHeight="1">
      <c r="B99" s="36"/>
      <c r="C99" s="37"/>
      <c r="D99" s="16"/>
      <c r="F99" s="104"/>
      <c r="H99" s="104"/>
      <c r="I99" s="16"/>
      <c r="J99" s="38"/>
      <c r="K99" s="16"/>
    </row>
    <row r="100" spans="1:11" ht="24" customHeight="1">
      <c r="A100" s="7" t="s">
        <v>136</v>
      </c>
      <c r="D100" s="7"/>
      <c r="E100" s="12"/>
      <c r="F100" s="107"/>
      <c r="G100" s="106"/>
      <c r="H100" s="107"/>
      <c r="I100" s="12"/>
      <c r="J100" s="38"/>
      <c r="K100" s="7"/>
    </row>
  </sheetData>
  <mergeCells count="8">
    <mergeCell ref="E84:G84"/>
    <mergeCell ref="I84:K84"/>
    <mergeCell ref="E34:G34"/>
    <mergeCell ref="I34:K34"/>
    <mergeCell ref="E6:G6"/>
    <mergeCell ref="I6:K6"/>
    <mergeCell ref="E56:G56"/>
    <mergeCell ref="I56:K5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0" man="1"/>
    <brk id="50" max="10" man="1"/>
    <brk id="78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D9F6-979C-4547-9295-D130F6D2F5FB}">
  <dimension ref="A1:N104"/>
  <sheetViews>
    <sheetView showGridLines="0" view="pageBreakPreview" topLeftCell="A9" zoomScale="57" zoomScaleNormal="70" zoomScaleSheetLayoutView="100" workbookViewId="0">
      <selection activeCell="E27" sqref="E27"/>
    </sheetView>
  </sheetViews>
  <sheetFormatPr defaultColWidth="10.5703125" defaultRowHeight="24" customHeight="1"/>
  <cols>
    <col min="1" max="1" width="31.42578125" style="84" customWidth="1"/>
    <col min="2" max="2" width="4.5703125" style="84" customWidth="1"/>
    <col min="3" max="3" width="7.7109375" style="84" customWidth="1"/>
    <col min="4" max="4" width="1.5703125" style="84" customWidth="1"/>
    <col min="5" max="5" width="14.42578125" style="95" customWidth="1"/>
    <col min="6" max="6" width="1.5703125" style="107" customWidth="1"/>
    <col min="7" max="7" width="14.42578125" style="105" customWidth="1"/>
    <col min="8" max="8" width="1.5703125" style="107" customWidth="1"/>
    <col min="9" max="9" width="14.42578125" style="95" customWidth="1"/>
    <col min="10" max="10" width="1.5703125" style="84" customWidth="1"/>
    <col min="11" max="11" width="14.42578125" style="95" customWidth="1"/>
    <col min="12" max="13" width="10.5703125" style="84"/>
    <col min="14" max="14" width="13.28515625" style="84" customWidth="1"/>
    <col min="15" max="15" width="5.7109375" style="84" customWidth="1"/>
    <col min="16" max="239" width="10.5703125" style="84"/>
    <col min="240" max="240" width="27.42578125" style="84" customWidth="1"/>
    <col min="241" max="241" width="8" style="84" customWidth="1"/>
    <col min="242" max="242" width="1.42578125" style="84" customWidth="1"/>
    <col min="243" max="243" width="11" style="84" customWidth="1"/>
    <col min="244" max="244" width="1.42578125" style="84" customWidth="1"/>
    <col min="245" max="245" width="11.42578125" style="84" customWidth="1"/>
    <col min="246" max="246" width="1.5703125" style="84" customWidth="1"/>
    <col min="247" max="247" width="13.5703125" style="84" bestFit="1" customWidth="1"/>
    <col min="248" max="248" width="1.5703125" style="84" customWidth="1"/>
    <col min="249" max="249" width="13.42578125" style="84" customWidth="1"/>
    <col min="250" max="250" width="1.5703125" style="84" customWidth="1"/>
    <col min="251" max="251" width="10.5703125" style="84" customWidth="1"/>
    <col min="252" max="252" width="11.42578125" style="84" bestFit="1" customWidth="1"/>
    <col min="253" max="495" width="10.5703125" style="84"/>
    <col min="496" max="496" width="27.42578125" style="84" customWidth="1"/>
    <col min="497" max="497" width="8" style="84" customWidth="1"/>
    <col min="498" max="498" width="1.42578125" style="84" customWidth="1"/>
    <col min="499" max="499" width="11" style="84" customWidth="1"/>
    <col min="500" max="500" width="1.42578125" style="84" customWidth="1"/>
    <col min="501" max="501" width="11.42578125" style="84" customWidth="1"/>
    <col min="502" max="502" width="1.5703125" style="84" customWidth="1"/>
    <col min="503" max="503" width="13.5703125" style="84" bestFit="1" customWidth="1"/>
    <col min="504" max="504" width="1.5703125" style="84" customWidth="1"/>
    <col min="505" max="505" width="13.42578125" style="84" customWidth="1"/>
    <col min="506" max="506" width="1.5703125" style="84" customWidth="1"/>
    <col min="507" max="507" width="10.5703125" style="84" customWidth="1"/>
    <col min="508" max="508" width="11.42578125" style="84" bestFit="1" customWidth="1"/>
    <col min="509" max="751" width="10.5703125" style="84"/>
    <col min="752" max="752" width="27.42578125" style="84" customWidth="1"/>
    <col min="753" max="753" width="8" style="84" customWidth="1"/>
    <col min="754" max="754" width="1.42578125" style="84" customWidth="1"/>
    <col min="755" max="755" width="11" style="84" customWidth="1"/>
    <col min="756" max="756" width="1.42578125" style="84" customWidth="1"/>
    <col min="757" max="757" width="11.42578125" style="84" customWidth="1"/>
    <col min="758" max="758" width="1.5703125" style="84" customWidth="1"/>
    <col min="759" max="759" width="13.5703125" style="84" bestFit="1" customWidth="1"/>
    <col min="760" max="760" width="1.5703125" style="84" customWidth="1"/>
    <col min="761" max="761" width="13.42578125" style="84" customWidth="1"/>
    <col min="762" max="762" width="1.5703125" style="84" customWidth="1"/>
    <col min="763" max="763" width="10.5703125" style="84" customWidth="1"/>
    <col min="764" max="764" width="11.42578125" style="84" bestFit="1" customWidth="1"/>
    <col min="765" max="1007" width="10.5703125" style="84"/>
    <col min="1008" max="1008" width="27.42578125" style="84" customWidth="1"/>
    <col min="1009" max="1009" width="8" style="84" customWidth="1"/>
    <col min="1010" max="1010" width="1.42578125" style="84" customWidth="1"/>
    <col min="1011" max="1011" width="11" style="84" customWidth="1"/>
    <col min="1012" max="1012" width="1.42578125" style="84" customWidth="1"/>
    <col min="1013" max="1013" width="11.42578125" style="84" customWidth="1"/>
    <col min="1014" max="1014" width="1.5703125" style="84" customWidth="1"/>
    <col min="1015" max="1015" width="13.5703125" style="84" bestFit="1" customWidth="1"/>
    <col min="1016" max="1016" width="1.5703125" style="84" customWidth="1"/>
    <col min="1017" max="1017" width="13.42578125" style="84" customWidth="1"/>
    <col min="1018" max="1018" width="1.5703125" style="84" customWidth="1"/>
    <col min="1019" max="1019" width="10.5703125" style="84" customWidth="1"/>
    <col min="1020" max="1020" width="11.42578125" style="84" bestFit="1" customWidth="1"/>
    <col min="1021" max="1263" width="10.5703125" style="84"/>
    <col min="1264" max="1264" width="27.42578125" style="84" customWidth="1"/>
    <col min="1265" max="1265" width="8" style="84" customWidth="1"/>
    <col min="1266" max="1266" width="1.42578125" style="84" customWidth="1"/>
    <col min="1267" max="1267" width="11" style="84" customWidth="1"/>
    <col min="1268" max="1268" width="1.42578125" style="84" customWidth="1"/>
    <col min="1269" max="1269" width="11.42578125" style="84" customWidth="1"/>
    <col min="1270" max="1270" width="1.5703125" style="84" customWidth="1"/>
    <col min="1271" max="1271" width="13.5703125" style="84" bestFit="1" customWidth="1"/>
    <col min="1272" max="1272" width="1.5703125" style="84" customWidth="1"/>
    <col min="1273" max="1273" width="13.42578125" style="84" customWidth="1"/>
    <col min="1274" max="1274" width="1.5703125" style="84" customWidth="1"/>
    <col min="1275" max="1275" width="10.5703125" style="84" customWidth="1"/>
    <col min="1276" max="1276" width="11.42578125" style="84" bestFit="1" customWidth="1"/>
    <col min="1277" max="1519" width="10.5703125" style="84"/>
    <col min="1520" max="1520" width="27.42578125" style="84" customWidth="1"/>
    <col min="1521" max="1521" width="8" style="84" customWidth="1"/>
    <col min="1522" max="1522" width="1.42578125" style="84" customWidth="1"/>
    <col min="1523" max="1523" width="11" style="84" customWidth="1"/>
    <col min="1524" max="1524" width="1.42578125" style="84" customWidth="1"/>
    <col min="1525" max="1525" width="11.42578125" style="84" customWidth="1"/>
    <col min="1526" max="1526" width="1.5703125" style="84" customWidth="1"/>
    <col min="1527" max="1527" width="13.5703125" style="84" bestFit="1" customWidth="1"/>
    <col min="1528" max="1528" width="1.5703125" style="84" customWidth="1"/>
    <col min="1529" max="1529" width="13.42578125" style="84" customWidth="1"/>
    <col min="1530" max="1530" width="1.5703125" style="84" customWidth="1"/>
    <col min="1531" max="1531" width="10.5703125" style="84" customWidth="1"/>
    <col min="1532" max="1532" width="11.42578125" style="84" bestFit="1" customWidth="1"/>
    <col min="1533" max="1775" width="10.5703125" style="84"/>
    <col min="1776" max="1776" width="27.42578125" style="84" customWidth="1"/>
    <col min="1777" max="1777" width="8" style="84" customWidth="1"/>
    <col min="1778" max="1778" width="1.42578125" style="84" customWidth="1"/>
    <col min="1779" max="1779" width="11" style="84" customWidth="1"/>
    <col min="1780" max="1780" width="1.42578125" style="84" customWidth="1"/>
    <col min="1781" max="1781" width="11.42578125" style="84" customWidth="1"/>
    <col min="1782" max="1782" width="1.5703125" style="84" customWidth="1"/>
    <col min="1783" max="1783" width="13.5703125" style="84" bestFit="1" customWidth="1"/>
    <col min="1784" max="1784" width="1.5703125" style="84" customWidth="1"/>
    <col min="1785" max="1785" width="13.42578125" style="84" customWidth="1"/>
    <col min="1786" max="1786" width="1.5703125" style="84" customWidth="1"/>
    <col min="1787" max="1787" width="10.5703125" style="84" customWidth="1"/>
    <col min="1788" max="1788" width="11.42578125" style="84" bestFit="1" customWidth="1"/>
    <col min="1789" max="2031" width="10.5703125" style="84"/>
    <col min="2032" max="2032" width="27.42578125" style="84" customWidth="1"/>
    <col min="2033" max="2033" width="8" style="84" customWidth="1"/>
    <col min="2034" max="2034" width="1.42578125" style="84" customWidth="1"/>
    <col min="2035" max="2035" width="11" style="84" customWidth="1"/>
    <col min="2036" max="2036" width="1.42578125" style="84" customWidth="1"/>
    <col min="2037" max="2037" width="11.42578125" style="84" customWidth="1"/>
    <col min="2038" max="2038" width="1.5703125" style="84" customWidth="1"/>
    <col min="2039" max="2039" width="13.5703125" style="84" bestFit="1" customWidth="1"/>
    <col min="2040" max="2040" width="1.5703125" style="84" customWidth="1"/>
    <col min="2041" max="2041" width="13.42578125" style="84" customWidth="1"/>
    <col min="2042" max="2042" width="1.5703125" style="84" customWidth="1"/>
    <col min="2043" max="2043" width="10.5703125" style="84" customWidth="1"/>
    <col min="2044" max="2044" width="11.42578125" style="84" bestFit="1" customWidth="1"/>
    <col min="2045" max="2287" width="10.5703125" style="84"/>
    <col min="2288" max="2288" width="27.42578125" style="84" customWidth="1"/>
    <col min="2289" max="2289" width="8" style="84" customWidth="1"/>
    <col min="2290" max="2290" width="1.42578125" style="84" customWidth="1"/>
    <col min="2291" max="2291" width="11" style="84" customWidth="1"/>
    <col min="2292" max="2292" width="1.42578125" style="84" customWidth="1"/>
    <col min="2293" max="2293" width="11.42578125" style="84" customWidth="1"/>
    <col min="2294" max="2294" width="1.5703125" style="84" customWidth="1"/>
    <col min="2295" max="2295" width="13.5703125" style="84" bestFit="1" customWidth="1"/>
    <col min="2296" max="2296" width="1.5703125" style="84" customWidth="1"/>
    <col min="2297" max="2297" width="13.42578125" style="84" customWidth="1"/>
    <col min="2298" max="2298" width="1.5703125" style="84" customWidth="1"/>
    <col min="2299" max="2299" width="10.5703125" style="84" customWidth="1"/>
    <col min="2300" max="2300" width="11.42578125" style="84" bestFit="1" customWidth="1"/>
    <col min="2301" max="2543" width="10.5703125" style="84"/>
    <col min="2544" max="2544" width="27.42578125" style="84" customWidth="1"/>
    <col min="2545" max="2545" width="8" style="84" customWidth="1"/>
    <col min="2546" max="2546" width="1.42578125" style="84" customWidth="1"/>
    <col min="2547" max="2547" width="11" style="84" customWidth="1"/>
    <col min="2548" max="2548" width="1.42578125" style="84" customWidth="1"/>
    <col min="2549" max="2549" width="11.42578125" style="84" customWidth="1"/>
    <col min="2550" max="2550" width="1.5703125" style="84" customWidth="1"/>
    <col min="2551" max="2551" width="13.5703125" style="84" bestFit="1" customWidth="1"/>
    <col min="2552" max="2552" width="1.5703125" style="84" customWidth="1"/>
    <col min="2553" max="2553" width="13.42578125" style="84" customWidth="1"/>
    <col min="2554" max="2554" width="1.5703125" style="84" customWidth="1"/>
    <col min="2555" max="2555" width="10.5703125" style="84" customWidth="1"/>
    <col min="2556" max="2556" width="11.42578125" style="84" bestFit="1" customWidth="1"/>
    <col min="2557" max="2799" width="10.5703125" style="84"/>
    <col min="2800" max="2800" width="27.42578125" style="84" customWidth="1"/>
    <col min="2801" max="2801" width="8" style="84" customWidth="1"/>
    <col min="2802" max="2802" width="1.42578125" style="84" customWidth="1"/>
    <col min="2803" max="2803" width="11" style="84" customWidth="1"/>
    <col min="2804" max="2804" width="1.42578125" style="84" customWidth="1"/>
    <col min="2805" max="2805" width="11.42578125" style="84" customWidth="1"/>
    <col min="2806" max="2806" width="1.5703125" style="84" customWidth="1"/>
    <col min="2807" max="2807" width="13.5703125" style="84" bestFit="1" customWidth="1"/>
    <col min="2808" max="2808" width="1.5703125" style="84" customWidth="1"/>
    <col min="2809" max="2809" width="13.42578125" style="84" customWidth="1"/>
    <col min="2810" max="2810" width="1.5703125" style="84" customWidth="1"/>
    <col min="2811" max="2811" width="10.5703125" style="84" customWidth="1"/>
    <col min="2812" max="2812" width="11.42578125" style="84" bestFit="1" customWidth="1"/>
    <col min="2813" max="3055" width="10.5703125" style="84"/>
    <col min="3056" max="3056" width="27.42578125" style="84" customWidth="1"/>
    <col min="3057" max="3057" width="8" style="84" customWidth="1"/>
    <col min="3058" max="3058" width="1.42578125" style="84" customWidth="1"/>
    <col min="3059" max="3059" width="11" style="84" customWidth="1"/>
    <col min="3060" max="3060" width="1.42578125" style="84" customWidth="1"/>
    <col min="3061" max="3061" width="11.42578125" style="84" customWidth="1"/>
    <col min="3062" max="3062" width="1.5703125" style="84" customWidth="1"/>
    <col min="3063" max="3063" width="13.5703125" style="84" bestFit="1" customWidth="1"/>
    <col min="3064" max="3064" width="1.5703125" style="84" customWidth="1"/>
    <col min="3065" max="3065" width="13.42578125" style="84" customWidth="1"/>
    <col min="3066" max="3066" width="1.5703125" style="84" customWidth="1"/>
    <col min="3067" max="3067" width="10.5703125" style="84" customWidth="1"/>
    <col min="3068" max="3068" width="11.42578125" style="84" bestFit="1" customWidth="1"/>
    <col min="3069" max="3311" width="10.5703125" style="84"/>
    <col min="3312" max="3312" width="27.42578125" style="84" customWidth="1"/>
    <col min="3313" max="3313" width="8" style="84" customWidth="1"/>
    <col min="3314" max="3314" width="1.42578125" style="84" customWidth="1"/>
    <col min="3315" max="3315" width="11" style="84" customWidth="1"/>
    <col min="3316" max="3316" width="1.42578125" style="84" customWidth="1"/>
    <col min="3317" max="3317" width="11.42578125" style="84" customWidth="1"/>
    <col min="3318" max="3318" width="1.5703125" style="84" customWidth="1"/>
    <col min="3319" max="3319" width="13.5703125" style="84" bestFit="1" customWidth="1"/>
    <col min="3320" max="3320" width="1.5703125" style="84" customWidth="1"/>
    <col min="3321" max="3321" width="13.42578125" style="84" customWidth="1"/>
    <col min="3322" max="3322" width="1.5703125" style="84" customWidth="1"/>
    <col min="3323" max="3323" width="10.5703125" style="84" customWidth="1"/>
    <col min="3324" max="3324" width="11.42578125" style="84" bestFit="1" customWidth="1"/>
    <col min="3325" max="3567" width="10.5703125" style="84"/>
    <col min="3568" max="3568" width="27.42578125" style="84" customWidth="1"/>
    <col min="3569" max="3569" width="8" style="84" customWidth="1"/>
    <col min="3570" max="3570" width="1.42578125" style="84" customWidth="1"/>
    <col min="3571" max="3571" width="11" style="84" customWidth="1"/>
    <col min="3572" max="3572" width="1.42578125" style="84" customWidth="1"/>
    <col min="3573" max="3573" width="11.42578125" style="84" customWidth="1"/>
    <col min="3574" max="3574" width="1.5703125" style="84" customWidth="1"/>
    <col min="3575" max="3575" width="13.5703125" style="84" bestFit="1" customWidth="1"/>
    <col min="3576" max="3576" width="1.5703125" style="84" customWidth="1"/>
    <col min="3577" max="3577" width="13.42578125" style="84" customWidth="1"/>
    <col min="3578" max="3578" width="1.5703125" style="84" customWidth="1"/>
    <col min="3579" max="3579" width="10.5703125" style="84" customWidth="1"/>
    <col min="3580" max="3580" width="11.42578125" style="84" bestFit="1" customWidth="1"/>
    <col min="3581" max="3823" width="10.5703125" style="84"/>
    <col min="3824" max="3824" width="27.42578125" style="84" customWidth="1"/>
    <col min="3825" max="3825" width="8" style="84" customWidth="1"/>
    <col min="3826" max="3826" width="1.42578125" style="84" customWidth="1"/>
    <col min="3827" max="3827" width="11" style="84" customWidth="1"/>
    <col min="3828" max="3828" width="1.42578125" style="84" customWidth="1"/>
    <col min="3829" max="3829" width="11.42578125" style="84" customWidth="1"/>
    <col min="3830" max="3830" width="1.5703125" style="84" customWidth="1"/>
    <col min="3831" max="3831" width="13.5703125" style="84" bestFit="1" customWidth="1"/>
    <col min="3832" max="3832" width="1.5703125" style="84" customWidth="1"/>
    <col min="3833" max="3833" width="13.42578125" style="84" customWidth="1"/>
    <col min="3834" max="3834" width="1.5703125" style="84" customWidth="1"/>
    <col min="3835" max="3835" width="10.5703125" style="84" customWidth="1"/>
    <col min="3836" max="3836" width="11.42578125" style="84" bestFit="1" customWidth="1"/>
    <col min="3837" max="4079" width="10.5703125" style="84"/>
    <col min="4080" max="4080" width="27.42578125" style="84" customWidth="1"/>
    <col min="4081" max="4081" width="8" style="84" customWidth="1"/>
    <col min="4082" max="4082" width="1.42578125" style="84" customWidth="1"/>
    <col min="4083" max="4083" width="11" style="84" customWidth="1"/>
    <col min="4084" max="4084" width="1.42578125" style="84" customWidth="1"/>
    <col min="4085" max="4085" width="11.42578125" style="84" customWidth="1"/>
    <col min="4086" max="4086" width="1.5703125" style="84" customWidth="1"/>
    <col min="4087" max="4087" width="13.5703125" style="84" bestFit="1" customWidth="1"/>
    <col min="4088" max="4088" width="1.5703125" style="84" customWidth="1"/>
    <col min="4089" max="4089" width="13.42578125" style="84" customWidth="1"/>
    <col min="4090" max="4090" width="1.5703125" style="84" customWidth="1"/>
    <col min="4091" max="4091" width="10.5703125" style="84" customWidth="1"/>
    <col min="4092" max="4092" width="11.42578125" style="84" bestFit="1" customWidth="1"/>
    <col min="4093" max="4335" width="10.5703125" style="84"/>
    <col min="4336" max="4336" width="27.42578125" style="84" customWidth="1"/>
    <col min="4337" max="4337" width="8" style="84" customWidth="1"/>
    <col min="4338" max="4338" width="1.42578125" style="84" customWidth="1"/>
    <col min="4339" max="4339" width="11" style="84" customWidth="1"/>
    <col min="4340" max="4340" width="1.42578125" style="84" customWidth="1"/>
    <col min="4341" max="4341" width="11.42578125" style="84" customWidth="1"/>
    <col min="4342" max="4342" width="1.5703125" style="84" customWidth="1"/>
    <col min="4343" max="4343" width="13.5703125" style="84" bestFit="1" customWidth="1"/>
    <col min="4344" max="4344" width="1.5703125" style="84" customWidth="1"/>
    <col min="4345" max="4345" width="13.42578125" style="84" customWidth="1"/>
    <col min="4346" max="4346" width="1.5703125" style="84" customWidth="1"/>
    <col min="4347" max="4347" width="10.5703125" style="84" customWidth="1"/>
    <col min="4348" max="4348" width="11.42578125" style="84" bestFit="1" customWidth="1"/>
    <col min="4349" max="4591" width="10.5703125" style="84"/>
    <col min="4592" max="4592" width="27.42578125" style="84" customWidth="1"/>
    <col min="4593" max="4593" width="8" style="84" customWidth="1"/>
    <col min="4594" max="4594" width="1.42578125" style="84" customWidth="1"/>
    <col min="4595" max="4595" width="11" style="84" customWidth="1"/>
    <col min="4596" max="4596" width="1.42578125" style="84" customWidth="1"/>
    <col min="4597" max="4597" width="11.42578125" style="84" customWidth="1"/>
    <col min="4598" max="4598" width="1.5703125" style="84" customWidth="1"/>
    <col min="4599" max="4599" width="13.5703125" style="84" bestFit="1" customWidth="1"/>
    <col min="4600" max="4600" width="1.5703125" style="84" customWidth="1"/>
    <col min="4601" max="4601" width="13.42578125" style="84" customWidth="1"/>
    <col min="4602" max="4602" width="1.5703125" style="84" customWidth="1"/>
    <col min="4603" max="4603" width="10.5703125" style="84" customWidth="1"/>
    <col min="4604" max="4604" width="11.42578125" style="84" bestFit="1" customWidth="1"/>
    <col min="4605" max="4847" width="10.5703125" style="84"/>
    <col min="4848" max="4848" width="27.42578125" style="84" customWidth="1"/>
    <col min="4849" max="4849" width="8" style="84" customWidth="1"/>
    <col min="4850" max="4850" width="1.42578125" style="84" customWidth="1"/>
    <col min="4851" max="4851" width="11" style="84" customWidth="1"/>
    <col min="4852" max="4852" width="1.42578125" style="84" customWidth="1"/>
    <col min="4853" max="4853" width="11.42578125" style="84" customWidth="1"/>
    <col min="4854" max="4854" width="1.5703125" style="84" customWidth="1"/>
    <col min="4855" max="4855" width="13.5703125" style="84" bestFit="1" customWidth="1"/>
    <col min="4856" max="4856" width="1.5703125" style="84" customWidth="1"/>
    <col min="4857" max="4857" width="13.42578125" style="84" customWidth="1"/>
    <col min="4858" max="4858" width="1.5703125" style="84" customWidth="1"/>
    <col min="4859" max="4859" width="10.5703125" style="84" customWidth="1"/>
    <col min="4860" max="4860" width="11.42578125" style="84" bestFit="1" customWidth="1"/>
    <col min="4861" max="5103" width="10.5703125" style="84"/>
    <col min="5104" max="5104" width="27.42578125" style="84" customWidth="1"/>
    <col min="5105" max="5105" width="8" style="84" customWidth="1"/>
    <col min="5106" max="5106" width="1.42578125" style="84" customWidth="1"/>
    <col min="5107" max="5107" width="11" style="84" customWidth="1"/>
    <col min="5108" max="5108" width="1.42578125" style="84" customWidth="1"/>
    <col min="5109" max="5109" width="11.42578125" style="84" customWidth="1"/>
    <col min="5110" max="5110" width="1.5703125" style="84" customWidth="1"/>
    <col min="5111" max="5111" width="13.5703125" style="84" bestFit="1" customWidth="1"/>
    <col min="5112" max="5112" width="1.5703125" style="84" customWidth="1"/>
    <col min="5113" max="5113" width="13.42578125" style="84" customWidth="1"/>
    <col min="5114" max="5114" width="1.5703125" style="84" customWidth="1"/>
    <col min="5115" max="5115" width="10.5703125" style="84" customWidth="1"/>
    <col min="5116" max="5116" width="11.42578125" style="84" bestFit="1" customWidth="1"/>
    <col min="5117" max="5359" width="10.5703125" style="84"/>
    <col min="5360" max="5360" width="27.42578125" style="84" customWidth="1"/>
    <col min="5361" max="5361" width="8" style="84" customWidth="1"/>
    <col min="5362" max="5362" width="1.42578125" style="84" customWidth="1"/>
    <col min="5363" max="5363" width="11" style="84" customWidth="1"/>
    <col min="5364" max="5364" width="1.42578125" style="84" customWidth="1"/>
    <col min="5365" max="5365" width="11.42578125" style="84" customWidth="1"/>
    <col min="5366" max="5366" width="1.5703125" style="84" customWidth="1"/>
    <col min="5367" max="5367" width="13.5703125" style="84" bestFit="1" customWidth="1"/>
    <col min="5368" max="5368" width="1.5703125" style="84" customWidth="1"/>
    <col min="5369" max="5369" width="13.42578125" style="84" customWidth="1"/>
    <col min="5370" max="5370" width="1.5703125" style="84" customWidth="1"/>
    <col min="5371" max="5371" width="10.5703125" style="84" customWidth="1"/>
    <col min="5372" max="5372" width="11.42578125" style="84" bestFit="1" customWidth="1"/>
    <col min="5373" max="5615" width="10.5703125" style="84"/>
    <col min="5616" max="5616" width="27.42578125" style="84" customWidth="1"/>
    <col min="5617" max="5617" width="8" style="84" customWidth="1"/>
    <col min="5618" max="5618" width="1.42578125" style="84" customWidth="1"/>
    <col min="5619" max="5619" width="11" style="84" customWidth="1"/>
    <col min="5620" max="5620" width="1.42578125" style="84" customWidth="1"/>
    <col min="5621" max="5621" width="11.42578125" style="84" customWidth="1"/>
    <col min="5622" max="5622" width="1.5703125" style="84" customWidth="1"/>
    <col min="5623" max="5623" width="13.5703125" style="84" bestFit="1" customWidth="1"/>
    <col min="5624" max="5624" width="1.5703125" style="84" customWidth="1"/>
    <col min="5625" max="5625" width="13.42578125" style="84" customWidth="1"/>
    <col min="5626" max="5626" width="1.5703125" style="84" customWidth="1"/>
    <col min="5627" max="5627" width="10.5703125" style="84" customWidth="1"/>
    <col min="5628" max="5628" width="11.42578125" style="84" bestFit="1" customWidth="1"/>
    <col min="5629" max="5871" width="10.5703125" style="84"/>
    <col min="5872" max="5872" width="27.42578125" style="84" customWidth="1"/>
    <col min="5873" max="5873" width="8" style="84" customWidth="1"/>
    <col min="5874" max="5874" width="1.42578125" style="84" customWidth="1"/>
    <col min="5875" max="5875" width="11" style="84" customWidth="1"/>
    <col min="5876" max="5876" width="1.42578125" style="84" customWidth="1"/>
    <col min="5877" max="5877" width="11.42578125" style="84" customWidth="1"/>
    <col min="5878" max="5878" width="1.5703125" style="84" customWidth="1"/>
    <col min="5879" max="5879" width="13.5703125" style="84" bestFit="1" customWidth="1"/>
    <col min="5880" max="5880" width="1.5703125" style="84" customWidth="1"/>
    <col min="5881" max="5881" width="13.42578125" style="84" customWidth="1"/>
    <col min="5882" max="5882" width="1.5703125" style="84" customWidth="1"/>
    <col min="5883" max="5883" width="10.5703125" style="84" customWidth="1"/>
    <col min="5884" max="5884" width="11.42578125" style="84" bestFit="1" customWidth="1"/>
    <col min="5885" max="6127" width="10.5703125" style="84"/>
    <col min="6128" max="6128" width="27.42578125" style="84" customWidth="1"/>
    <col min="6129" max="6129" width="8" style="84" customWidth="1"/>
    <col min="6130" max="6130" width="1.42578125" style="84" customWidth="1"/>
    <col min="6131" max="6131" width="11" style="84" customWidth="1"/>
    <col min="6132" max="6132" width="1.42578125" style="84" customWidth="1"/>
    <col min="6133" max="6133" width="11.42578125" style="84" customWidth="1"/>
    <col min="6134" max="6134" width="1.5703125" style="84" customWidth="1"/>
    <col min="6135" max="6135" width="13.5703125" style="84" bestFit="1" customWidth="1"/>
    <col min="6136" max="6136" width="1.5703125" style="84" customWidth="1"/>
    <col min="6137" max="6137" width="13.42578125" style="84" customWidth="1"/>
    <col min="6138" max="6138" width="1.5703125" style="84" customWidth="1"/>
    <col min="6139" max="6139" width="10.5703125" style="84" customWidth="1"/>
    <col min="6140" max="6140" width="11.42578125" style="84" bestFit="1" customWidth="1"/>
    <col min="6141" max="6383" width="10.5703125" style="84"/>
    <col min="6384" max="6384" width="27.42578125" style="84" customWidth="1"/>
    <col min="6385" max="6385" width="8" style="84" customWidth="1"/>
    <col min="6386" max="6386" width="1.42578125" style="84" customWidth="1"/>
    <col min="6387" max="6387" width="11" style="84" customWidth="1"/>
    <col min="6388" max="6388" width="1.42578125" style="84" customWidth="1"/>
    <col min="6389" max="6389" width="11.42578125" style="84" customWidth="1"/>
    <col min="6390" max="6390" width="1.5703125" style="84" customWidth="1"/>
    <col min="6391" max="6391" width="13.5703125" style="84" bestFit="1" customWidth="1"/>
    <col min="6392" max="6392" width="1.5703125" style="84" customWidth="1"/>
    <col min="6393" max="6393" width="13.42578125" style="84" customWidth="1"/>
    <col min="6394" max="6394" width="1.5703125" style="84" customWidth="1"/>
    <col min="6395" max="6395" width="10.5703125" style="84" customWidth="1"/>
    <col min="6396" max="6396" width="11.42578125" style="84" bestFit="1" customWidth="1"/>
    <col min="6397" max="6639" width="10.5703125" style="84"/>
    <col min="6640" max="6640" width="27.42578125" style="84" customWidth="1"/>
    <col min="6641" max="6641" width="8" style="84" customWidth="1"/>
    <col min="6642" max="6642" width="1.42578125" style="84" customWidth="1"/>
    <col min="6643" max="6643" width="11" style="84" customWidth="1"/>
    <col min="6644" max="6644" width="1.42578125" style="84" customWidth="1"/>
    <col min="6645" max="6645" width="11.42578125" style="84" customWidth="1"/>
    <col min="6646" max="6646" width="1.5703125" style="84" customWidth="1"/>
    <col min="6647" max="6647" width="13.5703125" style="84" bestFit="1" customWidth="1"/>
    <col min="6648" max="6648" width="1.5703125" style="84" customWidth="1"/>
    <col min="6649" max="6649" width="13.42578125" style="84" customWidth="1"/>
    <col min="6650" max="6650" width="1.5703125" style="84" customWidth="1"/>
    <col min="6651" max="6651" width="10.5703125" style="84" customWidth="1"/>
    <col min="6652" max="6652" width="11.42578125" style="84" bestFit="1" customWidth="1"/>
    <col min="6653" max="6895" width="10.5703125" style="84"/>
    <col min="6896" max="6896" width="27.42578125" style="84" customWidth="1"/>
    <col min="6897" max="6897" width="8" style="84" customWidth="1"/>
    <col min="6898" max="6898" width="1.42578125" style="84" customWidth="1"/>
    <col min="6899" max="6899" width="11" style="84" customWidth="1"/>
    <col min="6900" max="6900" width="1.42578125" style="84" customWidth="1"/>
    <col min="6901" max="6901" width="11.42578125" style="84" customWidth="1"/>
    <col min="6902" max="6902" width="1.5703125" style="84" customWidth="1"/>
    <col min="6903" max="6903" width="13.5703125" style="84" bestFit="1" customWidth="1"/>
    <col min="6904" max="6904" width="1.5703125" style="84" customWidth="1"/>
    <col min="6905" max="6905" width="13.42578125" style="84" customWidth="1"/>
    <col min="6906" max="6906" width="1.5703125" style="84" customWidth="1"/>
    <col min="6907" max="6907" width="10.5703125" style="84" customWidth="1"/>
    <col min="6908" max="6908" width="11.42578125" style="84" bestFit="1" customWidth="1"/>
    <col min="6909" max="7151" width="10.5703125" style="84"/>
    <col min="7152" max="7152" width="27.42578125" style="84" customWidth="1"/>
    <col min="7153" max="7153" width="8" style="84" customWidth="1"/>
    <col min="7154" max="7154" width="1.42578125" style="84" customWidth="1"/>
    <col min="7155" max="7155" width="11" style="84" customWidth="1"/>
    <col min="7156" max="7156" width="1.42578125" style="84" customWidth="1"/>
    <col min="7157" max="7157" width="11.42578125" style="84" customWidth="1"/>
    <col min="7158" max="7158" width="1.5703125" style="84" customWidth="1"/>
    <col min="7159" max="7159" width="13.5703125" style="84" bestFit="1" customWidth="1"/>
    <col min="7160" max="7160" width="1.5703125" style="84" customWidth="1"/>
    <col min="7161" max="7161" width="13.42578125" style="84" customWidth="1"/>
    <col min="7162" max="7162" width="1.5703125" style="84" customWidth="1"/>
    <col min="7163" max="7163" width="10.5703125" style="84" customWidth="1"/>
    <col min="7164" max="7164" width="11.42578125" style="84" bestFit="1" customWidth="1"/>
    <col min="7165" max="7407" width="10.5703125" style="84"/>
    <col min="7408" max="7408" width="27.42578125" style="84" customWidth="1"/>
    <col min="7409" max="7409" width="8" style="84" customWidth="1"/>
    <col min="7410" max="7410" width="1.42578125" style="84" customWidth="1"/>
    <col min="7411" max="7411" width="11" style="84" customWidth="1"/>
    <col min="7412" max="7412" width="1.42578125" style="84" customWidth="1"/>
    <col min="7413" max="7413" width="11.42578125" style="84" customWidth="1"/>
    <col min="7414" max="7414" width="1.5703125" style="84" customWidth="1"/>
    <col min="7415" max="7415" width="13.5703125" style="84" bestFit="1" customWidth="1"/>
    <col min="7416" max="7416" width="1.5703125" style="84" customWidth="1"/>
    <col min="7417" max="7417" width="13.42578125" style="84" customWidth="1"/>
    <col min="7418" max="7418" width="1.5703125" style="84" customWidth="1"/>
    <col min="7419" max="7419" width="10.5703125" style="84" customWidth="1"/>
    <col min="7420" max="7420" width="11.42578125" style="84" bestFit="1" customWidth="1"/>
    <col min="7421" max="7663" width="10.5703125" style="84"/>
    <col min="7664" max="7664" width="27.42578125" style="84" customWidth="1"/>
    <col min="7665" max="7665" width="8" style="84" customWidth="1"/>
    <col min="7666" max="7666" width="1.42578125" style="84" customWidth="1"/>
    <col min="7667" max="7667" width="11" style="84" customWidth="1"/>
    <col min="7668" max="7668" width="1.42578125" style="84" customWidth="1"/>
    <col min="7669" max="7669" width="11.42578125" style="84" customWidth="1"/>
    <col min="7670" max="7670" width="1.5703125" style="84" customWidth="1"/>
    <col min="7671" max="7671" width="13.5703125" style="84" bestFit="1" customWidth="1"/>
    <col min="7672" max="7672" width="1.5703125" style="84" customWidth="1"/>
    <col min="7673" max="7673" width="13.42578125" style="84" customWidth="1"/>
    <col min="7674" max="7674" width="1.5703125" style="84" customWidth="1"/>
    <col min="7675" max="7675" width="10.5703125" style="84" customWidth="1"/>
    <col min="7676" max="7676" width="11.42578125" style="84" bestFit="1" customWidth="1"/>
    <col min="7677" max="7919" width="10.5703125" style="84"/>
    <col min="7920" max="7920" width="27.42578125" style="84" customWidth="1"/>
    <col min="7921" max="7921" width="8" style="84" customWidth="1"/>
    <col min="7922" max="7922" width="1.42578125" style="84" customWidth="1"/>
    <col min="7923" max="7923" width="11" style="84" customWidth="1"/>
    <col min="7924" max="7924" width="1.42578125" style="84" customWidth="1"/>
    <col min="7925" max="7925" width="11.42578125" style="84" customWidth="1"/>
    <col min="7926" max="7926" width="1.5703125" style="84" customWidth="1"/>
    <col min="7927" max="7927" width="13.5703125" style="84" bestFit="1" customWidth="1"/>
    <col min="7928" max="7928" width="1.5703125" style="84" customWidth="1"/>
    <col min="7929" max="7929" width="13.42578125" style="84" customWidth="1"/>
    <col min="7930" max="7930" width="1.5703125" style="84" customWidth="1"/>
    <col min="7931" max="7931" width="10.5703125" style="84" customWidth="1"/>
    <col min="7932" max="7932" width="11.42578125" style="84" bestFit="1" customWidth="1"/>
    <col min="7933" max="8175" width="10.5703125" style="84"/>
    <col min="8176" max="8176" width="27.42578125" style="84" customWidth="1"/>
    <col min="8177" max="8177" width="8" style="84" customWidth="1"/>
    <col min="8178" max="8178" width="1.42578125" style="84" customWidth="1"/>
    <col min="8179" max="8179" width="11" style="84" customWidth="1"/>
    <col min="8180" max="8180" width="1.42578125" style="84" customWidth="1"/>
    <col min="8181" max="8181" width="11.42578125" style="84" customWidth="1"/>
    <col min="8182" max="8182" width="1.5703125" style="84" customWidth="1"/>
    <col min="8183" max="8183" width="13.5703125" style="84" bestFit="1" customWidth="1"/>
    <col min="8184" max="8184" width="1.5703125" style="84" customWidth="1"/>
    <col min="8185" max="8185" width="13.42578125" style="84" customWidth="1"/>
    <col min="8186" max="8186" width="1.5703125" style="84" customWidth="1"/>
    <col min="8187" max="8187" width="10.5703125" style="84" customWidth="1"/>
    <col min="8188" max="8188" width="11.42578125" style="84" bestFit="1" customWidth="1"/>
    <col min="8189" max="8431" width="10.5703125" style="84"/>
    <col min="8432" max="8432" width="27.42578125" style="84" customWidth="1"/>
    <col min="8433" max="8433" width="8" style="84" customWidth="1"/>
    <col min="8434" max="8434" width="1.42578125" style="84" customWidth="1"/>
    <col min="8435" max="8435" width="11" style="84" customWidth="1"/>
    <col min="8436" max="8436" width="1.42578125" style="84" customWidth="1"/>
    <col min="8437" max="8437" width="11.42578125" style="84" customWidth="1"/>
    <col min="8438" max="8438" width="1.5703125" style="84" customWidth="1"/>
    <col min="8439" max="8439" width="13.5703125" style="84" bestFit="1" customWidth="1"/>
    <col min="8440" max="8440" width="1.5703125" style="84" customWidth="1"/>
    <col min="8441" max="8441" width="13.42578125" style="84" customWidth="1"/>
    <col min="8442" max="8442" width="1.5703125" style="84" customWidth="1"/>
    <col min="8443" max="8443" width="10.5703125" style="84" customWidth="1"/>
    <col min="8444" max="8444" width="11.42578125" style="84" bestFit="1" customWidth="1"/>
    <col min="8445" max="8687" width="10.5703125" style="84"/>
    <col min="8688" max="8688" width="27.42578125" style="84" customWidth="1"/>
    <col min="8689" max="8689" width="8" style="84" customWidth="1"/>
    <col min="8690" max="8690" width="1.42578125" style="84" customWidth="1"/>
    <col min="8691" max="8691" width="11" style="84" customWidth="1"/>
    <col min="8692" max="8692" width="1.42578125" style="84" customWidth="1"/>
    <col min="8693" max="8693" width="11.42578125" style="84" customWidth="1"/>
    <col min="8694" max="8694" width="1.5703125" style="84" customWidth="1"/>
    <col min="8695" max="8695" width="13.5703125" style="84" bestFit="1" customWidth="1"/>
    <col min="8696" max="8696" width="1.5703125" style="84" customWidth="1"/>
    <col min="8697" max="8697" width="13.42578125" style="84" customWidth="1"/>
    <col min="8698" max="8698" width="1.5703125" style="84" customWidth="1"/>
    <col min="8699" max="8699" width="10.5703125" style="84" customWidth="1"/>
    <col min="8700" max="8700" width="11.42578125" style="84" bestFit="1" customWidth="1"/>
    <col min="8701" max="8943" width="10.5703125" style="84"/>
    <col min="8944" max="8944" width="27.42578125" style="84" customWidth="1"/>
    <col min="8945" max="8945" width="8" style="84" customWidth="1"/>
    <col min="8946" max="8946" width="1.42578125" style="84" customWidth="1"/>
    <col min="8947" max="8947" width="11" style="84" customWidth="1"/>
    <col min="8948" max="8948" width="1.42578125" style="84" customWidth="1"/>
    <col min="8949" max="8949" width="11.42578125" style="84" customWidth="1"/>
    <col min="8950" max="8950" width="1.5703125" style="84" customWidth="1"/>
    <col min="8951" max="8951" width="13.5703125" style="84" bestFit="1" customWidth="1"/>
    <col min="8952" max="8952" width="1.5703125" style="84" customWidth="1"/>
    <col min="8953" max="8953" width="13.42578125" style="84" customWidth="1"/>
    <col min="8954" max="8954" width="1.5703125" style="84" customWidth="1"/>
    <col min="8955" max="8955" width="10.5703125" style="84" customWidth="1"/>
    <col min="8956" max="8956" width="11.42578125" style="84" bestFit="1" customWidth="1"/>
    <col min="8957" max="9199" width="10.5703125" style="84"/>
    <col min="9200" max="9200" width="27.42578125" style="84" customWidth="1"/>
    <col min="9201" max="9201" width="8" style="84" customWidth="1"/>
    <col min="9202" max="9202" width="1.42578125" style="84" customWidth="1"/>
    <col min="9203" max="9203" width="11" style="84" customWidth="1"/>
    <col min="9204" max="9204" width="1.42578125" style="84" customWidth="1"/>
    <col min="9205" max="9205" width="11.42578125" style="84" customWidth="1"/>
    <col min="9206" max="9206" width="1.5703125" style="84" customWidth="1"/>
    <col min="9207" max="9207" width="13.5703125" style="84" bestFit="1" customWidth="1"/>
    <col min="9208" max="9208" width="1.5703125" style="84" customWidth="1"/>
    <col min="9209" max="9209" width="13.42578125" style="84" customWidth="1"/>
    <col min="9210" max="9210" width="1.5703125" style="84" customWidth="1"/>
    <col min="9211" max="9211" width="10.5703125" style="84" customWidth="1"/>
    <col min="9212" max="9212" width="11.42578125" style="84" bestFit="1" customWidth="1"/>
    <col min="9213" max="9455" width="10.5703125" style="84"/>
    <col min="9456" max="9456" width="27.42578125" style="84" customWidth="1"/>
    <col min="9457" max="9457" width="8" style="84" customWidth="1"/>
    <col min="9458" max="9458" width="1.42578125" style="84" customWidth="1"/>
    <col min="9459" max="9459" width="11" style="84" customWidth="1"/>
    <col min="9460" max="9460" width="1.42578125" style="84" customWidth="1"/>
    <col min="9461" max="9461" width="11.42578125" style="84" customWidth="1"/>
    <col min="9462" max="9462" width="1.5703125" style="84" customWidth="1"/>
    <col min="9463" max="9463" width="13.5703125" style="84" bestFit="1" customWidth="1"/>
    <col min="9464" max="9464" width="1.5703125" style="84" customWidth="1"/>
    <col min="9465" max="9465" width="13.42578125" style="84" customWidth="1"/>
    <col min="9466" max="9466" width="1.5703125" style="84" customWidth="1"/>
    <col min="9467" max="9467" width="10.5703125" style="84" customWidth="1"/>
    <col min="9468" max="9468" width="11.42578125" style="84" bestFit="1" customWidth="1"/>
    <col min="9469" max="9711" width="10.5703125" style="84"/>
    <col min="9712" max="9712" width="27.42578125" style="84" customWidth="1"/>
    <col min="9713" max="9713" width="8" style="84" customWidth="1"/>
    <col min="9714" max="9714" width="1.42578125" style="84" customWidth="1"/>
    <col min="9715" max="9715" width="11" style="84" customWidth="1"/>
    <col min="9716" max="9716" width="1.42578125" style="84" customWidth="1"/>
    <col min="9717" max="9717" width="11.42578125" style="84" customWidth="1"/>
    <col min="9718" max="9718" width="1.5703125" style="84" customWidth="1"/>
    <col min="9719" max="9719" width="13.5703125" style="84" bestFit="1" customWidth="1"/>
    <col min="9720" max="9720" width="1.5703125" style="84" customWidth="1"/>
    <col min="9721" max="9721" width="13.42578125" style="84" customWidth="1"/>
    <col min="9722" max="9722" width="1.5703125" style="84" customWidth="1"/>
    <col min="9723" max="9723" width="10.5703125" style="84" customWidth="1"/>
    <col min="9724" max="9724" width="11.42578125" style="84" bestFit="1" customWidth="1"/>
    <col min="9725" max="9967" width="10.5703125" style="84"/>
    <col min="9968" max="9968" width="27.42578125" style="84" customWidth="1"/>
    <col min="9969" max="9969" width="8" style="84" customWidth="1"/>
    <col min="9970" max="9970" width="1.42578125" style="84" customWidth="1"/>
    <col min="9971" max="9971" width="11" style="84" customWidth="1"/>
    <col min="9972" max="9972" width="1.42578125" style="84" customWidth="1"/>
    <col min="9973" max="9973" width="11.42578125" style="84" customWidth="1"/>
    <col min="9974" max="9974" width="1.5703125" style="84" customWidth="1"/>
    <col min="9975" max="9975" width="13.5703125" style="84" bestFit="1" customWidth="1"/>
    <col min="9976" max="9976" width="1.5703125" style="84" customWidth="1"/>
    <col min="9977" max="9977" width="13.42578125" style="84" customWidth="1"/>
    <col min="9978" max="9978" width="1.5703125" style="84" customWidth="1"/>
    <col min="9979" max="9979" width="10.5703125" style="84" customWidth="1"/>
    <col min="9980" max="9980" width="11.42578125" style="84" bestFit="1" customWidth="1"/>
    <col min="9981" max="10223" width="10.5703125" style="84"/>
    <col min="10224" max="10224" width="27.42578125" style="84" customWidth="1"/>
    <col min="10225" max="10225" width="8" style="84" customWidth="1"/>
    <col min="10226" max="10226" width="1.42578125" style="84" customWidth="1"/>
    <col min="10227" max="10227" width="11" style="84" customWidth="1"/>
    <col min="10228" max="10228" width="1.42578125" style="84" customWidth="1"/>
    <col min="10229" max="10229" width="11.42578125" style="84" customWidth="1"/>
    <col min="10230" max="10230" width="1.5703125" style="84" customWidth="1"/>
    <col min="10231" max="10231" width="13.5703125" style="84" bestFit="1" customWidth="1"/>
    <col min="10232" max="10232" width="1.5703125" style="84" customWidth="1"/>
    <col min="10233" max="10233" width="13.42578125" style="84" customWidth="1"/>
    <col min="10234" max="10234" width="1.5703125" style="84" customWidth="1"/>
    <col min="10235" max="10235" width="10.5703125" style="84" customWidth="1"/>
    <col min="10236" max="10236" width="11.42578125" style="84" bestFit="1" customWidth="1"/>
    <col min="10237" max="10479" width="10.5703125" style="84"/>
    <col min="10480" max="10480" width="27.42578125" style="84" customWidth="1"/>
    <col min="10481" max="10481" width="8" style="84" customWidth="1"/>
    <col min="10482" max="10482" width="1.42578125" style="84" customWidth="1"/>
    <col min="10483" max="10483" width="11" style="84" customWidth="1"/>
    <col min="10484" max="10484" width="1.42578125" style="84" customWidth="1"/>
    <col min="10485" max="10485" width="11.42578125" style="84" customWidth="1"/>
    <col min="10486" max="10486" width="1.5703125" style="84" customWidth="1"/>
    <col min="10487" max="10487" width="13.5703125" style="84" bestFit="1" customWidth="1"/>
    <col min="10488" max="10488" width="1.5703125" style="84" customWidth="1"/>
    <col min="10489" max="10489" width="13.42578125" style="84" customWidth="1"/>
    <col min="10490" max="10490" width="1.5703125" style="84" customWidth="1"/>
    <col min="10491" max="10491" width="10.5703125" style="84" customWidth="1"/>
    <col min="10492" max="10492" width="11.42578125" style="84" bestFit="1" customWidth="1"/>
    <col min="10493" max="10735" width="10.5703125" style="84"/>
    <col min="10736" max="10736" width="27.42578125" style="84" customWidth="1"/>
    <col min="10737" max="10737" width="8" style="84" customWidth="1"/>
    <col min="10738" max="10738" width="1.42578125" style="84" customWidth="1"/>
    <col min="10739" max="10739" width="11" style="84" customWidth="1"/>
    <col min="10740" max="10740" width="1.42578125" style="84" customWidth="1"/>
    <col min="10741" max="10741" width="11.42578125" style="84" customWidth="1"/>
    <col min="10742" max="10742" width="1.5703125" style="84" customWidth="1"/>
    <col min="10743" max="10743" width="13.5703125" style="84" bestFit="1" customWidth="1"/>
    <col min="10744" max="10744" width="1.5703125" style="84" customWidth="1"/>
    <col min="10745" max="10745" width="13.42578125" style="84" customWidth="1"/>
    <col min="10746" max="10746" width="1.5703125" style="84" customWidth="1"/>
    <col min="10747" max="10747" width="10.5703125" style="84" customWidth="1"/>
    <col min="10748" max="10748" width="11.42578125" style="84" bestFit="1" customWidth="1"/>
    <col min="10749" max="10991" width="10.5703125" style="84"/>
    <col min="10992" max="10992" width="27.42578125" style="84" customWidth="1"/>
    <col min="10993" max="10993" width="8" style="84" customWidth="1"/>
    <col min="10994" max="10994" width="1.42578125" style="84" customWidth="1"/>
    <col min="10995" max="10995" width="11" style="84" customWidth="1"/>
    <col min="10996" max="10996" width="1.42578125" style="84" customWidth="1"/>
    <col min="10997" max="10997" width="11.42578125" style="84" customWidth="1"/>
    <col min="10998" max="10998" width="1.5703125" style="84" customWidth="1"/>
    <col min="10999" max="10999" width="13.5703125" style="84" bestFit="1" customWidth="1"/>
    <col min="11000" max="11000" width="1.5703125" style="84" customWidth="1"/>
    <col min="11001" max="11001" width="13.42578125" style="84" customWidth="1"/>
    <col min="11002" max="11002" width="1.5703125" style="84" customWidth="1"/>
    <col min="11003" max="11003" width="10.5703125" style="84" customWidth="1"/>
    <col min="11004" max="11004" width="11.42578125" style="84" bestFit="1" customWidth="1"/>
    <col min="11005" max="11247" width="10.5703125" style="84"/>
    <col min="11248" max="11248" width="27.42578125" style="84" customWidth="1"/>
    <col min="11249" max="11249" width="8" style="84" customWidth="1"/>
    <col min="11250" max="11250" width="1.42578125" style="84" customWidth="1"/>
    <col min="11251" max="11251" width="11" style="84" customWidth="1"/>
    <col min="11252" max="11252" width="1.42578125" style="84" customWidth="1"/>
    <col min="11253" max="11253" width="11.42578125" style="84" customWidth="1"/>
    <col min="11254" max="11254" width="1.5703125" style="84" customWidth="1"/>
    <col min="11255" max="11255" width="13.5703125" style="84" bestFit="1" customWidth="1"/>
    <col min="11256" max="11256" width="1.5703125" style="84" customWidth="1"/>
    <col min="11257" max="11257" width="13.42578125" style="84" customWidth="1"/>
    <col min="11258" max="11258" width="1.5703125" style="84" customWidth="1"/>
    <col min="11259" max="11259" width="10.5703125" style="84" customWidth="1"/>
    <col min="11260" max="11260" width="11.42578125" style="84" bestFit="1" customWidth="1"/>
    <col min="11261" max="11503" width="10.5703125" style="84"/>
    <col min="11504" max="11504" width="27.42578125" style="84" customWidth="1"/>
    <col min="11505" max="11505" width="8" style="84" customWidth="1"/>
    <col min="11506" max="11506" width="1.42578125" style="84" customWidth="1"/>
    <col min="11507" max="11507" width="11" style="84" customWidth="1"/>
    <col min="11508" max="11508" width="1.42578125" style="84" customWidth="1"/>
    <col min="11509" max="11509" width="11.42578125" style="84" customWidth="1"/>
    <col min="11510" max="11510" width="1.5703125" style="84" customWidth="1"/>
    <col min="11511" max="11511" width="13.5703125" style="84" bestFit="1" customWidth="1"/>
    <col min="11512" max="11512" width="1.5703125" style="84" customWidth="1"/>
    <col min="11513" max="11513" width="13.42578125" style="84" customWidth="1"/>
    <col min="11514" max="11514" width="1.5703125" style="84" customWidth="1"/>
    <col min="11515" max="11515" width="10.5703125" style="84" customWidth="1"/>
    <col min="11516" max="11516" width="11.42578125" style="84" bestFit="1" customWidth="1"/>
    <col min="11517" max="11759" width="10.5703125" style="84"/>
    <col min="11760" max="11760" width="27.42578125" style="84" customWidth="1"/>
    <col min="11761" max="11761" width="8" style="84" customWidth="1"/>
    <col min="11762" max="11762" width="1.42578125" style="84" customWidth="1"/>
    <col min="11763" max="11763" width="11" style="84" customWidth="1"/>
    <col min="11764" max="11764" width="1.42578125" style="84" customWidth="1"/>
    <col min="11765" max="11765" width="11.42578125" style="84" customWidth="1"/>
    <col min="11766" max="11766" width="1.5703125" style="84" customWidth="1"/>
    <col min="11767" max="11767" width="13.5703125" style="84" bestFit="1" customWidth="1"/>
    <col min="11768" max="11768" width="1.5703125" style="84" customWidth="1"/>
    <col min="11769" max="11769" width="13.42578125" style="84" customWidth="1"/>
    <col min="11770" max="11770" width="1.5703125" style="84" customWidth="1"/>
    <col min="11771" max="11771" width="10.5703125" style="84" customWidth="1"/>
    <col min="11772" max="11772" width="11.42578125" style="84" bestFit="1" customWidth="1"/>
    <col min="11773" max="12015" width="10.5703125" style="84"/>
    <col min="12016" max="12016" width="27.42578125" style="84" customWidth="1"/>
    <col min="12017" max="12017" width="8" style="84" customWidth="1"/>
    <col min="12018" max="12018" width="1.42578125" style="84" customWidth="1"/>
    <col min="12019" max="12019" width="11" style="84" customWidth="1"/>
    <col min="12020" max="12020" width="1.42578125" style="84" customWidth="1"/>
    <col min="12021" max="12021" width="11.42578125" style="84" customWidth="1"/>
    <col min="12022" max="12022" width="1.5703125" style="84" customWidth="1"/>
    <col min="12023" max="12023" width="13.5703125" style="84" bestFit="1" customWidth="1"/>
    <col min="12024" max="12024" width="1.5703125" style="84" customWidth="1"/>
    <col min="12025" max="12025" width="13.42578125" style="84" customWidth="1"/>
    <col min="12026" max="12026" width="1.5703125" style="84" customWidth="1"/>
    <col min="12027" max="12027" width="10.5703125" style="84" customWidth="1"/>
    <col min="12028" max="12028" width="11.42578125" style="84" bestFit="1" customWidth="1"/>
    <col min="12029" max="12271" width="10.5703125" style="84"/>
    <col min="12272" max="12272" width="27.42578125" style="84" customWidth="1"/>
    <col min="12273" max="12273" width="8" style="84" customWidth="1"/>
    <col min="12274" max="12274" width="1.42578125" style="84" customWidth="1"/>
    <col min="12275" max="12275" width="11" style="84" customWidth="1"/>
    <col min="12276" max="12276" width="1.42578125" style="84" customWidth="1"/>
    <col min="12277" max="12277" width="11.42578125" style="84" customWidth="1"/>
    <col min="12278" max="12278" width="1.5703125" style="84" customWidth="1"/>
    <col min="12279" max="12279" width="13.5703125" style="84" bestFit="1" customWidth="1"/>
    <col min="12280" max="12280" width="1.5703125" style="84" customWidth="1"/>
    <col min="12281" max="12281" width="13.42578125" style="84" customWidth="1"/>
    <col min="12282" max="12282" width="1.5703125" style="84" customWidth="1"/>
    <col min="12283" max="12283" width="10.5703125" style="84" customWidth="1"/>
    <col min="12284" max="12284" width="11.42578125" style="84" bestFit="1" customWidth="1"/>
    <col min="12285" max="12527" width="10.5703125" style="84"/>
    <col min="12528" max="12528" width="27.42578125" style="84" customWidth="1"/>
    <col min="12529" max="12529" width="8" style="84" customWidth="1"/>
    <col min="12530" max="12530" width="1.42578125" style="84" customWidth="1"/>
    <col min="12531" max="12531" width="11" style="84" customWidth="1"/>
    <col min="12532" max="12532" width="1.42578125" style="84" customWidth="1"/>
    <col min="12533" max="12533" width="11.42578125" style="84" customWidth="1"/>
    <col min="12534" max="12534" width="1.5703125" style="84" customWidth="1"/>
    <col min="12535" max="12535" width="13.5703125" style="84" bestFit="1" customWidth="1"/>
    <col min="12536" max="12536" width="1.5703125" style="84" customWidth="1"/>
    <col min="12537" max="12537" width="13.42578125" style="84" customWidth="1"/>
    <col min="12538" max="12538" width="1.5703125" style="84" customWidth="1"/>
    <col min="12539" max="12539" width="10.5703125" style="84" customWidth="1"/>
    <col min="12540" max="12540" width="11.42578125" style="84" bestFit="1" customWidth="1"/>
    <col min="12541" max="12783" width="10.5703125" style="84"/>
    <col min="12784" max="12784" width="27.42578125" style="84" customWidth="1"/>
    <col min="12785" max="12785" width="8" style="84" customWidth="1"/>
    <col min="12786" max="12786" width="1.42578125" style="84" customWidth="1"/>
    <col min="12787" max="12787" width="11" style="84" customWidth="1"/>
    <col min="12788" max="12788" width="1.42578125" style="84" customWidth="1"/>
    <col min="12789" max="12789" width="11.42578125" style="84" customWidth="1"/>
    <col min="12790" max="12790" width="1.5703125" style="84" customWidth="1"/>
    <col min="12791" max="12791" width="13.5703125" style="84" bestFit="1" customWidth="1"/>
    <col min="12792" max="12792" width="1.5703125" style="84" customWidth="1"/>
    <col min="12793" max="12793" width="13.42578125" style="84" customWidth="1"/>
    <col min="12794" max="12794" width="1.5703125" style="84" customWidth="1"/>
    <col min="12795" max="12795" width="10.5703125" style="84" customWidth="1"/>
    <col min="12796" max="12796" width="11.42578125" style="84" bestFit="1" customWidth="1"/>
    <col min="12797" max="13039" width="10.5703125" style="84"/>
    <col min="13040" max="13040" width="27.42578125" style="84" customWidth="1"/>
    <col min="13041" max="13041" width="8" style="84" customWidth="1"/>
    <col min="13042" max="13042" width="1.42578125" style="84" customWidth="1"/>
    <col min="13043" max="13043" width="11" style="84" customWidth="1"/>
    <col min="13044" max="13044" width="1.42578125" style="84" customWidth="1"/>
    <col min="13045" max="13045" width="11.42578125" style="84" customWidth="1"/>
    <col min="13046" max="13046" width="1.5703125" style="84" customWidth="1"/>
    <col min="13047" max="13047" width="13.5703125" style="84" bestFit="1" customWidth="1"/>
    <col min="13048" max="13048" width="1.5703125" style="84" customWidth="1"/>
    <col min="13049" max="13049" width="13.42578125" style="84" customWidth="1"/>
    <col min="13050" max="13050" width="1.5703125" style="84" customWidth="1"/>
    <col min="13051" max="13051" width="10.5703125" style="84" customWidth="1"/>
    <col min="13052" max="13052" width="11.42578125" style="84" bestFit="1" customWidth="1"/>
    <col min="13053" max="13295" width="10.5703125" style="84"/>
    <col min="13296" max="13296" width="27.42578125" style="84" customWidth="1"/>
    <col min="13297" max="13297" width="8" style="84" customWidth="1"/>
    <col min="13298" max="13298" width="1.42578125" style="84" customWidth="1"/>
    <col min="13299" max="13299" width="11" style="84" customWidth="1"/>
    <col min="13300" max="13300" width="1.42578125" style="84" customWidth="1"/>
    <col min="13301" max="13301" width="11.42578125" style="84" customWidth="1"/>
    <col min="13302" max="13302" width="1.5703125" style="84" customWidth="1"/>
    <col min="13303" max="13303" width="13.5703125" style="84" bestFit="1" customWidth="1"/>
    <col min="13304" max="13304" width="1.5703125" style="84" customWidth="1"/>
    <col min="13305" max="13305" width="13.42578125" style="84" customWidth="1"/>
    <col min="13306" max="13306" width="1.5703125" style="84" customWidth="1"/>
    <col min="13307" max="13307" width="10.5703125" style="84" customWidth="1"/>
    <col min="13308" max="13308" width="11.42578125" style="84" bestFit="1" customWidth="1"/>
    <col min="13309" max="13551" width="10.5703125" style="84"/>
    <col min="13552" max="13552" width="27.42578125" style="84" customWidth="1"/>
    <col min="13553" max="13553" width="8" style="84" customWidth="1"/>
    <col min="13554" max="13554" width="1.42578125" style="84" customWidth="1"/>
    <col min="13555" max="13555" width="11" style="84" customWidth="1"/>
    <col min="13556" max="13556" width="1.42578125" style="84" customWidth="1"/>
    <col min="13557" max="13557" width="11.42578125" style="84" customWidth="1"/>
    <col min="13558" max="13558" width="1.5703125" style="84" customWidth="1"/>
    <col min="13559" max="13559" width="13.5703125" style="84" bestFit="1" customWidth="1"/>
    <col min="13560" max="13560" width="1.5703125" style="84" customWidth="1"/>
    <col min="13561" max="13561" width="13.42578125" style="84" customWidth="1"/>
    <col min="13562" max="13562" width="1.5703125" style="84" customWidth="1"/>
    <col min="13563" max="13563" width="10.5703125" style="84" customWidth="1"/>
    <col min="13564" max="13564" width="11.42578125" style="84" bestFit="1" customWidth="1"/>
    <col min="13565" max="13807" width="10.5703125" style="84"/>
    <col min="13808" max="13808" width="27.42578125" style="84" customWidth="1"/>
    <col min="13809" max="13809" width="8" style="84" customWidth="1"/>
    <col min="13810" max="13810" width="1.42578125" style="84" customWidth="1"/>
    <col min="13811" max="13811" width="11" style="84" customWidth="1"/>
    <col min="13812" max="13812" width="1.42578125" style="84" customWidth="1"/>
    <col min="13813" max="13813" width="11.42578125" style="84" customWidth="1"/>
    <col min="13814" max="13814" width="1.5703125" style="84" customWidth="1"/>
    <col min="13815" max="13815" width="13.5703125" style="84" bestFit="1" customWidth="1"/>
    <col min="13816" max="13816" width="1.5703125" style="84" customWidth="1"/>
    <col min="13817" max="13817" width="13.42578125" style="84" customWidth="1"/>
    <col min="13818" max="13818" width="1.5703125" style="84" customWidth="1"/>
    <col min="13819" max="13819" width="10.5703125" style="84" customWidth="1"/>
    <col min="13820" max="13820" width="11.42578125" style="84" bestFit="1" customWidth="1"/>
    <col min="13821" max="14063" width="10.5703125" style="84"/>
    <col min="14064" max="14064" width="27.42578125" style="84" customWidth="1"/>
    <col min="14065" max="14065" width="8" style="84" customWidth="1"/>
    <col min="14066" max="14066" width="1.42578125" style="84" customWidth="1"/>
    <col min="14067" max="14067" width="11" style="84" customWidth="1"/>
    <col min="14068" max="14068" width="1.42578125" style="84" customWidth="1"/>
    <col min="14069" max="14069" width="11.42578125" style="84" customWidth="1"/>
    <col min="14070" max="14070" width="1.5703125" style="84" customWidth="1"/>
    <col min="14071" max="14071" width="13.5703125" style="84" bestFit="1" customWidth="1"/>
    <col min="14072" max="14072" width="1.5703125" style="84" customWidth="1"/>
    <col min="14073" max="14073" width="13.42578125" style="84" customWidth="1"/>
    <col min="14074" max="14074" width="1.5703125" style="84" customWidth="1"/>
    <col min="14075" max="14075" width="10.5703125" style="84" customWidth="1"/>
    <col min="14076" max="14076" width="11.42578125" style="84" bestFit="1" customWidth="1"/>
    <col min="14077" max="14319" width="10.5703125" style="84"/>
    <col min="14320" max="14320" width="27.42578125" style="84" customWidth="1"/>
    <col min="14321" max="14321" width="8" style="84" customWidth="1"/>
    <col min="14322" max="14322" width="1.42578125" style="84" customWidth="1"/>
    <col min="14323" max="14323" width="11" style="84" customWidth="1"/>
    <col min="14324" max="14324" width="1.42578125" style="84" customWidth="1"/>
    <col min="14325" max="14325" width="11.42578125" style="84" customWidth="1"/>
    <col min="14326" max="14326" width="1.5703125" style="84" customWidth="1"/>
    <col min="14327" max="14327" width="13.5703125" style="84" bestFit="1" customWidth="1"/>
    <col min="14328" max="14328" width="1.5703125" style="84" customWidth="1"/>
    <col min="14329" max="14329" width="13.42578125" style="84" customWidth="1"/>
    <col min="14330" max="14330" width="1.5703125" style="84" customWidth="1"/>
    <col min="14331" max="14331" width="10.5703125" style="84" customWidth="1"/>
    <col min="14332" max="14332" width="11.42578125" style="84" bestFit="1" customWidth="1"/>
    <col min="14333" max="14575" width="10.5703125" style="84"/>
    <col min="14576" max="14576" width="27.42578125" style="84" customWidth="1"/>
    <col min="14577" max="14577" width="8" style="84" customWidth="1"/>
    <col min="14578" max="14578" width="1.42578125" style="84" customWidth="1"/>
    <col min="14579" max="14579" width="11" style="84" customWidth="1"/>
    <col min="14580" max="14580" width="1.42578125" style="84" customWidth="1"/>
    <col min="14581" max="14581" width="11.42578125" style="84" customWidth="1"/>
    <col min="14582" max="14582" width="1.5703125" style="84" customWidth="1"/>
    <col min="14583" max="14583" width="13.5703125" style="84" bestFit="1" customWidth="1"/>
    <col min="14584" max="14584" width="1.5703125" style="84" customWidth="1"/>
    <col min="14585" max="14585" width="13.42578125" style="84" customWidth="1"/>
    <col min="14586" max="14586" width="1.5703125" style="84" customWidth="1"/>
    <col min="14587" max="14587" width="10.5703125" style="84" customWidth="1"/>
    <col min="14588" max="14588" width="11.42578125" style="84" bestFit="1" customWidth="1"/>
    <col min="14589" max="14831" width="10.5703125" style="84"/>
    <col min="14832" max="14832" width="27.42578125" style="84" customWidth="1"/>
    <col min="14833" max="14833" width="8" style="84" customWidth="1"/>
    <col min="14834" max="14834" width="1.42578125" style="84" customWidth="1"/>
    <col min="14835" max="14835" width="11" style="84" customWidth="1"/>
    <col min="14836" max="14836" width="1.42578125" style="84" customWidth="1"/>
    <col min="14837" max="14837" width="11.42578125" style="84" customWidth="1"/>
    <col min="14838" max="14838" width="1.5703125" style="84" customWidth="1"/>
    <col min="14839" max="14839" width="13.5703125" style="84" bestFit="1" customWidth="1"/>
    <col min="14840" max="14840" width="1.5703125" style="84" customWidth="1"/>
    <col min="14841" max="14841" width="13.42578125" style="84" customWidth="1"/>
    <col min="14842" max="14842" width="1.5703125" style="84" customWidth="1"/>
    <col min="14843" max="14843" width="10.5703125" style="84" customWidth="1"/>
    <col min="14844" max="14844" width="11.42578125" style="84" bestFit="1" customWidth="1"/>
    <col min="14845" max="15087" width="10.5703125" style="84"/>
    <col min="15088" max="15088" width="27.42578125" style="84" customWidth="1"/>
    <col min="15089" max="15089" width="8" style="84" customWidth="1"/>
    <col min="15090" max="15090" width="1.42578125" style="84" customWidth="1"/>
    <col min="15091" max="15091" width="11" style="84" customWidth="1"/>
    <col min="15092" max="15092" width="1.42578125" style="84" customWidth="1"/>
    <col min="15093" max="15093" width="11.42578125" style="84" customWidth="1"/>
    <col min="15094" max="15094" width="1.5703125" style="84" customWidth="1"/>
    <col min="15095" max="15095" width="13.5703125" style="84" bestFit="1" customWidth="1"/>
    <col min="15096" max="15096" width="1.5703125" style="84" customWidth="1"/>
    <col min="15097" max="15097" width="13.42578125" style="84" customWidth="1"/>
    <col min="15098" max="15098" width="1.5703125" style="84" customWidth="1"/>
    <col min="15099" max="15099" width="10.5703125" style="84" customWidth="1"/>
    <col min="15100" max="15100" width="11.42578125" style="84" bestFit="1" customWidth="1"/>
    <col min="15101" max="15343" width="10.5703125" style="84"/>
    <col min="15344" max="15344" width="27.42578125" style="84" customWidth="1"/>
    <col min="15345" max="15345" width="8" style="84" customWidth="1"/>
    <col min="15346" max="15346" width="1.42578125" style="84" customWidth="1"/>
    <col min="15347" max="15347" width="11" style="84" customWidth="1"/>
    <col min="15348" max="15348" width="1.42578125" style="84" customWidth="1"/>
    <col min="15349" max="15349" width="11.42578125" style="84" customWidth="1"/>
    <col min="15350" max="15350" width="1.5703125" style="84" customWidth="1"/>
    <col min="15351" max="15351" width="13.5703125" style="84" bestFit="1" customWidth="1"/>
    <col min="15352" max="15352" width="1.5703125" style="84" customWidth="1"/>
    <col min="15353" max="15353" width="13.42578125" style="84" customWidth="1"/>
    <col min="15354" max="15354" width="1.5703125" style="84" customWidth="1"/>
    <col min="15355" max="15355" width="10.5703125" style="84" customWidth="1"/>
    <col min="15356" max="15356" width="11.42578125" style="84" bestFit="1" customWidth="1"/>
    <col min="15357" max="15599" width="10.5703125" style="84"/>
    <col min="15600" max="15600" width="27.42578125" style="84" customWidth="1"/>
    <col min="15601" max="15601" width="8" style="84" customWidth="1"/>
    <col min="15602" max="15602" width="1.42578125" style="84" customWidth="1"/>
    <col min="15603" max="15603" width="11" style="84" customWidth="1"/>
    <col min="15604" max="15604" width="1.42578125" style="84" customWidth="1"/>
    <col min="15605" max="15605" width="11.42578125" style="84" customWidth="1"/>
    <col min="15606" max="15606" width="1.5703125" style="84" customWidth="1"/>
    <col min="15607" max="15607" width="13.5703125" style="84" bestFit="1" customWidth="1"/>
    <col min="15608" max="15608" width="1.5703125" style="84" customWidth="1"/>
    <col min="15609" max="15609" width="13.42578125" style="84" customWidth="1"/>
    <col min="15610" max="15610" width="1.5703125" style="84" customWidth="1"/>
    <col min="15611" max="15611" width="10.5703125" style="84" customWidth="1"/>
    <col min="15612" max="15612" width="11.42578125" style="84" bestFit="1" customWidth="1"/>
    <col min="15613" max="15855" width="10.5703125" style="84"/>
    <col min="15856" max="15856" width="27.42578125" style="84" customWidth="1"/>
    <col min="15857" max="15857" width="8" style="84" customWidth="1"/>
    <col min="15858" max="15858" width="1.42578125" style="84" customWidth="1"/>
    <col min="15859" max="15859" width="11" style="84" customWidth="1"/>
    <col min="15860" max="15860" width="1.42578125" style="84" customWidth="1"/>
    <col min="15861" max="15861" width="11.42578125" style="84" customWidth="1"/>
    <col min="15862" max="15862" width="1.5703125" style="84" customWidth="1"/>
    <col min="15863" max="15863" width="13.5703125" style="84" bestFit="1" customWidth="1"/>
    <col min="15864" max="15864" width="1.5703125" style="84" customWidth="1"/>
    <col min="15865" max="15865" width="13.42578125" style="84" customWidth="1"/>
    <col min="15866" max="15866" width="1.5703125" style="84" customWidth="1"/>
    <col min="15867" max="15867" width="10.5703125" style="84" customWidth="1"/>
    <col min="15868" max="15868" width="11.42578125" style="84" bestFit="1" customWidth="1"/>
    <col min="15869" max="16111" width="10.5703125" style="84"/>
    <col min="16112" max="16112" width="27.42578125" style="84" customWidth="1"/>
    <col min="16113" max="16113" width="8" style="84" customWidth="1"/>
    <col min="16114" max="16114" width="1.42578125" style="84" customWidth="1"/>
    <col min="16115" max="16115" width="11" style="84" customWidth="1"/>
    <col min="16116" max="16116" width="1.42578125" style="84" customWidth="1"/>
    <col min="16117" max="16117" width="11.42578125" style="84" customWidth="1"/>
    <col min="16118" max="16118" width="1.5703125" style="84" customWidth="1"/>
    <col min="16119" max="16119" width="13.5703125" style="84" bestFit="1" customWidth="1"/>
    <col min="16120" max="16120" width="1.5703125" style="84" customWidth="1"/>
    <col min="16121" max="16121" width="13.42578125" style="84" customWidth="1"/>
    <col min="16122" max="16122" width="1.5703125" style="84" customWidth="1"/>
    <col min="16123" max="16123" width="10.5703125" style="84" customWidth="1"/>
    <col min="16124" max="16124" width="11.42578125" style="84" bestFit="1" customWidth="1"/>
    <col min="16125" max="16384" width="10.5703125" style="84"/>
  </cols>
  <sheetData>
    <row r="1" spans="1:14" ht="24" customHeight="1">
      <c r="F1" s="84"/>
      <c r="G1" s="95"/>
      <c r="H1" s="84"/>
      <c r="K1" s="86" t="s">
        <v>97</v>
      </c>
    </row>
    <row r="2" spans="1:14" s="144" customFormat="1" ht="24" customHeight="1">
      <c r="A2" s="141" t="s">
        <v>170</v>
      </c>
      <c r="B2" s="142"/>
      <c r="C2" s="142"/>
      <c r="D2" s="142"/>
      <c r="E2" s="142"/>
      <c r="F2" s="142"/>
      <c r="G2" s="142"/>
      <c r="H2" s="142"/>
      <c r="I2" s="142"/>
      <c r="J2" s="143"/>
      <c r="K2" s="142"/>
    </row>
    <row r="3" spans="1:14" s="144" customFormat="1" ht="24" customHeight="1">
      <c r="A3" s="141" t="s">
        <v>193</v>
      </c>
      <c r="B3" s="142"/>
      <c r="C3" s="142"/>
      <c r="D3" s="142"/>
      <c r="E3" s="142"/>
      <c r="F3" s="142"/>
      <c r="G3" s="142"/>
      <c r="H3" s="142"/>
      <c r="I3" s="142"/>
      <c r="J3" s="143"/>
      <c r="K3" s="142"/>
    </row>
    <row r="4" spans="1:14" s="144" customFormat="1" ht="24" customHeight="1">
      <c r="A4" s="141" t="s">
        <v>105</v>
      </c>
      <c r="B4" s="142"/>
      <c r="C4" s="142"/>
      <c r="D4" s="142"/>
      <c r="E4" s="142"/>
      <c r="F4" s="142"/>
      <c r="G4" s="142"/>
      <c r="H4" s="142"/>
      <c r="I4" s="142"/>
      <c r="J4" s="143"/>
      <c r="K4" s="142"/>
    </row>
    <row r="5" spans="1:14" s="144" customFormat="1" ht="24" customHeight="1">
      <c r="A5" s="141" t="s">
        <v>203</v>
      </c>
      <c r="B5" s="142"/>
      <c r="C5" s="142"/>
      <c r="D5" s="142"/>
      <c r="E5" s="142"/>
      <c r="F5" s="142"/>
      <c r="G5" s="142"/>
      <c r="H5" s="142"/>
      <c r="I5" s="142"/>
      <c r="J5" s="143"/>
      <c r="K5" s="142"/>
    </row>
    <row r="6" spans="1:14" s="144" customFormat="1" ht="24" customHeight="1">
      <c r="A6" s="142"/>
      <c r="B6" s="142"/>
      <c r="C6" s="142"/>
      <c r="D6" s="142"/>
      <c r="E6" s="142"/>
      <c r="F6" s="142"/>
      <c r="G6" s="142"/>
      <c r="H6" s="142"/>
      <c r="I6" s="142"/>
      <c r="J6" s="143"/>
      <c r="K6" s="86" t="s">
        <v>93</v>
      </c>
    </row>
    <row r="7" spans="1:14" s="144" customFormat="1" ht="24" customHeight="1">
      <c r="A7" s="142"/>
      <c r="B7" s="142"/>
      <c r="C7" s="142"/>
      <c r="D7" s="142"/>
      <c r="E7" s="202" t="s">
        <v>104</v>
      </c>
      <c r="F7" s="202"/>
      <c r="G7" s="202"/>
      <c r="I7" s="202" t="s">
        <v>103</v>
      </c>
      <c r="J7" s="202"/>
      <c r="K7" s="202"/>
    </row>
    <row r="8" spans="1:14" ht="24" customHeight="1">
      <c r="B8" s="147"/>
      <c r="C8" s="145" t="s">
        <v>0</v>
      </c>
      <c r="D8" s="147"/>
      <c r="E8" s="146" t="s">
        <v>152</v>
      </c>
      <c r="F8" s="149"/>
      <c r="G8" s="146" t="s">
        <v>201</v>
      </c>
      <c r="H8" s="147"/>
      <c r="I8" s="146" t="s">
        <v>152</v>
      </c>
      <c r="J8" s="149"/>
      <c r="K8" s="146" t="s">
        <v>201</v>
      </c>
    </row>
    <row r="9" spans="1:14" ht="24" customHeight="1">
      <c r="A9" s="157" t="s">
        <v>24</v>
      </c>
      <c r="B9" s="147"/>
      <c r="C9" s="147"/>
      <c r="D9" s="147"/>
      <c r="E9" s="169"/>
      <c r="F9" s="147"/>
      <c r="G9" s="169"/>
      <c r="H9" s="147"/>
      <c r="I9" s="169"/>
      <c r="J9" s="149"/>
      <c r="K9" s="168"/>
    </row>
    <row r="10" spans="1:14" ht="24" customHeight="1">
      <c r="A10" s="84" t="s">
        <v>25</v>
      </c>
      <c r="B10" s="147"/>
      <c r="C10" s="147"/>
      <c r="D10" s="147"/>
      <c r="E10" s="123">
        <v>364506</v>
      </c>
      <c r="F10" s="147"/>
      <c r="G10" s="123">
        <v>439003</v>
      </c>
      <c r="H10" s="114"/>
      <c r="I10" s="123">
        <v>364506</v>
      </c>
      <c r="J10" s="115"/>
      <c r="K10" s="123">
        <v>441518</v>
      </c>
    </row>
    <row r="11" spans="1:14" ht="24" customHeight="1">
      <c r="A11" s="84" t="s">
        <v>27</v>
      </c>
      <c r="B11" s="147"/>
      <c r="C11" s="147"/>
      <c r="D11" s="147"/>
      <c r="E11" s="135">
        <v>288015</v>
      </c>
      <c r="F11" s="147"/>
      <c r="G11" s="133">
        <v>308230</v>
      </c>
      <c r="H11" s="84"/>
      <c r="I11" s="133">
        <v>291927</v>
      </c>
      <c r="J11" s="115"/>
      <c r="K11" s="133">
        <v>311552</v>
      </c>
    </row>
    <row r="12" spans="1:14" ht="24" customHeight="1">
      <c r="A12" s="124" t="s">
        <v>155</v>
      </c>
      <c r="B12" s="147"/>
      <c r="C12" s="147"/>
      <c r="D12" s="147"/>
      <c r="E12" s="123">
        <f>E10-E11</f>
        <v>76491</v>
      </c>
      <c r="F12" s="147"/>
      <c r="G12" s="123">
        <f>G10-G11</f>
        <v>130773</v>
      </c>
      <c r="H12" s="147"/>
      <c r="I12" s="123">
        <f>I10-I11</f>
        <v>72579</v>
      </c>
      <c r="J12" s="149"/>
      <c r="K12" s="123">
        <f>K10-K11</f>
        <v>129966</v>
      </c>
      <c r="N12" s="128"/>
    </row>
    <row r="13" spans="1:14" ht="24" customHeight="1">
      <c r="A13" s="84" t="s">
        <v>26</v>
      </c>
      <c r="B13" s="147"/>
      <c r="C13" s="163">
        <v>20</v>
      </c>
      <c r="D13" s="147"/>
      <c r="E13" s="123">
        <v>3530</v>
      </c>
      <c r="F13" s="123"/>
      <c r="G13" s="123">
        <v>2279</v>
      </c>
      <c r="H13" s="123"/>
      <c r="I13" s="123">
        <v>4793</v>
      </c>
      <c r="J13" s="123"/>
      <c r="K13" s="123">
        <v>3278</v>
      </c>
    </row>
    <row r="14" spans="1:14" ht="24" customHeight="1">
      <c r="A14" s="84" t="s">
        <v>159</v>
      </c>
      <c r="B14" s="147"/>
      <c r="C14" s="147"/>
      <c r="D14" s="147"/>
      <c r="E14" s="123">
        <v>7304</v>
      </c>
      <c r="F14" s="147"/>
      <c r="G14" s="119">
        <v>-13115</v>
      </c>
      <c r="H14" s="84"/>
      <c r="I14" s="119">
        <v>5844</v>
      </c>
      <c r="J14" s="115"/>
      <c r="K14" s="119">
        <v>-9573</v>
      </c>
    </row>
    <row r="15" spans="1:14" ht="24" customHeight="1">
      <c r="A15" s="84" t="s">
        <v>133</v>
      </c>
      <c r="B15" s="147"/>
      <c r="C15" s="147"/>
      <c r="D15" s="147"/>
      <c r="E15" s="123">
        <v>-15801</v>
      </c>
      <c r="F15" s="147"/>
      <c r="G15" s="115">
        <v>-10580</v>
      </c>
      <c r="H15" s="84"/>
      <c r="I15" s="119">
        <v>-14351</v>
      </c>
      <c r="J15" s="115"/>
      <c r="K15" s="115">
        <v>-10408</v>
      </c>
    </row>
    <row r="16" spans="1:14" ht="24" customHeight="1">
      <c r="A16" s="84" t="s">
        <v>28</v>
      </c>
      <c r="B16" s="147"/>
      <c r="C16" s="147"/>
      <c r="D16" s="147"/>
      <c r="E16" s="135">
        <v>-37084</v>
      </c>
      <c r="F16" s="147"/>
      <c r="G16" s="133">
        <v>-34487</v>
      </c>
      <c r="H16" s="84"/>
      <c r="I16" s="94">
        <v>-33461</v>
      </c>
      <c r="J16" s="115"/>
      <c r="K16" s="133">
        <v>-30773</v>
      </c>
    </row>
    <row r="17" spans="1:11" ht="24" customHeight="1">
      <c r="A17" s="124" t="s">
        <v>156</v>
      </c>
      <c r="B17" s="147"/>
      <c r="C17" s="147"/>
      <c r="D17" s="115"/>
      <c r="E17" s="115">
        <f>SUM(E12:E16)</f>
        <v>34440</v>
      </c>
      <c r="F17" s="115"/>
      <c r="G17" s="115">
        <f>SUM(G12:G16)</f>
        <v>74870</v>
      </c>
      <c r="H17" s="115"/>
      <c r="I17" s="115">
        <f>SUM(I12:I16)</f>
        <v>35404</v>
      </c>
      <c r="J17" s="115"/>
      <c r="K17" s="115">
        <f>SUM(K12:K16)</f>
        <v>82490</v>
      </c>
    </row>
    <row r="18" spans="1:11" ht="24" customHeight="1">
      <c r="A18" s="125" t="s">
        <v>157</v>
      </c>
      <c r="B18" s="147"/>
      <c r="C18" s="163">
        <v>21</v>
      </c>
      <c r="D18" s="147"/>
      <c r="E18" s="123">
        <v>18</v>
      </c>
      <c r="F18" s="147"/>
      <c r="G18" s="123">
        <v>45</v>
      </c>
      <c r="H18" s="114"/>
      <c r="I18" s="123">
        <v>2267</v>
      </c>
      <c r="J18" s="115"/>
      <c r="K18" s="123">
        <v>2892</v>
      </c>
    </row>
    <row r="19" spans="1:11" ht="24" customHeight="1">
      <c r="A19" s="125" t="s">
        <v>158</v>
      </c>
      <c r="B19" s="147"/>
      <c r="C19" s="163">
        <v>22</v>
      </c>
      <c r="D19" s="147"/>
      <c r="E19" s="135">
        <v>-3870</v>
      </c>
      <c r="F19" s="147"/>
      <c r="G19" s="133">
        <v>-5075</v>
      </c>
      <c r="H19" s="84"/>
      <c r="I19" s="133">
        <v>-3693</v>
      </c>
      <c r="J19" s="115"/>
      <c r="K19" s="133">
        <v>-5033</v>
      </c>
    </row>
    <row r="20" spans="1:11" ht="24" customHeight="1">
      <c r="A20" s="126" t="s">
        <v>127</v>
      </c>
      <c r="B20" s="147"/>
      <c r="C20" s="147"/>
      <c r="D20" s="147"/>
      <c r="E20" s="115">
        <f>SUM(E17:E19)</f>
        <v>30588</v>
      </c>
      <c r="F20" s="115"/>
      <c r="G20" s="115">
        <f>SUM(G17:G19)</f>
        <v>69840</v>
      </c>
      <c r="H20" s="115"/>
      <c r="I20" s="115">
        <f>SUM(I17:I19)</f>
        <v>33978</v>
      </c>
      <c r="J20" s="115"/>
      <c r="K20" s="115">
        <f>SUM(K17:K19)</f>
        <v>80349</v>
      </c>
    </row>
    <row r="21" spans="1:11" ht="24" customHeight="1">
      <c r="A21" s="84" t="s">
        <v>130</v>
      </c>
      <c r="B21" s="147"/>
      <c r="C21" s="163">
        <v>23</v>
      </c>
      <c r="D21" s="147"/>
      <c r="E21" s="135">
        <v>-7091</v>
      </c>
      <c r="F21" s="95"/>
      <c r="G21" s="133">
        <v>-17871</v>
      </c>
      <c r="H21" s="95"/>
      <c r="I21" s="133">
        <v>-7091</v>
      </c>
      <c r="J21" s="115"/>
      <c r="K21" s="133">
        <v>-17871</v>
      </c>
    </row>
    <row r="22" spans="1:11" ht="24" customHeight="1" thickBot="1">
      <c r="A22" s="124" t="s">
        <v>128</v>
      </c>
      <c r="B22" s="147"/>
      <c r="C22" s="114"/>
      <c r="D22" s="115"/>
      <c r="E22" s="167">
        <f>SUM(E20:E21)</f>
        <v>23497</v>
      </c>
      <c r="F22" s="115"/>
      <c r="G22" s="167">
        <f>SUM(G20:G21)</f>
        <v>51969</v>
      </c>
      <c r="H22" s="115"/>
      <c r="I22" s="167">
        <f>SUM(I20:I21)</f>
        <v>26887</v>
      </c>
      <c r="J22" s="118"/>
      <c r="K22" s="167">
        <f>SUM(K20:K21)</f>
        <v>62478</v>
      </c>
    </row>
    <row r="23" spans="1:11" ht="24" customHeight="1" thickTop="1">
      <c r="A23" s="124"/>
      <c r="B23" s="147"/>
      <c r="C23" s="114"/>
      <c r="D23" s="115"/>
      <c r="E23" s="118"/>
      <c r="F23" s="115"/>
      <c r="G23" s="118"/>
      <c r="H23" s="115"/>
      <c r="I23" s="118"/>
      <c r="J23" s="118"/>
      <c r="K23" s="118"/>
    </row>
    <row r="24" spans="1:11" ht="24" customHeight="1">
      <c r="A24" s="124"/>
      <c r="B24" s="147"/>
      <c r="C24" s="114"/>
      <c r="D24" s="115"/>
      <c r="E24" s="118"/>
      <c r="F24" s="115"/>
      <c r="G24" s="118"/>
      <c r="H24" s="115"/>
      <c r="I24" s="118"/>
      <c r="J24" s="118"/>
      <c r="K24" s="122" t="s">
        <v>106</v>
      </c>
    </row>
    <row r="25" spans="1:11" ht="24" customHeight="1">
      <c r="A25" s="124" t="s">
        <v>117</v>
      </c>
      <c r="B25" s="147"/>
      <c r="C25" s="163">
        <v>25</v>
      </c>
      <c r="D25" s="115"/>
      <c r="E25" s="115"/>
      <c r="F25" s="115"/>
      <c r="G25" s="115"/>
      <c r="H25" s="115"/>
      <c r="I25" s="115"/>
      <c r="J25" s="95"/>
      <c r="K25" s="84"/>
    </row>
    <row r="26" spans="1:11" ht="24" customHeight="1">
      <c r="A26" s="84" t="s">
        <v>125</v>
      </c>
      <c r="B26" s="147"/>
      <c r="C26" s="163"/>
      <c r="D26" s="115"/>
      <c r="E26" s="115"/>
      <c r="F26" s="115"/>
      <c r="G26" s="115"/>
      <c r="H26" s="115"/>
      <c r="I26" s="115"/>
      <c r="J26" s="95"/>
      <c r="K26" s="115"/>
    </row>
    <row r="27" spans="1:11" ht="24" customHeight="1" thickBot="1">
      <c r="A27" s="84" t="s">
        <v>126</v>
      </c>
      <c r="B27" s="147"/>
      <c r="C27" s="163"/>
      <c r="D27" s="115"/>
      <c r="E27" s="166">
        <f>E22/[203]BS!G78*10</f>
        <v>0.73428125</v>
      </c>
      <c r="F27" s="115"/>
      <c r="G27" s="166">
        <f>G22/[203]BS!I78*10</f>
        <v>1.62403125</v>
      </c>
      <c r="H27" s="115"/>
      <c r="I27" s="166">
        <f>I22/[203]BS!K78*10</f>
        <v>0.84021875000000001</v>
      </c>
      <c r="J27" s="95"/>
      <c r="K27" s="166">
        <f>K22/[203]BS!M78*10</f>
        <v>1.9524374999999998</v>
      </c>
    </row>
    <row r="28" spans="1:11" ht="24" customHeight="1" thickTop="1">
      <c r="A28" s="124"/>
      <c r="B28" s="147"/>
      <c r="C28" s="114"/>
      <c r="D28" s="115"/>
      <c r="E28" s="118"/>
      <c r="F28" s="162"/>
      <c r="G28" s="165"/>
      <c r="H28" s="162"/>
      <c r="I28" s="118"/>
      <c r="J28" s="118"/>
      <c r="K28" s="118"/>
    </row>
    <row r="29" spans="1:11" ht="24" customHeight="1">
      <c r="A29" s="84" t="s">
        <v>136</v>
      </c>
      <c r="B29" s="147"/>
      <c r="C29" s="114"/>
      <c r="D29" s="115"/>
      <c r="E29" s="118"/>
      <c r="F29" s="162"/>
      <c r="G29" s="165"/>
      <c r="H29" s="162"/>
      <c r="I29" s="118"/>
      <c r="J29" s="118"/>
      <c r="K29" s="118"/>
    </row>
    <row r="30" spans="1:11" ht="24" customHeight="1">
      <c r="A30" s="124"/>
      <c r="B30" s="147"/>
      <c r="C30" s="114"/>
      <c r="D30" s="115"/>
      <c r="E30" s="118"/>
      <c r="F30" s="162"/>
      <c r="G30" s="165"/>
      <c r="H30" s="162"/>
      <c r="I30" s="118"/>
      <c r="J30" s="118"/>
      <c r="K30" s="86" t="s">
        <v>97</v>
      </c>
    </row>
    <row r="31" spans="1:11" ht="24" customHeight="1">
      <c r="A31" s="141" t="s">
        <v>170</v>
      </c>
      <c r="B31" s="147"/>
      <c r="C31" s="114"/>
      <c r="D31" s="115"/>
      <c r="E31" s="118"/>
      <c r="F31" s="162"/>
      <c r="G31" s="165"/>
      <c r="H31" s="162"/>
      <c r="I31" s="118"/>
      <c r="J31" s="118"/>
      <c r="K31" s="118"/>
    </row>
    <row r="32" spans="1:11" ht="24" customHeight="1">
      <c r="A32" s="141" t="s">
        <v>193</v>
      </c>
      <c r="B32" s="147"/>
      <c r="C32" s="114"/>
      <c r="D32" s="115"/>
      <c r="E32" s="118"/>
      <c r="F32" s="162"/>
      <c r="G32" s="165"/>
      <c r="H32" s="162"/>
      <c r="I32" s="118"/>
      <c r="J32" s="118"/>
      <c r="K32" s="118"/>
    </row>
    <row r="33" spans="1:11" ht="24" customHeight="1">
      <c r="A33" s="141" t="s">
        <v>47</v>
      </c>
      <c r="B33" s="147"/>
      <c r="C33" s="114"/>
      <c r="D33" s="115"/>
      <c r="E33" s="118"/>
      <c r="F33" s="162"/>
      <c r="G33" s="165"/>
      <c r="H33" s="162"/>
      <c r="I33" s="118"/>
      <c r="J33" s="118"/>
      <c r="K33" s="118"/>
    </row>
    <row r="34" spans="1:11" ht="24" customHeight="1">
      <c r="A34" s="141" t="s">
        <v>203</v>
      </c>
      <c r="B34" s="147"/>
      <c r="C34" s="114"/>
      <c r="D34" s="115"/>
      <c r="E34" s="118"/>
      <c r="F34" s="162"/>
      <c r="G34" s="165"/>
      <c r="H34" s="162"/>
      <c r="I34" s="118"/>
      <c r="J34" s="118"/>
      <c r="K34" s="118"/>
    </row>
    <row r="35" spans="1:11" ht="24" customHeight="1">
      <c r="A35" s="124"/>
      <c r="B35" s="147"/>
      <c r="C35" s="142"/>
      <c r="D35" s="142"/>
      <c r="E35" s="142"/>
      <c r="F35" s="109"/>
      <c r="G35" s="109"/>
      <c r="H35" s="109"/>
      <c r="I35" s="142"/>
      <c r="J35" s="143"/>
      <c r="K35" s="86" t="s">
        <v>93</v>
      </c>
    </row>
    <row r="36" spans="1:11" ht="24" customHeight="1">
      <c r="A36" s="124"/>
      <c r="B36" s="147"/>
      <c r="C36" s="142"/>
      <c r="D36" s="142"/>
      <c r="E36" s="202" t="s">
        <v>104</v>
      </c>
      <c r="F36" s="202"/>
      <c r="G36" s="202"/>
      <c r="H36" s="144"/>
      <c r="I36" s="202" t="s">
        <v>103</v>
      </c>
      <c r="J36" s="202"/>
      <c r="K36" s="202"/>
    </row>
    <row r="37" spans="1:11" ht="24" customHeight="1">
      <c r="A37" s="124"/>
      <c r="B37" s="147"/>
      <c r="C37" s="101"/>
      <c r="D37" s="147"/>
      <c r="E37" s="146" t="s">
        <v>152</v>
      </c>
      <c r="F37" s="149"/>
      <c r="G37" s="146" t="s">
        <v>201</v>
      </c>
      <c r="H37" s="147"/>
      <c r="I37" s="146" t="s">
        <v>152</v>
      </c>
      <c r="J37" s="149"/>
      <c r="K37" s="146" t="s">
        <v>201</v>
      </c>
    </row>
    <row r="38" spans="1:11" ht="24" customHeight="1">
      <c r="A38" s="124"/>
      <c r="B38" s="147"/>
      <c r="C38" s="114"/>
      <c r="D38" s="115"/>
      <c r="E38" s="118"/>
      <c r="F38" s="115"/>
      <c r="G38" s="118"/>
      <c r="H38" s="115"/>
      <c r="I38" s="118"/>
      <c r="J38" s="118"/>
      <c r="K38" s="118"/>
    </row>
    <row r="39" spans="1:11" ht="24" customHeight="1">
      <c r="A39" s="124" t="s">
        <v>89</v>
      </c>
      <c r="B39" s="147"/>
      <c r="C39" s="114"/>
      <c r="D39" s="115"/>
      <c r="E39" s="160">
        <f>E22</f>
        <v>23497</v>
      </c>
      <c r="F39" s="115"/>
      <c r="G39" s="160">
        <f>G22</f>
        <v>51969</v>
      </c>
      <c r="H39" s="115"/>
      <c r="I39" s="160">
        <f>I22</f>
        <v>26887</v>
      </c>
      <c r="J39" s="118"/>
      <c r="K39" s="160">
        <f>K22</f>
        <v>62478</v>
      </c>
    </row>
    <row r="40" spans="1:11" ht="24" customHeight="1">
      <c r="A40" s="124"/>
      <c r="B40" s="147"/>
      <c r="C40" s="114"/>
      <c r="D40" s="115"/>
      <c r="E40" s="118"/>
      <c r="F40" s="115"/>
      <c r="G40" s="118"/>
      <c r="H40" s="115"/>
      <c r="I40" s="118"/>
      <c r="J40" s="118"/>
      <c r="K40" s="118"/>
    </row>
    <row r="41" spans="1:11" ht="24" customHeight="1">
      <c r="A41" s="124" t="s">
        <v>48</v>
      </c>
      <c r="E41" s="123"/>
      <c r="F41" s="84"/>
      <c r="G41" s="123"/>
      <c r="H41" s="84"/>
      <c r="I41" s="123"/>
      <c r="K41" s="123"/>
    </row>
    <row r="42" spans="1:11" ht="24" customHeight="1">
      <c r="A42" s="164" t="s">
        <v>118</v>
      </c>
      <c r="E42" s="123"/>
      <c r="F42" s="84"/>
      <c r="G42" s="123"/>
      <c r="H42" s="84"/>
      <c r="I42" s="123"/>
      <c r="K42" s="123"/>
    </row>
    <row r="43" spans="1:11" ht="24" customHeight="1">
      <c r="A43" s="164" t="s">
        <v>119</v>
      </c>
      <c r="C43" s="114"/>
      <c r="E43" s="115"/>
      <c r="F43" s="84"/>
      <c r="G43" s="115"/>
      <c r="H43" s="84"/>
      <c r="I43" s="115"/>
      <c r="J43" s="115"/>
      <c r="K43" s="115"/>
    </row>
    <row r="44" spans="1:11" ht="24" customHeight="1">
      <c r="A44" s="84" t="s">
        <v>111</v>
      </c>
      <c r="C44" s="114"/>
      <c r="E44" s="115"/>
      <c r="F44" s="84"/>
      <c r="G44" s="115"/>
      <c r="H44" s="84"/>
      <c r="I44" s="115"/>
      <c r="J44" s="115"/>
      <c r="K44" s="115"/>
    </row>
    <row r="45" spans="1:11" ht="24" customHeight="1">
      <c r="A45" s="84" t="s">
        <v>112</v>
      </c>
      <c r="E45" s="135">
        <v>959</v>
      </c>
      <c r="F45" s="84"/>
      <c r="G45" s="94">
        <v>-1200</v>
      </c>
      <c r="H45" s="84"/>
      <c r="I45" s="94">
        <v>0</v>
      </c>
      <c r="J45" s="123"/>
      <c r="K45" s="94">
        <v>0</v>
      </c>
    </row>
    <row r="46" spans="1:11" ht="24" customHeight="1">
      <c r="A46" s="84" t="s">
        <v>113</v>
      </c>
      <c r="C46" s="114"/>
      <c r="E46" s="115"/>
      <c r="F46" s="84"/>
      <c r="G46" s="115"/>
      <c r="H46" s="84"/>
      <c r="I46" s="115"/>
      <c r="J46" s="115"/>
      <c r="K46" s="115"/>
    </row>
    <row r="47" spans="1:11" ht="24" customHeight="1">
      <c r="A47" s="84" t="s">
        <v>114</v>
      </c>
      <c r="E47" s="94">
        <f>SUM(E40:E45)</f>
        <v>959</v>
      </c>
      <c r="F47" s="84"/>
      <c r="G47" s="94">
        <f>SUM(G40:G45)</f>
        <v>-1200</v>
      </c>
      <c r="H47" s="84"/>
      <c r="I47" s="94">
        <v>0</v>
      </c>
      <c r="J47" s="123"/>
      <c r="K47" s="94">
        <v>0</v>
      </c>
    </row>
    <row r="48" spans="1:11" ht="24" customHeight="1">
      <c r="A48" s="124" t="s">
        <v>88</v>
      </c>
      <c r="E48" s="94">
        <f>SUM(E47)</f>
        <v>959</v>
      </c>
      <c r="F48" s="84"/>
      <c r="G48" s="94">
        <f>SUM(G47)</f>
        <v>-1200</v>
      </c>
      <c r="H48" s="84"/>
      <c r="I48" s="94">
        <f>SUM(I47)</f>
        <v>0</v>
      </c>
      <c r="J48" s="123"/>
      <c r="K48" s="94">
        <f>SUM(K47)</f>
        <v>0</v>
      </c>
    </row>
    <row r="49" spans="1:12" ht="24" customHeight="1" thickBot="1">
      <c r="A49" s="124" t="s">
        <v>87</v>
      </c>
      <c r="E49" s="97">
        <f>SUM(E39,E48)</f>
        <v>24456</v>
      </c>
      <c r="F49" s="84"/>
      <c r="G49" s="97">
        <f>SUM(G39,G48)</f>
        <v>50769</v>
      </c>
      <c r="H49" s="84"/>
      <c r="I49" s="97">
        <f>SUM(I39,I48)</f>
        <v>26887</v>
      </c>
      <c r="J49" s="123"/>
      <c r="K49" s="97">
        <f>SUM(K39,K48)</f>
        <v>62478</v>
      </c>
    </row>
    <row r="50" spans="1:12" ht="24" customHeight="1" thickTop="1">
      <c r="B50" s="147"/>
      <c r="C50" s="163"/>
      <c r="D50" s="115"/>
      <c r="E50" s="115"/>
      <c r="F50" s="162"/>
      <c r="G50" s="162"/>
      <c r="H50" s="162"/>
      <c r="I50" s="115"/>
      <c r="J50" s="95"/>
      <c r="K50" s="115"/>
    </row>
    <row r="51" spans="1:12" ht="24" customHeight="1">
      <c r="B51" s="147"/>
      <c r="C51" s="163"/>
      <c r="D51" s="115"/>
      <c r="F51" s="162"/>
      <c r="H51" s="162"/>
      <c r="I51" s="115"/>
      <c r="J51" s="95"/>
      <c r="K51" s="115"/>
    </row>
    <row r="52" spans="1:12" ht="24" customHeight="1">
      <c r="A52" s="84" t="s">
        <v>136</v>
      </c>
      <c r="E52" s="84"/>
      <c r="G52" s="107"/>
      <c r="I52" s="84"/>
      <c r="J52" s="95"/>
      <c r="K52" s="84"/>
    </row>
    <row r="53" spans="1:12" ht="24" customHeight="1">
      <c r="F53" s="84"/>
      <c r="G53" s="95"/>
      <c r="H53" s="84"/>
      <c r="K53" s="86" t="s">
        <v>97</v>
      </c>
    </row>
    <row r="54" spans="1:12" s="144" customFormat="1" ht="24" customHeight="1">
      <c r="A54" s="141" t="s">
        <v>170</v>
      </c>
      <c r="B54" s="142"/>
      <c r="C54" s="142"/>
      <c r="D54" s="142"/>
      <c r="E54" s="142"/>
      <c r="F54" s="142"/>
      <c r="G54" s="142"/>
      <c r="H54" s="142"/>
      <c r="I54" s="142"/>
      <c r="J54" s="143"/>
      <c r="K54" s="142"/>
    </row>
    <row r="55" spans="1:12" s="144" customFormat="1" ht="24" customHeight="1">
      <c r="A55" s="141" t="s">
        <v>193</v>
      </c>
      <c r="B55" s="142"/>
      <c r="C55" s="142"/>
      <c r="D55" s="142"/>
      <c r="E55" s="142"/>
      <c r="F55" s="142"/>
      <c r="G55" s="142"/>
      <c r="H55" s="142"/>
      <c r="I55" s="142"/>
      <c r="J55" s="143"/>
      <c r="K55" s="142"/>
    </row>
    <row r="56" spans="1:12" s="144" customFormat="1" ht="24" customHeight="1">
      <c r="A56" s="141" t="s">
        <v>105</v>
      </c>
      <c r="B56" s="142"/>
      <c r="C56" s="142"/>
      <c r="D56" s="142"/>
      <c r="E56" s="142"/>
      <c r="F56" s="142"/>
      <c r="G56" s="142"/>
      <c r="H56" s="142"/>
      <c r="I56" s="142"/>
      <c r="J56" s="143"/>
      <c r="K56" s="142"/>
    </row>
    <row r="57" spans="1:12" s="144" customFormat="1" ht="24" customHeight="1">
      <c r="A57" s="141" t="s">
        <v>202</v>
      </c>
      <c r="B57" s="142"/>
      <c r="C57" s="142"/>
      <c r="D57" s="142"/>
      <c r="E57" s="142"/>
      <c r="F57" s="142"/>
      <c r="G57" s="142"/>
      <c r="H57" s="142"/>
      <c r="I57" s="142"/>
      <c r="J57" s="143"/>
      <c r="K57" s="142"/>
    </row>
    <row r="58" spans="1:12" s="144" customFormat="1" ht="24" customHeight="1">
      <c r="A58" s="142"/>
      <c r="B58" s="142"/>
      <c r="C58" s="142"/>
      <c r="D58" s="142"/>
      <c r="E58" s="142"/>
      <c r="F58" s="142"/>
      <c r="G58" s="142"/>
      <c r="H58" s="142"/>
      <c r="I58" s="142"/>
      <c r="J58" s="143"/>
      <c r="K58" s="86" t="s">
        <v>93</v>
      </c>
    </row>
    <row r="59" spans="1:12" s="144" customFormat="1" ht="24" customHeight="1">
      <c r="A59" s="142"/>
      <c r="B59" s="142"/>
      <c r="C59" s="142"/>
      <c r="D59" s="142"/>
      <c r="E59" s="202" t="s">
        <v>104</v>
      </c>
      <c r="F59" s="202"/>
      <c r="G59" s="202"/>
      <c r="I59" s="202" t="s">
        <v>103</v>
      </c>
      <c r="J59" s="202"/>
      <c r="K59" s="202"/>
    </row>
    <row r="60" spans="1:12" ht="24" customHeight="1">
      <c r="B60" s="147"/>
      <c r="C60" s="145" t="s">
        <v>0</v>
      </c>
      <c r="D60" s="147"/>
      <c r="E60" s="146" t="s">
        <v>152</v>
      </c>
      <c r="F60" s="149"/>
      <c r="G60" s="146" t="s">
        <v>201</v>
      </c>
      <c r="H60" s="147"/>
      <c r="I60" s="146" t="s">
        <v>152</v>
      </c>
      <c r="J60" s="149"/>
      <c r="K60" s="146" t="s">
        <v>201</v>
      </c>
    </row>
    <row r="61" spans="1:12" ht="24" customHeight="1">
      <c r="A61" s="157" t="s">
        <v>24</v>
      </c>
      <c r="B61" s="147"/>
      <c r="C61" s="147"/>
      <c r="D61" s="147"/>
      <c r="E61" s="169"/>
      <c r="F61" s="147"/>
      <c r="G61" s="169"/>
      <c r="H61" s="147"/>
      <c r="I61" s="169"/>
      <c r="J61" s="149"/>
      <c r="K61" s="168"/>
    </row>
    <row r="62" spans="1:12" ht="24" customHeight="1">
      <c r="A62" s="84" t="s">
        <v>25</v>
      </c>
      <c r="B62" s="147"/>
      <c r="C62" s="147"/>
      <c r="D62" s="147"/>
      <c r="E62" s="123">
        <v>726197</v>
      </c>
      <c r="F62" s="147"/>
      <c r="G62" s="123">
        <v>884166</v>
      </c>
      <c r="H62" s="114"/>
      <c r="I62" s="123">
        <v>726197</v>
      </c>
      <c r="J62" s="115"/>
      <c r="K62" s="123">
        <v>886682</v>
      </c>
    </row>
    <row r="63" spans="1:12" ht="24" customHeight="1">
      <c r="A63" s="84" t="s">
        <v>27</v>
      </c>
      <c r="B63" s="147"/>
      <c r="C63" s="147"/>
      <c r="D63" s="147"/>
      <c r="E63" s="133">
        <v>620465</v>
      </c>
      <c r="F63" s="147"/>
      <c r="G63" s="133">
        <v>661640</v>
      </c>
      <c r="H63" s="84"/>
      <c r="I63" s="133">
        <v>627447</v>
      </c>
      <c r="J63" s="115"/>
      <c r="K63" s="133">
        <v>664962</v>
      </c>
    </row>
    <row r="64" spans="1:12" ht="24" customHeight="1">
      <c r="A64" s="124" t="s">
        <v>155</v>
      </c>
      <c r="B64" s="147"/>
      <c r="C64" s="147"/>
      <c r="D64" s="147"/>
      <c r="E64" s="123">
        <f>E62-E63</f>
        <v>105732</v>
      </c>
      <c r="F64" s="123"/>
      <c r="G64" s="123">
        <f>G62-G63</f>
        <v>222526</v>
      </c>
      <c r="H64" s="123"/>
      <c r="I64" s="123">
        <f>I62-I63</f>
        <v>98750</v>
      </c>
      <c r="J64" s="123"/>
      <c r="K64" s="123">
        <f>K62-K63</f>
        <v>221720</v>
      </c>
      <c r="L64" s="129"/>
    </row>
    <row r="65" spans="1:12" ht="24" customHeight="1">
      <c r="A65" s="84" t="s">
        <v>26</v>
      </c>
      <c r="B65" s="147"/>
      <c r="C65" s="163">
        <v>20</v>
      </c>
      <c r="D65" s="147"/>
      <c r="E65" s="123">
        <v>10862</v>
      </c>
      <c r="F65" s="123"/>
      <c r="G65" s="123">
        <v>3915</v>
      </c>
      <c r="H65" s="123"/>
      <c r="I65" s="123">
        <v>13677</v>
      </c>
      <c r="J65" s="123"/>
      <c r="K65" s="123">
        <v>8153</v>
      </c>
      <c r="L65" s="123"/>
    </row>
    <row r="66" spans="1:12" ht="24" customHeight="1">
      <c r="A66" s="84" t="s">
        <v>168</v>
      </c>
      <c r="B66" s="147"/>
      <c r="C66" s="147"/>
      <c r="D66" s="147"/>
      <c r="E66" s="119">
        <v>24031</v>
      </c>
      <c r="F66" s="123"/>
      <c r="G66" s="119">
        <v>2734</v>
      </c>
      <c r="H66" s="114"/>
      <c r="I66" s="119">
        <v>20301</v>
      </c>
      <c r="J66" s="115"/>
      <c r="K66" s="119">
        <v>2506</v>
      </c>
      <c r="L66" s="123"/>
    </row>
    <row r="67" spans="1:12" ht="24" customHeight="1">
      <c r="A67" s="84" t="s">
        <v>133</v>
      </c>
      <c r="B67" s="147"/>
      <c r="C67" s="147"/>
      <c r="D67" s="147"/>
      <c r="E67" s="123">
        <v>-29201</v>
      </c>
      <c r="F67" s="123"/>
      <c r="G67" s="123">
        <v>-21895</v>
      </c>
      <c r="H67" s="123"/>
      <c r="I67" s="123">
        <v>-26668</v>
      </c>
      <c r="J67" s="123"/>
      <c r="K67" s="123">
        <v>-21723</v>
      </c>
      <c r="L67" s="123"/>
    </row>
    <row r="68" spans="1:12" ht="24" customHeight="1">
      <c r="A68" s="84" t="s">
        <v>28</v>
      </c>
      <c r="B68" s="147"/>
      <c r="C68" s="147"/>
      <c r="D68" s="147"/>
      <c r="E68" s="135">
        <v>-67108</v>
      </c>
      <c r="F68" s="123"/>
      <c r="G68" s="135">
        <v>-68411</v>
      </c>
      <c r="H68" s="123"/>
      <c r="I68" s="135">
        <v>-59631</v>
      </c>
      <c r="J68" s="123"/>
      <c r="K68" s="135">
        <v>-60657</v>
      </c>
      <c r="L68" s="123"/>
    </row>
    <row r="69" spans="1:12" ht="24" customHeight="1">
      <c r="A69" s="124" t="s">
        <v>156</v>
      </c>
      <c r="B69" s="147"/>
      <c r="C69" s="147"/>
      <c r="D69" s="147"/>
      <c r="E69" s="123">
        <f>SUM(E64:E68)</f>
        <v>44316</v>
      </c>
      <c r="F69" s="123"/>
      <c r="G69" s="123">
        <f>SUM(G64:G68)</f>
        <v>138869</v>
      </c>
      <c r="H69" s="123"/>
      <c r="I69" s="123">
        <f>SUM(I64:I68)</f>
        <v>46429</v>
      </c>
      <c r="J69" s="123"/>
      <c r="K69" s="123">
        <f>SUM(K64:K68)</f>
        <v>149999</v>
      </c>
      <c r="L69" s="123"/>
    </row>
    <row r="70" spans="1:12" ht="24" customHeight="1">
      <c r="A70" s="125" t="s">
        <v>157</v>
      </c>
      <c r="B70" s="147"/>
      <c r="C70" s="163">
        <v>21</v>
      </c>
      <c r="D70" s="147"/>
      <c r="E70" s="119">
        <v>19</v>
      </c>
      <c r="F70" s="123"/>
      <c r="G70" s="119">
        <v>46</v>
      </c>
      <c r="H70" s="114"/>
      <c r="I70" s="119">
        <v>5171</v>
      </c>
      <c r="J70" s="115"/>
      <c r="K70" s="119">
        <v>5146</v>
      </c>
      <c r="L70" s="123"/>
    </row>
    <row r="71" spans="1:12" ht="24" customHeight="1">
      <c r="A71" s="125" t="s">
        <v>158</v>
      </c>
      <c r="B71" s="147"/>
      <c r="C71" s="163">
        <v>22</v>
      </c>
      <c r="D71" s="147"/>
      <c r="E71" s="133">
        <v>-6618</v>
      </c>
      <c r="F71" s="123"/>
      <c r="G71" s="133">
        <v>-8903</v>
      </c>
      <c r="H71" s="84"/>
      <c r="I71" s="133">
        <v>-6440</v>
      </c>
      <c r="J71" s="115"/>
      <c r="K71" s="133">
        <v>-9474</v>
      </c>
      <c r="L71" s="123"/>
    </row>
    <row r="72" spans="1:12" ht="24" customHeight="1">
      <c r="A72" s="126" t="s">
        <v>127</v>
      </c>
      <c r="B72" s="147"/>
      <c r="C72" s="147"/>
      <c r="D72" s="147"/>
      <c r="E72" s="123">
        <f>SUM(E69:E71)</f>
        <v>37717</v>
      </c>
      <c r="F72" s="123"/>
      <c r="G72" s="123">
        <f>SUM(G69:G71)</f>
        <v>130012</v>
      </c>
      <c r="H72" s="123"/>
      <c r="I72" s="123">
        <f>SUM(I69:I71)</f>
        <v>45160</v>
      </c>
      <c r="J72" s="123"/>
      <c r="K72" s="123">
        <f>SUM(K69:K71)</f>
        <v>145671</v>
      </c>
      <c r="L72" s="123"/>
    </row>
    <row r="73" spans="1:12" ht="24" customHeight="1">
      <c r="A73" s="84" t="s">
        <v>130</v>
      </c>
      <c r="B73" s="147"/>
      <c r="C73" s="163">
        <v>23</v>
      </c>
      <c r="D73" s="147"/>
      <c r="E73" s="133">
        <v>-9460</v>
      </c>
      <c r="F73" s="123"/>
      <c r="G73" s="133">
        <v>-29106</v>
      </c>
      <c r="H73" s="95"/>
      <c r="I73" s="133">
        <v>-9460</v>
      </c>
      <c r="J73" s="115"/>
      <c r="K73" s="133">
        <v>-29106</v>
      </c>
      <c r="L73" s="123"/>
    </row>
    <row r="74" spans="1:12" ht="24" customHeight="1" thickBot="1">
      <c r="A74" s="124" t="s">
        <v>128</v>
      </c>
      <c r="B74" s="147"/>
      <c r="C74" s="114"/>
      <c r="D74" s="115"/>
      <c r="E74" s="167">
        <f>SUM(E72:E73)</f>
        <v>28257</v>
      </c>
      <c r="F74" s="115"/>
      <c r="G74" s="167">
        <f>SUM(G72:G73)</f>
        <v>100906</v>
      </c>
      <c r="H74" s="115"/>
      <c r="I74" s="167">
        <f>SUM(I72:I73)</f>
        <v>35700</v>
      </c>
      <c r="J74" s="118"/>
      <c r="K74" s="167">
        <f>SUM(K72:K73)</f>
        <v>116565</v>
      </c>
    </row>
    <row r="75" spans="1:12" ht="24" customHeight="1" thickTop="1">
      <c r="A75" s="124"/>
      <c r="B75" s="147"/>
      <c r="C75" s="114"/>
      <c r="D75" s="115"/>
      <c r="E75" s="118"/>
      <c r="F75" s="115"/>
      <c r="G75" s="118"/>
      <c r="H75" s="115"/>
      <c r="I75" s="118"/>
      <c r="J75" s="118"/>
      <c r="K75" s="118"/>
    </row>
    <row r="76" spans="1:12" ht="24" customHeight="1">
      <c r="A76" s="124"/>
      <c r="B76" s="147"/>
      <c r="C76" s="114"/>
      <c r="D76" s="115"/>
      <c r="E76" s="118"/>
      <c r="F76" s="115"/>
      <c r="G76" s="118"/>
      <c r="H76" s="115"/>
      <c r="I76" s="118"/>
      <c r="J76" s="118"/>
      <c r="K76" s="122" t="s">
        <v>106</v>
      </c>
    </row>
    <row r="77" spans="1:12" ht="24" customHeight="1">
      <c r="A77" s="124" t="s">
        <v>117</v>
      </c>
      <c r="B77" s="147"/>
      <c r="C77" s="163">
        <v>25</v>
      </c>
      <c r="D77" s="115"/>
      <c r="E77" s="115"/>
      <c r="F77" s="115"/>
      <c r="G77" s="115"/>
      <c r="H77" s="115"/>
      <c r="I77" s="115"/>
      <c r="J77" s="95"/>
      <c r="K77" s="84"/>
    </row>
    <row r="78" spans="1:12" ht="24" customHeight="1">
      <c r="A78" s="84" t="s">
        <v>125</v>
      </c>
      <c r="B78" s="147"/>
      <c r="C78" s="163"/>
      <c r="D78" s="115"/>
      <c r="E78" s="115"/>
      <c r="F78" s="115"/>
      <c r="G78" s="115"/>
      <c r="H78" s="115"/>
      <c r="I78" s="115"/>
      <c r="J78" s="95"/>
      <c r="K78" s="115"/>
    </row>
    <row r="79" spans="1:12" ht="24" customHeight="1" thickBot="1">
      <c r="A79" s="84" t="s">
        <v>126</v>
      </c>
      <c r="B79" s="147"/>
      <c r="C79" s="163"/>
      <c r="D79" s="115"/>
      <c r="E79" s="166">
        <f>E74/[203]BS!G78*10</f>
        <v>0.88303124999999993</v>
      </c>
      <c r="F79" s="115"/>
      <c r="G79" s="166">
        <f>G74/[203]BS!I78*10</f>
        <v>3.1533125000000002</v>
      </c>
      <c r="H79" s="115"/>
      <c r="I79" s="166">
        <f>I74/[203]BS!K78*10</f>
        <v>1.1156249999999999</v>
      </c>
      <c r="J79" s="95"/>
      <c r="K79" s="166">
        <f>K74/[203]BS!M78*10</f>
        <v>3.6426562499999999</v>
      </c>
    </row>
    <row r="80" spans="1:12" ht="24" customHeight="1" thickTop="1">
      <c r="A80" s="124"/>
      <c r="B80" s="147"/>
      <c r="C80" s="114"/>
      <c r="D80" s="115"/>
      <c r="E80" s="118"/>
      <c r="F80" s="162"/>
      <c r="G80" s="165"/>
      <c r="H80" s="162"/>
      <c r="I80" s="118"/>
      <c r="J80" s="118"/>
      <c r="K80" s="118"/>
    </row>
    <row r="81" spans="1:11" ht="24" customHeight="1">
      <c r="A81" s="84" t="s">
        <v>136</v>
      </c>
      <c r="B81" s="147"/>
      <c r="C81" s="114"/>
      <c r="D81" s="115"/>
      <c r="E81" s="118"/>
      <c r="F81" s="162"/>
      <c r="G81" s="165"/>
      <c r="H81" s="162"/>
      <c r="I81" s="118"/>
      <c r="J81" s="118"/>
      <c r="K81" s="118"/>
    </row>
    <row r="82" spans="1:11" ht="24" customHeight="1">
      <c r="A82" s="124"/>
      <c r="B82" s="147"/>
      <c r="C82" s="114"/>
      <c r="D82" s="115"/>
      <c r="E82" s="118"/>
      <c r="F82" s="162"/>
      <c r="G82" s="165"/>
      <c r="H82" s="162"/>
      <c r="I82" s="118"/>
      <c r="J82" s="118"/>
      <c r="K82" s="86" t="s">
        <v>97</v>
      </c>
    </row>
    <row r="83" spans="1:11" ht="24" customHeight="1">
      <c r="A83" s="141" t="s">
        <v>170</v>
      </c>
      <c r="B83" s="147"/>
      <c r="C83" s="114"/>
      <c r="D83" s="115"/>
      <c r="E83" s="118"/>
      <c r="F83" s="162"/>
      <c r="G83" s="165"/>
      <c r="H83" s="162"/>
      <c r="I83" s="118"/>
      <c r="J83" s="118"/>
      <c r="K83" s="118"/>
    </row>
    <row r="84" spans="1:11" ht="24" customHeight="1">
      <c r="A84" s="141" t="s">
        <v>193</v>
      </c>
      <c r="B84" s="147"/>
      <c r="C84" s="114"/>
      <c r="D84" s="115"/>
      <c r="E84" s="118"/>
      <c r="F84" s="162"/>
      <c r="G84" s="165"/>
      <c r="H84" s="162"/>
      <c r="I84" s="118"/>
      <c r="J84" s="118"/>
      <c r="K84" s="118"/>
    </row>
    <row r="85" spans="1:11" ht="24" customHeight="1">
      <c r="A85" s="141" t="s">
        <v>47</v>
      </c>
      <c r="B85" s="147"/>
      <c r="C85" s="114"/>
      <c r="D85" s="115"/>
      <c r="E85" s="118"/>
      <c r="F85" s="162"/>
      <c r="G85" s="165"/>
      <c r="H85" s="162"/>
      <c r="I85" s="118"/>
      <c r="J85" s="118"/>
      <c r="K85" s="118"/>
    </row>
    <row r="86" spans="1:11" ht="24" customHeight="1">
      <c r="A86" s="141" t="s">
        <v>202</v>
      </c>
      <c r="B86" s="147"/>
      <c r="C86" s="114"/>
      <c r="D86" s="115"/>
      <c r="E86" s="118"/>
      <c r="F86" s="162"/>
      <c r="G86" s="165"/>
      <c r="H86" s="162"/>
      <c r="I86" s="118"/>
      <c r="J86" s="118"/>
      <c r="K86" s="118"/>
    </row>
    <row r="87" spans="1:11" ht="24" customHeight="1">
      <c r="A87" s="124"/>
      <c r="B87" s="147"/>
      <c r="C87" s="142"/>
      <c r="D87" s="142"/>
      <c r="E87" s="142"/>
      <c r="F87" s="109"/>
      <c r="G87" s="109"/>
      <c r="H87" s="109"/>
      <c r="I87" s="142"/>
      <c r="J87" s="143"/>
      <c r="K87" s="86" t="s">
        <v>93</v>
      </c>
    </row>
    <row r="88" spans="1:11" ht="24" customHeight="1">
      <c r="A88" s="124"/>
      <c r="B88" s="147"/>
      <c r="C88" s="142"/>
      <c r="D88" s="142"/>
      <c r="E88" s="202" t="s">
        <v>104</v>
      </c>
      <c r="F88" s="202"/>
      <c r="G88" s="202"/>
      <c r="H88" s="144"/>
      <c r="I88" s="202" t="s">
        <v>103</v>
      </c>
      <c r="J88" s="202"/>
      <c r="K88" s="202"/>
    </row>
    <row r="89" spans="1:11" ht="24" customHeight="1">
      <c r="A89" s="124"/>
      <c r="B89" s="147"/>
      <c r="C89" s="101"/>
      <c r="D89" s="147"/>
      <c r="E89" s="146" t="s">
        <v>152</v>
      </c>
      <c r="F89" s="149"/>
      <c r="G89" s="146" t="s">
        <v>201</v>
      </c>
      <c r="H89" s="147"/>
      <c r="I89" s="146" t="s">
        <v>152</v>
      </c>
      <c r="J89" s="149"/>
      <c r="K89" s="146" t="s">
        <v>201</v>
      </c>
    </row>
    <row r="90" spans="1:11" ht="24" customHeight="1">
      <c r="A90" s="124"/>
      <c r="B90" s="147"/>
      <c r="C90" s="114"/>
      <c r="D90" s="115"/>
      <c r="E90" s="118"/>
      <c r="F90" s="115"/>
      <c r="G90" s="118"/>
      <c r="H90" s="115"/>
      <c r="I90" s="118"/>
      <c r="J90" s="118"/>
      <c r="K90" s="118"/>
    </row>
    <row r="91" spans="1:11" ht="24" customHeight="1">
      <c r="A91" s="124" t="s">
        <v>89</v>
      </c>
      <c r="B91" s="147"/>
      <c r="C91" s="114"/>
      <c r="D91" s="115"/>
      <c r="E91" s="160">
        <f>E74</f>
        <v>28257</v>
      </c>
      <c r="F91" s="115"/>
      <c r="G91" s="160">
        <f>G74</f>
        <v>100906</v>
      </c>
      <c r="H91" s="115"/>
      <c r="I91" s="160">
        <f>I74</f>
        <v>35700</v>
      </c>
      <c r="J91" s="118"/>
      <c r="K91" s="160">
        <f>K74</f>
        <v>116565</v>
      </c>
    </row>
    <row r="92" spans="1:11" ht="24" customHeight="1">
      <c r="A92" s="124"/>
      <c r="B92" s="147"/>
      <c r="C92" s="114"/>
      <c r="D92" s="115"/>
      <c r="E92" s="118"/>
      <c r="F92" s="115"/>
      <c r="G92" s="118"/>
      <c r="H92" s="115"/>
      <c r="I92" s="118"/>
      <c r="J92" s="118"/>
      <c r="K92" s="118"/>
    </row>
    <row r="93" spans="1:11" ht="24" customHeight="1">
      <c r="A93" s="124" t="s">
        <v>48</v>
      </c>
      <c r="E93" s="123"/>
      <c r="F93" s="84"/>
      <c r="G93" s="123"/>
      <c r="H93" s="84"/>
      <c r="I93" s="123"/>
      <c r="K93" s="123"/>
    </row>
    <row r="94" spans="1:11" ht="24" customHeight="1">
      <c r="A94" s="164" t="s">
        <v>118</v>
      </c>
      <c r="E94" s="123"/>
      <c r="F94" s="84"/>
      <c r="G94" s="123"/>
      <c r="H94" s="84"/>
      <c r="I94" s="123"/>
      <c r="K94" s="123"/>
    </row>
    <row r="95" spans="1:11" ht="24" customHeight="1">
      <c r="A95" s="164" t="s">
        <v>119</v>
      </c>
      <c r="C95" s="114"/>
      <c r="E95" s="115"/>
      <c r="F95" s="84"/>
      <c r="G95" s="115"/>
      <c r="H95" s="84"/>
      <c r="I95" s="115"/>
      <c r="J95" s="115"/>
      <c r="K95" s="115"/>
    </row>
    <row r="96" spans="1:11" ht="24" customHeight="1">
      <c r="A96" s="84" t="s">
        <v>111</v>
      </c>
      <c r="C96" s="114"/>
      <c r="E96" s="115"/>
      <c r="F96" s="84"/>
      <c r="G96" s="115"/>
      <c r="H96" s="84"/>
      <c r="I96" s="115"/>
      <c r="J96" s="115"/>
      <c r="K96" s="115"/>
    </row>
    <row r="97" spans="1:11" ht="24" customHeight="1">
      <c r="A97" s="84" t="s">
        <v>112</v>
      </c>
      <c r="E97" s="94">
        <v>-655</v>
      </c>
      <c r="F97" s="84"/>
      <c r="G97" s="94">
        <v>1466</v>
      </c>
      <c r="H97" s="84"/>
      <c r="I97" s="94">
        <v>0</v>
      </c>
      <c r="J97" s="123"/>
      <c r="K97" s="94">
        <v>0</v>
      </c>
    </row>
    <row r="98" spans="1:11" ht="24" customHeight="1">
      <c r="A98" s="84" t="s">
        <v>113</v>
      </c>
      <c r="C98" s="114"/>
      <c r="E98" s="115"/>
      <c r="F98" s="84"/>
      <c r="G98" s="115"/>
      <c r="H98" s="84"/>
      <c r="I98" s="115"/>
      <c r="J98" s="115"/>
      <c r="K98" s="115"/>
    </row>
    <row r="99" spans="1:11" ht="24" customHeight="1">
      <c r="A99" s="84" t="s">
        <v>114</v>
      </c>
      <c r="E99" s="94">
        <f>SUM(E92:E97)</f>
        <v>-655</v>
      </c>
      <c r="F99" s="84"/>
      <c r="G99" s="94">
        <f>SUM(G92:G97)</f>
        <v>1466</v>
      </c>
      <c r="H99" s="84"/>
      <c r="I99" s="94">
        <v>0</v>
      </c>
      <c r="J99" s="123"/>
      <c r="K99" s="94">
        <v>0</v>
      </c>
    </row>
    <row r="100" spans="1:11" ht="24" customHeight="1">
      <c r="A100" s="124" t="s">
        <v>88</v>
      </c>
      <c r="E100" s="94">
        <f>SUM(E99)</f>
        <v>-655</v>
      </c>
      <c r="F100" s="84"/>
      <c r="G100" s="94">
        <f>SUM(G99)</f>
        <v>1466</v>
      </c>
      <c r="H100" s="84"/>
      <c r="I100" s="94">
        <f>SUM(I99)</f>
        <v>0</v>
      </c>
      <c r="J100" s="123"/>
      <c r="K100" s="94">
        <f>SUM(K99)</f>
        <v>0</v>
      </c>
    </row>
    <row r="101" spans="1:11" ht="24" customHeight="1" thickBot="1">
      <c r="A101" s="124" t="s">
        <v>87</v>
      </c>
      <c r="E101" s="97">
        <f>SUM(E91,E100)</f>
        <v>27602</v>
      </c>
      <c r="F101" s="84"/>
      <c r="G101" s="97">
        <f>SUM(G91,G100)</f>
        <v>102372</v>
      </c>
      <c r="H101" s="84"/>
      <c r="I101" s="97">
        <f>SUM(I91,I100)</f>
        <v>35700</v>
      </c>
      <c r="J101" s="123"/>
      <c r="K101" s="97">
        <f>SUM(K91,K100)</f>
        <v>116565</v>
      </c>
    </row>
    <row r="102" spans="1:11" ht="24" customHeight="1" thickTop="1">
      <c r="B102" s="147"/>
      <c r="C102" s="163"/>
      <c r="D102" s="115"/>
      <c r="E102" s="115"/>
      <c r="F102" s="162"/>
      <c r="G102" s="162"/>
      <c r="H102" s="162"/>
      <c r="I102" s="115"/>
      <c r="J102" s="95"/>
      <c r="K102" s="115"/>
    </row>
    <row r="103" spans="1:11" ht="24" customHeight="1">
      <c r="B103" s="147"/>
      <c r="C103" s="163"/>
      <c r="D103" s="115"/>
      <c r="F103" s="162"/>
      <c r="H103" s="162"/>
      <c r="I103" s="115"/>
      <c r="J103" s="95"/>
      <c r="K103" s="115"/>
    </row>
    <row r="104" spans="1:11" ht="24" customHeight="1">
      <c r="A104" s="84" t="s">
        <v>136</v>
      </c>
      <c r="E104" s="84"/>
      <c r="G104" s="107"/>
      <c r="I104" s="84"/>
      <c r="J104" s="95"/>
      <c r="K104" s="84"/>
    </row>
  </sheetData>
  <mergeCells count="8">
    <mergeCell ref="E88:G88"/>
    <mergeCell ref="I88:K88"/>
    <mergeCell ref="E36:G36"/>
    <mergeCell ref="I36:K36"/>
    <mergeCell ref="E7:G7"/>
    <mergeCell ref="I7:K7"/>
    <mergeCell ref="E59:G59"/>
    <mergeCell ref="I59:K59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9" max="10" man="1"/>
    <brk id="52" max="10" man="1"/>
    <brk id="8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4877-0F05-45DE-9B93-04DEE576E4F7}">
  <sheetPr>
    <tabColor rgb="FFFFC000"/>
  </sheetPr>
  <dimension ref="A1:P30"/>
  <sheetViews>
    <sheetView showGridLines="0" view="pageBreakPreview" topLeftCell="B4" zoomScale="57" zoomScaleNormal="85" zoomScaleSheetLayoutView="100" workbookViewId="0">
      <selection activeCell="A3" sqref="A3"/>
    </sheetView>
  </sheetViews>
  <sheetFormatPr defaultColWidth="10.5703125" defaultRowHeight="20.100000000000001" customHeight="1"/>
  <cols>
    <col min="1" max="1" width="27.28515625" style="84" customWidth="1"/>
    <col min="2" max="2" width="13.5703125" style="84" customWidth="1"/>
    <col min="3" max="3" width="1.42578125" style="84" customWidth="1"/>
    <col min="4" max="4" width="15.5703125" style="84" customWidth="1"/>
    <col min="5" max="5" width="1.42578125" style="84" customWidth="1"/>
    <col min="6" max="6" width="16.5703125" style="95" customWidth="1"/>
    <col min="7" max="7" width="1.42578125" style="84" customWidth="1"/>
    <col min="8" max="8" width="15.5703125" style="95" customWidth="1"/>
    <col min="9" max="9" width="1.42578125" style="84" customWidth="1"/>
    <col min="10" max="10" width="17.5703125" style="84" customWidth="1"/>
    <col min="11" max="11" width="1.42578125" style="84" customWidth="1"/>
    <col min="12" max="12" width="17.5703125" style="84" customWidth="1"/>
    <col min="13" max="13" width="1.42578125" style="84" customWidth="1"/>
    <col min="14" max="14" width="17.42578125" style="84" customWidth="1"/>
    <col min="15" max="15" width="1.42578125" style="84" customWidth="1"/>
    <col min="16" max="16" width="17.42578125" style="84" customWidth="1"/>
    <col min="17" max="262" width="10.5703125" style="84"/>
    <col min="263" max="263" width="32.5703125" style="84" customWidth="1"/>
    <col min="264" max="264" width="3.42578125" style="84" customWidth="1"/>
    <col min="265" max="265" width="14.42578125" style="84" customWidth="1"/>
    <col min="266" max="267" width="1.42578125" style="84" customWidth="1"/>
    <col min="268" max="268" width="17.42578125" style="84" customWidth="1"/>
    <col min="269" max="269" width="1.42578125" style="84" customWidth="1"/>
    <col min="270" max="270" width="17.42578125" style="84" customWidth="1"/>
    <col min="271" max="271" width="1.42578125" style="84" customWidth="1"/>
    <col min="272" max="272" width="17.42578125" style="84" customWidth="1"/>
    <col min="273" max="518" width="10.5703125" style="84"/>
    <col min="519" max="519" width="32.5703125" style="84" customWidth="1"/>
    <col min="520" max="520" width="3.42578125" style="84" customWidth="1"/>
    <col min="521" max="521" width="14.42578125" style="84" customWidth="1"/>
    <col min="522" max="523" width="1.42578125" style="84" customWidth="1"/>
    <col min="524" max="524" width="17.42578125" style="84" customWidth="1"/>
    <col min="525" max="525" width="1.42578125" style="84" customWidth="1"/>
    <col min="526" max="526" width="17.42578125" style="84" customWidth="1"/>
    <col min="527" max="527" width="1.42578125" style="84" customWidth="1"/>
    <col min="528" max="528" width="17.42578125" style="84" customWidth="1"/>
    <col min="529" max="774" width="10.5703125" style="84"/>
    <col min="775" max="775" width="32.5703125" style="84" customWidth="1"/>
    <col min="776" max="776" width="3.42578125" style="84" customWidth="1"/>
    <col min="777" max="777" width="14.42578125" style="84" customWidth="1"/>
    <col min="778" max="779" width="1.42578125" style="84" customWidth="1"/>
    <col min="780" max="780" width="17.42578125" style="84" customWidth="1"/>
    <col min="781" max="781" width="1.42578125" style="84" customWidth="1"/>
    <col min="782" max="782" width="17.42578125" style="84" customWidth="1"/>
    <col min="783" max="783" width="1.42578125" style="84" customWidth="1"/>
    <col min="784" max="784" width="17.42578125" style="84" customWidth="1"/>
    <col min="785" max="1030" width="10.5703125" style="84"/>
    <col min="1031" max="1031" width="32.5703125" style="84" customWidth="1"/>
    <col min="1032" max="1032" width="3.42578125" style="84" customWidth="1"/>
    <col min="1033" max="1033" width="14.42578125" style="84" customWidth="1"/>
    <col min="1034" max="1035" width="1.42578125" style="84" customWidth="1"/>
    <col min="1036" max="1036" width="17.42578125" style="84" customWidth="1"/>
    <col min="1037" max="1037" width="1.42578125" style="84" customWidth="1"/>
    <col min="1038" max="1038" width="17.42578125" style="84" customWidth="1"/>
    <col min="1039" max="1039" width="1.42578125" style="84" customWidth="1"/>
    <col min="1040" max="1040" width="17.42578125" style="84" customWidth="1"/>
    <col min="1041" max="1286" width="10.5703125" style="84"/>
    <col min="1287" max="1287" width="32.5703125" style="84" customWidth="1"/>
    <col min="1288" max="1288" width="3.42578125" style="84" customWidth="1"/>
    <col min="1289" max="1289" width="14.42578125" style="84" customWidth="1"/>
    <col min="1290" max="1291" width="1.42578125" style="84" customWidth="1"/>
    <col min="1292" max="1292" width="17.42578125" style="84" customWidth="1"/>
    <col min="1293" max="1293" width="1.42578125" style="84" customWidth="1"/>
    <col min="1294" max="1294" width="17.42578125" style="84" customWidth="1"/>
    <col min="1295" max="1295" width="1.42578125" style="84" customWidth="1"/>
    <col min="1296" max="1296" width="17.42578125" style="84" customWidth="1"/>
    <col min="1297" max="1542" width="10.5703125" style="84"/>
    <col min="1543" max="1543" width="32.5703125" style="84" customWidth="1"/>
    <col min="1544" max="1544" width="3.42578125" style="84" customWidth="1"/>
    <col min="1545" max="1545" width="14.42578125" style="84" customWidth="1"/>
    <col min="1546" max="1547" width="1.42578125" style="84" customWidth="1"/>
    <col min="1548" max="1548" width="17.42578125" style="84" customWidth="1"/>
    <col min="1549" max="1549" width="1.42578125" style="84" customWidth="1"/>
    <col min="1550" max="1550" width="17.42578125" style="84" customWidth="1"/>
    <col min="1551" max="1551" width="1.42578125" style="84" customWidth="1"/>
    <col min="1552" max="1552" width="17.42578125" style="84" customWidth="1"/>
    <col min="1553" max="1798" width="10.5703125" style="84"/>
    <col min="1799" max="1799" width="32.5703125" style="84" customWidth="1"/>
    <col min="1800" max="1800" width="3.42578125" style="84" customWidth="1"/>
    <col min="1801" max="1801" width="14.42578125" style="84" customWidth="1"/>
    <col min="1802" max="1803" width="1.42578125" style="84" customWidth="1"/>
    <col min="1804" max="1804" width="17.42578125" style="84" customWidth="1"/>
    <col min="1805" max="1805" width="1.42578125" style="84" customWidth="1"/>
    <col min="1806" max="1806" width="17.42578125" style="84" customWidth="1"/>
    <col min="1807" max="1807" width="1.42578125" style="84" customWidth="1"/>
    <col min="1808" max="1808" width="17.42578125" style="84" customWidth="1"/>
    <col min="1809" max="2054" width="10.5703125" style="84"/>
    <col min="2055" max="2055" width="32.5703125" style="84" customWidth="1"/>
    <col min="2056" max="2056" width="3.42578125" style="84" customWidth="1"/>
    <col min="2057" max="2057" width="14.42578125" style="84" customWidth="1"/>
    <col min="2058" max="2059" width="1.42578125" style="84" customWidth="1"/>
    <col min="2060" max="2060" width="17.42578125" style="84" customWidth="1"/>
    <col min="2061" max="2061" width="1.42578125" style="84" customWidth="1"/>
    <col min="2062" max="2062" width="17.42578125" style="84" customWidth="1"/>
    <col min="2063" max="2063" width="1.42578125" style="84" customWidth="1"/>
    <col min="2064" max="2064" width="17.42578125" style="84" customWidth="1"/>
    <col min="2065" max="2310" width="10.5703125" style="84"/>
    <col min="2311" max="2311" width="32.5703125" style="84" customWidth="1"/>
    <col min="2312" max="2312" width="3.42578125" style="84" customWidth="1"/>
    <col min="2313" max="2313" width="14.42578125" style="84" customWidth="1"/>
    <col min="2314" max="2315" width="1.42578125" style="84" customWidth="1"/>
    <col min="2316" max="2316" width="17.42578125" style="84" customWidth="1"/>
    <col min="2317" max="2317" width="1.42578125" style="84" customWidth="1"/>
    <col min="2318" max="2318" width="17.42578125" style="84" customWidth="1"/>
    <col min="2319" max="2319" width="1.42578125" style="84" customWidth="1"/>
    <col min="2320" max="2320" width="17.42578125" style="84" customWidth="1"/>
    <col min="2321" max="2566" width="10.5703125" style="84"/>
    <col min="2567" max="2567" width="32.5703125" style="84" customWidth="1"/>
    <col min="2568" max="2568" width="3.42578125" style="84" customWidth="1"/>
    <col min="2569" max="2569" width="14.42578125" style="84" customWidth="1"/>
    <col min="2570" max="2571" width="1.42578125" style="84" customWidth="1"/>
    <col min="2572" max="2572" width="17.42578125" style="84" customWidth="1"/>
    <col min="2573" max="2573" width="1.42578125" style="84" customWidth="1"/>
    <col min="2574" max="2574" width="17.42578125" style="84" customWidth="1"/>
    <col min="2575" max="2575" width="1.42578125" style="84" customWidth="1"/>
    <col min="2576" max="2576" width="17.42578125" style="84" customWidth="1"/>
    <col min="2577" max="2822" width="10.5703125" style="84"/>
    <col min="2823" max="2823" width="32.5703125" style="84" customWidth="1"/>
    <col min="2824" max="2824" width="3.42578125" style="84" customWidth="1"/>
    <col min="2825" max="2825" width="14.42578125" style="84" customWidth="1"/>
    <col min="2826" max="2827" width="1.42578125" style="84" customWidth="1"/>
    <col min="2828" max="2828" width="17.42578125" style="84" customWidth="1"/>
    <col min="2829" max="2829" width="1.42578125" style="84" customWidth="1"/>
    <col min="2830" max="2830" width="17.42578125" style="84" customWidth="1"/>
    <col min="2831" max="2831" width="1.42578125" style="84" customWidth="1"/>
    <col min="2832" max="2832" width="17.42578125" style="84" customWidth="1"/>
    <col min="2833" max="3078" width="10.5703125" style="84"/>
    <col min="3079" max="3079" width="32.5703125" style="84" customWidth="1"/>
    <col min="3080" max="3080" width="3.42578125" style="84" customWidth="1"/>
    <col min="3081" max="3081" width="14.42578125" style="84" customWidth="1"/>
    <col min="3082" max="3083" width="1.42578125" style="84" customWidth="1"/>
    <col min="3084" max="3084" width="17.42578125" style="84" customWidth="1"/>
    <col min="3085" max="3085" width="1.42578125" style="84" customWidth="1"/>
    <col min="3086" max="3086" width="17.42578125" style="84" customWidth="1"/>
    <col min="3087" max="3087" width="1.42578125" style="84" customWidth="1"/>
    <col min="3088" max="3088" width="17.42578125" style="84" customWidth="1"/>
    <col min="3089" max="3334" width="10.5703125" style="84"/>
    <col min="3335" max="3335" width="32.5703125" style="84" customWidth="1"/>
    <col min="3336" max="3336" width="3.42578125" style="84" customWidth="1"/>
    <col min="3337" max="3337" width="14.42578125" style="84" customWidth="1"/>
    <col min="3338" max="3339" width="1.42578125" style="84" customWidth="1"/>
    <col min="3340" max="3340" width="17.42578125" style="84" customWidth="1"/>
    <col min="3341" max="3341" width="1.42578125" style="84" customWidth="1"/>
    <col min="3342" max="3342" width="17.42578125" style="84" customWidth="1"/>
    <col min="3343" max="3343" width="1.42578125" style="84" customWidth="1"/>
    <col min="3344" max="3344" width="17.42578125" style="84" customWidth="1"/>
    <col min="3345" max="3590" width="10.5703125" style="84"/>
    <col min="3591" max="3591" width="32.5703125" style="84" customWidth="1"/>
    <col min="3592" max="3592" width="3.42578125" style="84" customWidth="1"/>
    <col min="3593" max="3593" width="14.42578125" style="84" customWidth="1"/>
    <col min="3594" max="3595" width="1.42578125" style="84" customWidth="1"/>
    <col min="3596" max="3596" width="17.42578125" style="84" customWidth="1"/>
    <col min="3597" max="3597" width="1.42578125" style="84" customWidth="1"/>
    <col min="3598" max="3598" width="17.42578125" style="84" customWidth="1"/>
    <col min="3599" max="3599" width="1.42578125" style="84" customWidth="1"/>
    <col min="3600" max="3600" width="17.42578125" style="84" customWidth="1"/>
    <col min="3601" max="3846" width="10.5703125" style="84"/>
    <col min="3847" max="3847" width="32.5703125" style="84" customWidth="1"/>
    <col min="3848" max="3848" width="3.42578125" style="84" customWidth="1"/>
    <col min="3849" max="3849" width="14.42578125" style="84" customWidth="1"/>
    <col min="3850" max="3851" width="1.42578125" style="84" customWidth="1"/>
    <col min="3852" max="3852" width="17.42578125" style="84" customWidth="1"/>
    <col min="3853" max="3853" width="1.42578125" style="84" customWidth="1"/>
    <col min="3854" max="3854" width="17.42578125" style="84" customWidth="1"/>
    <col min="3855" max="3855" width="1.42578125" style="84" customWidth="1"/>
    <col min="3856" max="3856" width="17.42578125" style="84" customWidth="1"/>
    <col min="3857" max="4102" width="10.5703125" style="84"/>
    <col min="4103" max="4103" width="32.5703125" style="84" customWidth="1"/>
    <col min="4104" max="4104" width="3.42578125" style="84" customWidth="1"/>
    <col min="4105" max="4105" width="14.42578125" style="84" customWidth="1"/>
    <col min="4106" max="4107" width="1.42578125" style="84" customWidth="1"/>
    <col min="4108" max="4108" width="17.42578125" style="84" customWidth="1"/>
    <col min="4109" max="4109" width="1.42578125" style="84" customWidth="1"/>
    <col min="4110" max="4110" width="17.42578125" style="84" customWidth="1"/>
    <col min="4111" max="4111" width="1.42578125" style="84" customWidth="1"/>
    <col min="4112" max="4112" width="17.42578125" style="84" customWidth="1"/>
    <col min="4113" max="4358" width="10.5703125" style="84"/>
    <col min="4359" max="4359" width="32.5703125" style="84" customWidth="1"/>
    <col min="4360" max="4360" width="3.42578125" style="84" customWidth="1"/>
    <col min="4361" max="4361" width="14.42578125" style="84" customWidth="1"/>
    <col min="4362" max="4363" width="1.42578125" style="84" customWidth="1"/>
    <col min="4364" max="4364" width="17.42578125" style="84" customWidth="1"/>
    <col min="4365" max="4365" width="1.42578125" style="84" customWidth="1"/>
    <col min="4366" max="4366" width="17.42578125" style="84" customWidth="1"/>
    <col min="4367" max="4367" width="1.42578125" style="84" customWidth="1"/>
    <col min="4368" max="4368" width="17.42578125" style="84" customWidth="1"/>
    <col min="4369" max="4614" width="10.5703125" style="84"/>
    <col min="4615" max="4615" width="32.5703125" style="84" customWidth="1"/>
    <col min="4616" max="4616" width="3.42578125" style="84" customWidth="1"/>
    <col min="4617" max="4617" width="14.42578125" style="84" customWidth="1"/>
    <col min="4618" max="4619" width="1.42578125" style="84" customWidth="1"/>
    <col min="4620" max="4620" width="17.42578125" style="84" customWidth="1"/>
    <col min="4621" max="4621" width="1.42578125" style="84" customWidth="1"/>
    <col min="4622" max="4622" width="17.42578125" style="84" customWidth="1"/>
    <col min="4623" max="4623" width="1.42578125" style="84" customWidth="1"/>
    <col min="4624" max="4624" width="17.42578125" style="84" customWidth="1"/>
    <col min="4625" max="4870" width="10.5703125" style="84"/>
    <col min="4871" max="4871" width="32.5703125" style="84" customWidth="1"/>
    <col min="4872" max="4872" width="3.42578125" style="84" customWidth="1"/>
    <col min="4873" max="4873" width="14.42578125" style="84" customWidth="1"/>
    <col min="4874" max="4875" width="1.42578125" style="84" customWidth="1"/>
    <col min="4876" max="4876" width="17.42578125" style="84" customWidth="1"/>
    <col min="4877" max="4877" width="1.42578125" style="84" customWidth="1"/>
    <col min="4878" max="4878" width="17.42578125" style="84" customWidth="1"/>
    <col min="4879" max="4879" width="1.42578125" style="84" customWidth="1"/>
    <col min="4880" max="4880" width="17.42578125" style="84" customWidth="1"/>
    <col min="4881" max="5126" width="10.5703125" style="84"/>
    <col min="5127" max="5127" width="32.5703125" style="84" customWidth="1"/>
    <col min="5128" max="5128" width="3.42578125" style="84" customWidth="1"/>
    <col min="5129" max="5129" width="14.42578125" style="84" customWidth="1"/>
    <col min="5130" max="5131" width="1.42578125" style="84" customWidth="1"/>
    <col min="5132" max="5132" width="17.42578125" style="84" customWidth="1"/>
    <col min="5133" max="5133" width="1.42578125" style="84" customWidth="1"/>
    <col min="5134" max="5134" width="17.42578125" style="84" customWidth="1"/>
    <col min="5135" max="5135" width="1.42578125" style="84" customWidth="1"/>
    <col min="5136" max="5136" width="17.42578125" style="84" customWidth="1"/>
    <col min="5137" max="5382" width="10.5703125" style="84"/>
    <col min="5383" max="5383" width="32.5703125" style="84" customWidth="1"/>
    <col min="5384" max="5384" width="3.42578125" style="84" customWidth="1"/>
    <col min="5385" max="5385" width="14.42578125" style="84" customWidth="1"/>
    <col min="5386" max="5387" width="1.42578125" style="84" customWidth="1"/>
    <col min="5388" max="5388" width="17.42578125" style="84" customWidth="1"/>
    <col min="5389" max="5389" width="1.42578125" style="84" customWidth="1"/>
    <col min="5390" max="5390" width="17.42578125" style="84" customWidth="1"/>
    <col min="5391" max="5391" width="1.42578125" style="84" customWidth="1"/>
    <col min="5392" max="5392" width="17.42578125" style="84" customWidth="1"/>
    <col min="5393" max="5638" width="10.5703125" style="84"/>
    <col min="5639" max="5639" width="32.5703125" style="84" customWidth="1"/>
    <col min="5640" max="5640" width="3.42578125" style="84" customWidth="1"/>
    <col min="5641" max="5641" width="14.42578125" style="84" customWidth="1"/>
    <col min="5642" max="5643" width="1.42578125" style="84" customWidth="1"/>
    <col min="5644" max="5644" width="17.42578125" style="84" customWidth="1"/>
    <col min="5645" max="5645" width="1.42578125" style="84" customWidth="1"/>
    <col min="5646" max="5646" width="17.42578125" style="84" customWidth="1"/>
    <col min="5647" max="5647" width="1.42578125" style="84" customWidth="1"/>
    <col min="5648" max="5648" width="17.42578125" style="84" customWidth="1"/>
    <col min="5649" max="5894" width="10.5703125" style="84"/>
    <col min="5895" max="5895" width="32.5703125" style="84" customWidth="1"/>
    <col min="5896" max="5896" width="3.42578125" style="84" customWidth="1"/>
    <col min="5897" max="5897" width="14.42578125" style="84" customWidth="1"/>
    <col min="5898" max="5899" width="1.42578125" style="84" customWidth="1"/>
    <col min="5900" max="5900" width="17.42578125" style="84" customWidth="1"/>
    <col min="5901" max="5901" width="1.42578125" style="84" customWidth="1"/>
    <col min="5902" max="5902" width="17.42578125" style="84" customWidth="1"/>
    <col min="5903" max="5903" width="1.42578125" style="84" customWidth="1"/>
    <col min="5904" max="5904" width="17.42578125" style="84" customWidth="1"/>
    <col min="5905" max="6150" width="10.5703125" style="84"/>
    <col min="6151" max="6151" width="32.5703125" style="84" customWidth="1"/>
    <col min="6152" max="6152" width="3.42578125" style="84" customWidth="1"/>
    <col min="6153" max="6153" width="14.42578125" style="84" customWidth="1"/>
    <col min="6154" max="6155" width="1.42578125" style="84" customWidth="1"/>
    <col min="6156" max="6156" width="17.42578125" style="84" customWidth="1"/>
    <col min="6157" max="6157" width="1.42578125" style="84" customWidth="1"/>
    <col min="6158" max="6158" width="17.42578125" style="84" customWidth="1"/>
    <col min="6159" max="6159" width="1.42578125" style="84" customWidth="1"/>
    <col min="6160" max="6160" width="17.42578125" style="84" customWidth="1"/>
    <col min="6161" max="6406" width="10.5703125" style="84"/>
    <col min="6407" max="6407" width="32.5703125" style="84" customWidth="1"/>
    <col min="6408" max="6408" width="3.42578125" style="84" customWidth="1"/>
    <col min="6409" max="6409" width="14.42578125" style="84" customWidth="1"/>
    <col min="6410" max="6411" width="1.42578125" style="84" customWidth="1"/>
    <col min="6412" max="6412" width="17.42578125" style="84" customWidth="1"/>
    <col min="6413" max="6413" width="1.42578125" style="84" customWidth="1"/>
    <col min="6414" max="6414" width="17.42578125" style="84" customWidth="1"/>
    <col min="6415" max="6415" width="1.42578125" style="84" customWidth="1"/>
    <col min="6416" max="6416" width="17.42578125" style="84" customWidth="1"/>
    <col min="6417" max="6662" width="10.5703125" style="84"/>
    <col min="6663" max="6663" width="32.5703125" style="84" customWidth="1"/>
    <col min="6664" max="6664" width="3.42578125" style="84" customWidth="1"/>
    <col min="6665" max="6665" width="14.42578125" style="84" customWidth="1"/>
    <col min="6666" max="6667" width="1.42578125" style="84" customWidth="1"/>
    <col min="6668" max="6668" width="17.42578125" style="84" customWidth="1"/>
    <col min="6669" max="6669" width="1.42578125" style="84" customWidth="1"/>
    <col min="6670" max="6670" width="17.42578125" style="84" customWidth="1"/>
    <col min="6671" max="6671" width="1.42578125" style="84" customWidth="1"/>
    <col min="6672" max="6672" width="17.42578125" style="84" customWidth="1"/>
    <col min="6673" max="6918" width="10.5703125" style="84"/>
    <col min="6919" max="6919" width="32.5703125" style="84" customWidth="1"/>
    <col min="6920" max="6920" width="3.42578125" style="84" customWidth="1"/>
    <col min="6921" max="6921" width="14.42578125" style="84" customWidth="1"/>
    <col min="6922" max="6923" width="1.42578125" style="84" customWidth="1"/>
    <col min="6924" max="6924" width="17.42578125" style="84" customWidth="1"/>
    <col min="6925" max="6925" width="1.42578125" style="84" customWidth="1"/>
    <col min="6926" max="6926" width="17.42578125" style="84" customWidth="1"/>
    <col min="6927" max="6927" width="1.42578125" style="84" customWidth="1"/>
    <col min="6928" max="6928" width="17.42578125" style="84" customWidth="1"/>
    <col min="6929" max="7174" width="10.5703125" style="84"/>
    <col min="7175" max="7175" width="32.5703125" style="84" customWidth="1"/>
    <col min="7176" max="7176" width="3.42578125" style="84" customWidth="1"/>
    <col min="7177" max="7177" width="14.42578125" style="84" customWidth="1"/>
    <col min="7178" max="7179" width="1.42578125" style="84" customWidth="1"/>
    <col min="7180" max="7180" width="17.42578125" style="84" customWidth="1"/>
    <col min="7181" max="7181" width="1.42578125" style="84" customWidth="1"/>
    <col min="7182" max="7182" width="17.42578125" style="84" customWidth="1"/>
    <col min="7183" max="7183" width="1.42578125" style="84" customWidth="1"/>
    <col min="7184" max="7184" width="17.42578125" style="84" customWidth="1"/>
    <col min="7185" max="7430" width="10.5703125" style="84"/>
    <col min="7431" max="7431" width="32.5703125" style="84" customWidth="1"/>
    <col min="7432" max="7432" width="3.42578125" style="84" customWidth="1"/>
    <col min="7433" max="7433" width="14.42578125" style="84" customWidth="1"/>
    <col min="7434" max="7435" width="1.42578125" style="84" customWidth="1"/>
    <col min="7436" max="7436" width="17.42578125" style="84" customWidth="1"/>
    <col min="7437" max="7437" width="1.42578125" style="84" customWidth="1"/>
    <col min="7438" max="7438" width="17.42578125" style="84" customWidth="1"/>
    <col min="7439" max="7439" width="1.42578125" style="84" customWidth="1"/>
    <col min="7440" max="7440" width="17.42578125" style="84" customWidth="1"/>
    <col min="7441" max="7686" width="10.5703125" style="84"/>
    <col min="7687" max="7687" width="32.5703125" style="84" customWidth="1"/>
    <col min="7688" max="7688" width="3.42578125" style="84" customWidth="1"/>
    <col min="7689" max="7689" width="14.42578125" style="84" customWidth="1"/>
    <col min="7690" max="7691" width="1.42578125" style="84" customWidth="1"/>
    <col min="7692" max="7692" width="17.42578125" style="84" customWidth="1"/>
    <col min="7693" max="7693" width="1.42578125" style="84" customWidth="1"/>
    <col min="7694" max="7694" width="17.42578125" style="84" customWidth="1"/>
    <col min="7695" max="7695" width="1.42578125" style="84" customWidth="1"/>
    <col min="7696" max="7696" width="17.42578125" style="84" customWidth="1"/>
    <col min="7697" max="7942" width="10.5703125" style="84"/>
    <col min="7943" max="7943" width="32.5703125" style="84" customWidth="1"/>
    <col min="7944" max="7944" width="3.42578125" style="84" customWidth="1"/>
    <col min="7945" max="7945" width="14.42578125" style="84" customWidth="1"/>
    <col min="7946" max="7947" width="1.42578125" style="84" customWidth="1"/>
    <col min="7948" max="7948" width="17.42578125" style="84" customWidth="1"/>
    <col min="7949" max="7949" width="1.42578125" style="84" customWidth="1"/>
    <col min="7950" max="7950" width="17.42578125" style="84" customWidth="1"/>
    <col min="7951" max="7951" width="1.42578125" style="84" customWidth="1"/>
    <col min="7952" max="7952" width="17.42578125" style="84" customWidth="1"/>
    <col min="7953" max="8198" width="10.5703125" style="84"/>
    <col min="8199" max="8199" width="32.5703125" style="84" customWidth="1"/>
    <col min="8200" max="8200" width="3.42578125" style="84" customWidth="1"/>
    <col min="8201" max="8201" width="14.42578125" style="84" customWidth="1"/>
    <col min="8202" max="8203" width="1.42578125" style="84" customWidth="1"/>
    <col min="8204" max="8204" width="17.42578125" style="84" customWidth="1"/>
    <col min="8205" max="8205" width="1.42578125" style="84" customWidth="1"/>
    <col min="8206" max="8206" width="17.42578125" style="84" customWidth="1"/>
    <col min="8207" max="8207" width="1.42578125" style="84" customWidth="1"/>
    <col min="8208" max="8208" width="17.42578125" style="84" customWidth="1"/>
    <col min="8209" max="8454" width="10.5703125" style="84"/>
    <col min="8455" max="8455" width="32.5703125" style="84" customWidth="1"/>
    <col min="8456" max="8456" width="3.42578125" style="84" customWidth="1"/>
    <col min="8457" max="8457" width="14.42578125" style="84" customWidth="1"/>
    <col min="8458" max="8459" width="1.42578125" style="84" customWidth="1"/>
    <col min="8460" max="8460" width="17.42578125" style="84" customWidth="1"/>
    <col min="8461" max="8461" width="1.42578125" style="84" customWidth="1"/>
    <col min="8462" max="8462" width="17.42578125" style="84" customWidth="1"/>
    <col min="8463" max="8463" width="1.42578125" style="84" customWidth="1"/>
    <col min="8464" max="8464" width="17.42578125" style="84" customWidth="1"/>
    <col min="8465" max="8710" width="10.5703125" style="84"/>
    <col min="8711" max="8711" width="32.5703125" style="84" customWidth="1"/>
    <col min="8712" max="8712" width="3.42578125" style="84" customWidth="1"/>
    <col min="8713" max="8713" width="14.42578125" style="84" customWidth="1"/>
    <col min="8714" max="8715" width="1.42578125" style="84" customWidth="1"/>
    <col min="8716" max="8716" width="17.42578125" style="84" customWidth="1"/>
    <col min="8717" max="8717" width="1.42578125" style="84" customWidth="1"/>
    <col min="8718" max="8718" width="17.42578125" style="84" customWidth="1"/>
    <col min="8719" max="8719" width="1.42578125" style="84" customWidth="1"/>
    <col min="8720" max="8720" width="17.42578125" style="84" customWidth="1"/>
    <col min="8721" max="8966" width="10.5703125" style="84"/>
    <col min="8967" max="8967" width="32.5703125" style="84" customWidth="1"/>
    <col min="8968" max="8968" width="3.42578125" style="84" customWidth="1"/>
    <col min="8969" max="8969" width="14.42578125" style="84" customWidth="1"/>
    <col min="8970" max="8971" width="1.42578125" style="84" customWidth="1"/>
    <col min="8972" max="8972" width="17.42578125" style="84" customWidth="1"/>
    <col min="8973" max="8973" width="1.42578125" style="84" customWidth="1"/>
    <col min="8974" max="8974" width="17.42578125" style="84" customWidth="1"/>
    <col min="8975" max="8975" width="1.42578125" style="84" customWidth="1"/>
    <col min="8976" max="8976" width="17.42578125" style="84" customWidth="1"/>
    <col min="8977" max="9222" width="10.5703125" style="84"/>
    <col min="9223" max="9223" width="32.5703125" style="84" customWidth="1"/>
    <col min="9224" max="9224" width="3.42578125" style="84" customWidth="1"/>
    <col min="9225" max="9225" width="14.42578125" style="84" customWidth="1"/>
    <col min="9226" max="9227" width="1.42578125" style="84" customWidth="1"/>
    <col min="9228" max="9228" width="17.42578125" style="84" customWidth="1"/>
    <col min="9229" max="9229" width="1.42578125" style="84" customWidth="1"/>
    <col min="9230" max="9230" width="17.42578125" style="84" customWidth="1"/>
    <col min="9231" max="9231" width="1.42578125" style="84" customWidth="1"/>
    <col min="9232" max="9232" width="17.42578125" style="84" customWidth="1"/>
    <col min="9233" max="9478" width="10.5703125" style="84"/>
    <col min="9479" max="9479" width="32.5703125" style="84" customWidth="1"/>
    <col min="9480" max="9480" width="3.42578125" style="84" customWidth="1"/>
    <col min="9481" max="9481" width="14.42578125" style="84" customWidth="1"/>
    <col min="9482" max="9483" width="1.42578125" style="84" customWidth="1"/>
    <col min="9484" max="9484" width="17.42578125" style="84" customWidth="1"/>
    <col min="9485" max="9485" width="1.42578125" style="84" customWidth="1"/>
    <col min="9486" max="9486" width="17.42578125" style="84" customWidth="1"/>
    <col min="9487" max="9487" width="1.42578125" style="84" customWidth="1"/>
    <col min="9488" max="9488" width="17.42578125" style="84" customWidth="1"/>
    <col min="9489" max="9734" width="10.5703125" style="84"/>
    <col min="9735" max="9735" width="32.5703125" style="84" customWidth="1"/>
    <col min="9736" max="9736" width="3.42578125" style="84" customWidth="1"/>
    <col min="9737" max="9737" width="14.42578125" style="84" customWidth="1"/>
    <col min="9738" max="9739" width="1.42578125" style="84" customWidth="1"/>
    <col min="9740" max="9740" width="17.42578125" style="84" customWidth="1"/>
    <col min="9741" max="9741" width="1.42578125" style="84" customWidth="1"/>
    <col min="9742" max="9742" width="17.42578125" style="84" customWidth="1"/>
    <col min="9743" max="9743" width="1.42578125" style="84" customWidth="1"/>
    <col min="9744" max="9744" width="17.42578125" style="84" customWidth="1"/>
    <col min="9745" max="9990" width="10.5703125" style="84"/>
    <col min="9991" max="9991" width="32.5703125" style="84" customWidth="1"/>
    <col min="9992" max="9992" width="3.42578125" style="84" customWidth="1"/>
    <col min="9993" max="9993" width="14.42578125" style="84" customWidth="1"/>
    <col min="9994" max="9995" width="1.42578125" style="84" customWidth="1"/>
    <col min="9996" max="9996" width="17.42578125" style="84" customWidth="1"/>
    <col min="9997" max="9997" width="1.42578125" style="84" customWidth="1"/>
    <col min="9998" max="9998" width="17.42578125" style="84" customWidth="1"/>
    <col min="9999" max="9999" width="1.42578125" style="84" customWidth="1"/>
    <col min="10000" max="10000" width="17.42578125" style="84" customWidth="1"/>
    <col min="10001" max="10246" width="10.5703125" style="84"/>
    <col min="10247" max="10247" width="32.5703125" style="84" customWidth="1"/>
    <col min="10248" max="10248" width="3.42578125" style="84" customWidth="1"/>
    <col min="10249" max="10249" width="14.42578125" style="84" customWidth="1"/>
    <col min="10250" max="10251" width="1.42578125" style="84" customWidth="1"/>
    <col min="10252" max="10252" width="17.42578125" style="84" customWidth="1"/>
    <col min="10253" max="10253" width="1.42578125" style="84" customWidth="1"/>
    <col min="10254" max="10254" width="17.42578125" style="84" customWidth="1"/>
    <col min="10255" max="10255" width="1.42578125" style="84" customWidth="1"/>
    <col min="10256" max="10256" width="17.42578125" style="84" customWidth="1"/>
    <col min="10257" max="10502" width="10.5703125" style="84"/>
    <col min="10503" max="10503" width="32.5703125" style="84" customWidth="1"/>
    <col min="10504" max="10504" width="3.42578125" style="84" customWidth="1"/>
    <col min="10505" max="10505" width="14.42578125" style="84" customWidth="1"/>
    <col min="10506" max="10507" width="1.42578125" style="84" customWidth="1"/>
    <col min="10508" max="10508" width="17.42578125" style="84" customWidth="1"/>
    <col min="10509" max="10509" width="1.42578125" style="84" customWidth="1"/>
    <col min="10510" max="10510" width="17.42578125" style="84" customWidth="1"/>
    <col min="10511" max="10511" width="1.42578125" style="84" customWidth="1"/>
    <col min="10512" max="10512" width="17.42578125" style="84" customWidth="1"/>
    <col min="10513" max="10758" width="10.5703125" style="84"/>
    <col min="10759" max="10759" width="32.5703125" style="84" customWidth="1"/>
    <col min="10760" max="10760" width="3.42578125" style="84" customWidth="1"/>
    <col min="10761" max="10761" width="14.42578125" style="84" customWidth="1"/>
    <col min="10762" max="10763" width="1.42578125" style="84" customWidth="1"/>
    <col min="10764" max="10764" width="17.42578125" style="84" customWidth="1"/>
    <col min="10765" max="10765" width="1.42578125" style="84" customWidth="1"/>
    <col min="10766" max="10766" width="17.42578125" style="84" customWidth="1"/>
    <col min="10767" max="10767" width="1.42578125" style="84" customWidth="1"/>
    <col min="10768" max="10768" width="17.42578125" style="84" customWidth="1"/>
    <col min="10769" max="11014" width="10.5703125" style="84"/>
    <col min="11015" max="11015" width="32.5703125" style="84" customWidth="1"/>
    <col min="11016" max="11016" width="3.42578125" style="84" customWidth="1"/>
    <col min="11017" max="11017" width="14.42578125" style="84" customWidth="1"/>
    <col min="11018" max="11019" width="1.42578125" style="84" customWidth="1"/>
    <col min="11020" max="11020" width="17.42578125" style="84" customWidth="1"/>
    <col min="11021" max="11021" width="1.42578125" style="84" customWidth="1"/>
    <col min="11022" max="11022" width="17.42578125" style="84" customWidth="1"/>
    <col min="11023" max="11023" width="1.42578125" style="84" customWidth="1"/>
    <col min="11024" max="11024" width="17.42578125" style="84" customWidth="1"/>
    <col min="11025" max="11270" width="10.5703125" style="84"/>
    <col min="11271" max="11271" width="32.5703125" style="84" customWidth="1"/>
    <col min="11272" max="11272" width="3.42578125" style="84" customWidth="1"/>
    <col min="11273" max="11273" width="14.42578125" style="84" customWidth="1"/>
    <col min="11274" max="11275" width="1.42578125" style="84" customWidth="1"/>
    <col min="11276" max="11276" width="17.42578125" style="84" customWidth="1"/>
    <col min="11277" max="11277" width="1.42578125" style="84" customWidth="1"/>
    <col min="11278" max="11278" width="17.42578125" style="84" customWidth="1"/>
    <col min="11279" max="11279" width="1.42578125" style="84" customWidth="1"/>
    <col min="11280" max="11280" width="17.42578125" style="84" customWidth="1"/>
    <col min="11281" max="11526" width="10.5703125" style="84"/>
    <col min="11527" max="11527" width="32.5703125" style="84" customWidth="1"/>
    <col min="11528" max="11528" width="3.42578125" style="84" customWidth="1"/>
    <col min="11529" max="11529" width="14.42578125" style="84" customWidth="1"/>
    <col min="11530" max="11531" width="1.42578125" style="84" customWidth="1"/>
    <col min="11532" max="11532" width="17.42578125" style="84" customWidth="1"/>
    <col min="11533" max="11533" width="1.42578125" style="84" customWidth="1"/>
    <col min="11534" max="11534" width="17.42578125" style="84" customWidth="1"/>
    <col min="11535" max="11535" width="1.42578125" style="84" customWidth="1"/>
    <col min="11536" max="11536" width="17.42578125" style="84" customWidth="1"/>
    <col min="11537" max="11782" width="10.5703125" style="84"/>
    <col min="11783" max="11783" width="32.5703125" style="84" customWidth="1"/>
    <col min="11784" max="11784" width="3.42578125" style="84" customWidth="1"/>
    <col min="11785" max="11785" width="14.42578125" style="84" customWidth="1"/>
    <col min="11786" max="11787" width="1.42578125" style="84" customWidth="1"/>
    <col min="11788" max="11788" width="17.42578125" style="84" customWidth="1"/>
    <col min="11789" max="11789" width="1.42578125" style="84" customWidth="1"/>
    <col min="11790" max="11790" width="17.42578125" style="84" customWidth="1"/>
    <col min="11791" max="11791" width="1.42578125" style="84" customWidth="1"/>
    <col min="11792" max="11792" width="17.42578125" style="84" customWidth="1"/>
    <col min="11793" max="12038" width="10.5703125" style="84"/>
    <col min="12039" max="12039" width="32.5703125" style="84" customWidth="1"/>
    <col min="12040" max="12040" width="3.42578125" style="84" customWidth="1"/>
    <col min="12041" max="12041" width="14.42578125" style="84" customWidth="1"/>
    <col min="12042" max="12043" width="1.42578125" style="84" customWidth="1"/>
    <col min="12044" max="12044" width="17.42578125" style="84" customWidth="1"/>
    <col min="12045" max="12045" width="1.42578125" style="84" customWidth="1"/>
    <col min="12046" max="12046" width="17.42578125" style="84" customWidth="1"/>
    <col min="12047" max="12047" width="1.42578125" style="84" customWidth="1"/>
    <col min="12048" max="12048" width="17.42578125" style="84" customWidth="1"/>
    <col min="12049" max="12294" width="10.5703125" style="84"/>
    <col min="12295" max="12295" width="32.5703125" style="84" customWidth="1"/>
    <col min="12296" max="12296" width="3.42578125" style="84" customWidth="1"/>
    <col min="12297" max="12297" width="14.42578125" style="84" customWidth="1"/>
    <col min="12298" max="12299" width="1.42578125" style="84" customWidth="1"/>
    <col min="12300" max="12300" width="17.42578125" style="84" customWidth="1"/>
    <col min="12301" max="12301" width="1.42578125" style="84" customWidth="1"/>
    <col min="12302" max="12302" width="17.42578125" style="84" customWidth="1"/>
    <col min="12303" max="12303" width="1.42578125" style="84" customWidth="1"/>
    <col min="12304" max="12304" width="17.42578125" style="84" customWidth="1"/>
    <col min="12305" max="12550" width="10.5703125" style="84"/>
    <col min="12551" max="12551" width="32.5703125" style="84" customWidth="1"/>
    <col min="12552" max="12552" width="3.42578125" style="84" customWidth="1"/>
    <col min="12553" max="12553" width="14.42578125" style="84" customWidth="1"/>
    <col min="12554" max="12555" width="1.42578125" style="84" customWidth="1"/>
    <col min="12556" max="12556" width="17.42578125" style="84" customWidth="1"/>
    <col min="12557" max="12557" width="1.42578125" style="84" customWidth="1"/>
    <col min="12558" max="12558" width="17.42578125" style="84" customWidth="1"/>
    <col min="12559" max="12559" width="1.42578125" style="84" customWidth="1"/>
    <col min="12560" max="12560" width="17.42578125" style="84" customWidth="1"/>
    <col min="12561" max="12806" width="10.5703125" style="84"/>
    <col min="12807" max="12807" width="32.5703125" style="84" customWidth="1"/>
    <col min="12808" max="12808" width="3.42578125" style="84" customWidth="1"/>
    <col min="12809" max="12809" width="14.42578125" style="84" customWidth="1"/>
    <col min="12810" max="12811" width="1.42578125" style="84" customWidth="1"/>
    <col min="12812" max="12812" width="17.42578125" style="84" customWidth="1"/>
    <col min="12813" max="12813" width="1.42578125" style="84" customWidth="1"/>
    <col min="12814" max="12814" width="17.42578125" style="84" customWidth="1"/>
    <col min="12815" max="12815" width="1.42578125" style="84" customWidth="1"/>
    <col min="12816" max="12816" width="17.42578125" style="84" customWidth="1"/>
    <col min="12817" max="13062" width="10.5703125" style="84"/>
    <col min="13063" max="13063" width="32.5703125" style="84" customWidth="1"/>
    <col min="13064" max="13064" width="3.42578125" style="84" customWidth="1"/>
    <col min="13065" max="13065" width="14.42578125" style="84" customWidth="1"/>
    <col min="13066" max="13067" width="1.42578125" style="84" customWidth="1"/>
    <col min="13068" max="13068" width="17.42578125" style="84" customWidth="1"/>
    <col min="13069" max="13069" width="1.42578125" style="84" customWidth="1"/>
    <col min="13070" max="13070" width="17.42578125" style="84" customWidth="1"/>
    <col min="13071" max="13071" width="1.42578125" style="84" customWidth="1"/>
    <col min="13072" max="13072" width="17.42578125" style="84" customWidth="1"/>
    <col min="13073" max="13318" width="10.5703125" style="84"/>
    <col min="13319" max="13319" width="32.5703125" style="84" customWidth="1"/>
    <col min="13320" max="13320" width="3.42578125" style="84" customWidth="1"/>
    <col min="13321" max="13321" width="14.42578125" style="84" customWidth="1"/>
    <col min="13322" max="13323" width="1.42578125" style="84" customWidth="1"/>
    <col min="13324" max="13324" width="17.42578125" style="84" customWidth="1"/>
    <col min="13325" max="13325" width="1.42578125" style="84" customWidth="1"/>
    <col min="13326" max="13326" width="17.42578125" style="84" customWidth="1"/>
    <col min="13327" max="13327" width="1.42578125" style="84" customWidth="1"/>
    <col min="13328" max="13328" width="17.42578125" style="84" customWidth="1"/>
    <col min="13329" max="13574" width="10.5703125" style="84"/>
    <col min="13575" max="13575" width="32.5703125" style="84" customWidth="1"/>
    <col min="13576" max="13576" width="3.42578125" style="84" customWidth="1"/>
    <col min="13577" max="13577" width="14.42578125" style="84" customWidth="1"/>
    <col min="13578" max="13579" width="1.42578125" style="84" customWidth="1"/>
    <col min="13580" max="13580" width="17.42578125" style="84" customWidth="1"/>
    <col min="13581" max="13581" width="1.42578125" style="84" customWidth="1"/>
    <col min="13582" max="13582" width="17.42578125" style="84" customWidth="1"/>
    <col min="13583" max="13583" width="1.42578125" style="84" customWidth="1"/>
    <col min="13584" max="13584" width="17.42578125" style="84" customWidth="1"/>
    <col min="13585" max="13830" width="10.5703125" style="84"/>
    <col min="13831" max="13831" width="32.5703125" style="84" customWidth="1"/>
    <col min="13832" max="13832" width="3.42578125" style="84" customWidth="1"/>
    <col min="13833" max="13833" width="14.42578125" style="84" customWidth="1"/>
    <col min="13834" max="13835" width="1.42578125" style="84" customWidth="1"/>
    <col min="13836" max="13836" width="17.42578125" style="84" customWidth="1"/>
    <col min="13837" max="13837" width="1.42578125" style="84" customWidth="1"/>
    <col min="13838" max="13838" width="17.42578125" style="84" customWidth="1"/>
    <col min="13839" max="13839" width="1.42578125" style="84" customWidth="1"/>
    <col min="13840" max="13840" width="17.42578125" style="84" customWidth="1"/>
    <col min="13841" max="14086" width="10.5703125" style="84"/>
    <col min="14087" max="14087" width="32.5703125" style="84" customWidth="1"/>
    <col min="14088" max="14088" width="3.42578125" style="84" customWidth="1"/>
    <col min="14089" max="14089" width="14.42578125" style="84" customWidth="1"/>
    <col min="14090" max="14091" width="1.42578125" style="84" customWidth="1"/>
    <col min="14092" max="14092" width="17.42578125" style="84" customWidth="1"/>
    <col min="14093" max="14093" width="1.42578125" style="84" customWidth="1"/>
    <col min="14094" max="14094" width="17.42578125" style="84" customWidth="1"/>
    <col min="14095" max="14095" width="1.42578125" style="84" customWidth="1"/>
    <col min="14096" max="14096" width="17.42578125" style="84" customWidth="1"/>
    <col min="14097" max="14342" width="10.5703125" style="84"/>
    <col min="14343" max="14343" width="32.5703125" style="84" customWidth="1"/>
    <col min="14344" max="14344" width="3.42578125" style="84" customWidth="1"/>
    <col min="14345" max="14345" width="14.42578125" style="84" customWidth="1"/>
    <col min="14346" max="14347" width="1.42578125" style="84" customWidth="1"/>
    <col min="14348" max="14348" width="17.42578125" style="84" customWidth="1"/>
    <col min="14349" max="14349" width="1.42578125" style="84" customWidth="1"/>
    <col min="14350" max="14350" width="17.42578125" style="84" customWidth="1"/>
    <col min="14351" max="14351" width="1.42578125" style="84" customWidth="1"/>
    <col min="14352" max="14352" width="17.42578125" style="84" customWidth="1"/>
    <col min="14353" max="14598" width="10.5703125" style="84"/>
    <col min="14599" max="14599" width="32.5703125" style="84" customWidth="1"/>
    <col min="14600" max="14600" width="3.42578125" style="84" customWidth="1"/>
    <col min="14601" max="14601" width="14.42578125" style="84" customWidth="1"/>
    <col min="14602" max="14603" width="1.42578125" style="84" customWidth="1"/>
    <col min="14604" max="14604" width="17.42578125" style="84" customWidth="1"/>
    <col min="14605" max="14605" width="1.42578125" style="84" customWidth="1"/>
    <col min="14606" max="14606" width="17.42578125" style="84" customWidth="1"/>
    <col min="14607" max="14607" width="1.42578125" style="84" customWidth="1"/>
    <col min="14608" max="14608" width="17.42578125" style="84" customWidth="1"/>
    <col min="14609" max="14854" width="10.5703125" style="84"/>
    <col min="14855" max="14855" width="32.5703125" style="84" customWidth="1"/>
    <col min="14856" max="14856" width="3.42578125" style="84" customWidth="1"/>
    <col min="14857" max="14857" width="14.42578125" style="84" customWidth="1"/>
    <col min="14858" max="14859" width="1.42578125" style="84" customWidth="1"/>
    <col min="14860" max="14860" width="17.42578125" style="84" customWidth="1"/>
    <col min="14861" max="14861" width="1.42578125" style="84" customWidth="1"/>
    <col min="14862" max="14862" width="17.42578125" style="84" customWidth="1"/>
    <col min="14863" max="14863" width="1.42578125" style="84" customWidth="1"/>
    <col min="14864" max="14864" width="17.42578125" style="84" customWidth="1"/>
    <col min="14865" max="15110" width="10.5703125" style="84"/>
    <col min="15111" max="15111" width="32.5703125" style="84" customWidth="1"/>
    <col min="15112" max="15112" width="3.42578125" style="84" customWidth="1"/>
    <col min="15113" max="15113" width="14.42578125" style="84" customWidth="1"/>
    <col min="15114" max="15115" width="1.42578125" style="84" customWidth="1"/>
    <col min="15116" max="15116" width="17.42578125" style="84" customWidth="1"/>
    <col min="15117" max="15117" width="1.42578125" style="84" customWidth="1"/>
    <col min="15118" max="15118" width="17.42578125" style="84" customWidth="1"/>
    <col min="15119" max="15119" width="1.42578125" style="84" customWidth="1"/>
    <col min="15120" max="15120" width="17.42578125" style="84" customWidth="1"/>
    <col min="15121" max="15366" width="10.5703125" style="84"/>
    <col min="15367" max="15367" width="32.5703125" style="84" customWidth="1"/>
    <col min="15368" max="15368" width="3.42578125" style="84" customWidth="1"/>
    <col min="15369" max="15369" width="14.42578125" style="84" customWidth="1"/>
    <col min="15370" max="15371" width="1.42578125" style="84" customWidth="1"/>
    <col min="15372" max="15372" width="17.42578125" style="84" customWidth="1"/>
    <col min="15373" max="15373" width="1.42578125" style="84" customWidth="1"/>
    <col min="15374" max="15374" width="17.42578125" style="84" customWidth="1"/>
    <col min="15375" max="15375" width="1.42578125" style="84" customWidth="1"/>
    <col min="15376" max="15376" width="17.42578125" style="84" customWidth="1"/>
    <col min="15377" max="15622" width="10.5703125" style="84"/>
    <col min="15623" max="15623" width="32.5703125" style="84" customWidth="1"/>
    <col min="15624" max="15624" width="3.42578125" style="84" customWidth="1"/>
    <col min="15625" max="15625" width="14.42578125" style="84" customWidth="1"/>
    <col min="15626" max="15627" width="1.42578125" style="84" customWidth="1"/>
    <col min="15628" max="15628" width="17.42578125" style="84" customWidth="1"/>
    <col min="15629" max="15629" width="1.42578125" style="84" customWidth="1"/>
    <col min="15630" max="15630" width="17.42578125" style="84" customWidth="1"/>
    <col min="15631" max="15631" width="1.42578125" style="84" customWidth="1"/>
    <col min="15632" max="15632" width="17.42578125" style="84" customWidth="1"/>
    <col min="15633" max="15878" width="10.5703125" style="84"/>
    <col min="15879" max="15879" width="32.5703125" style="84" customWidth="1"/>
    <col min="15880" max="15880" width="3.42578125" style="84" customWidth="1"/>
    <col min="15881" max="15881" width="14.42578125" style="84" customWidth="1"/>
    <col min="15882" max="15883" width="1.42578125" style="84" customWidth="1"/>
    <col min="15884" max="15884" width="17.42578125" style="84" customWidth="1"/>
    <col min="15885" max="15885" width="1.42578125" style="84" customWidth="1"/>
    <col min="15886" max="15886" width="17.42578125" style="84" customWidth="1"/>
    <col min="15887" max="15887" width="1.42578125" style="84" customWidth="1"/>
    <col min="15888" max="15888" width="17.42578125" style="84" customWidth="1"/>
    <col min="15889" max="16134" width="10.5703125" style="84"/>
    <col min="16135" max="16135" width="32.5703125" style="84" customWidth="1"/>
    <col min="16136" max="16136" width="3.42578125" style="84" customWidth="1"/>
    <col min="16137" max="16137" width="14.42578125" style="84" customWidth="1"/>
    <col min="16138" max="16139" width="1.42578125" style="84" customWidth="1"/>
    <col min="16140" max="16140" width="17.42578125" style="84" customWidth="1"/>
    <col min="16141" max="16141" width="1.42578125" style="84" customWidth="1"/>
    <col min="16142" max="16142" width="17.42578125" style="84" customWidth="1"/>
    <col min="16143" max="16143" width="1.42578125" style="84" customWidth="1"/>
    <col min="16144" max="16144" width="17.42578125" style="84" customWidth="1"/>
    <col min="16145" max="16384" width="10.5703125" style="84"/>
  </cols>
  <sheetData>
    <row r="1" spans="1:16" ht="20.100000000000001" customHeight="1">
      <c r="F1" s="84"/>
      <c r="H1" s="84"/>
      <c r="P1" s="170" t="s">
        <v>97</v>
      </c>
    </row>
    <row r="2" spans="1:16" ht="20.100000000000001" customHeight="1">
      <c r="A2" s="204" t="s">
        <v>170</v>
      </c>
      <c r="B2" s="204"/>
      <c r="C2" s="204"/>
      <c r="D2" s="204"/>
      <c r="E2" s="204"/>
      <c r="F2" s="204"/>
      <c r="H2" s="84"/>
      <c r="P2" s="170"/>
    </row>
    <row r="3" spans="1:16" ht="20.100000000000001" customHeight="1">
      <c r="A3" s="140" t="s">
        <v>193</v>
      </c>
      <c r="B3" s="140"/>
      <c r="C3" s="140"/>
      <c r="D3" s="140"/>
      <c r="E3" s="140"/>
      <c r="F3" s="140"/>
      <c r="H3" s="84"/>
      <c r="P3" s="170"/>
    </row>
    <row r="4" spans="1:16" ht="20.100000000000001" customHeight="1">
      <c r="A4" s="204" t="s">
        <v>29</v>
      </c>
      <c r="B4" s="204"/>
      <c r="C4" s="204"/>
      <c r="D4" s="204"/>
      <c r="E4" s="204"/>
      <c r="F4" s="204"/>
      <c r="H4" s="84"/>
    </row>
    <row r="5" spans="1:16" ht="20.100000000000001" customHeight="1">
      <c r="A5" s="204" t="s">
        <v>202</v>
      </c>
      <c r="B5" s="204"/>
      <c r="C5" s="204"/>
      <c r="D5" s="204"/>
      <c r="E5" s="204"/>
      <c r="F5" s="204"/>
      <c r="G5" s="204"/>
      <c r="H5" s="204"/>
      <c r="I5" s="204"/>
    </row>
    <row r="6" spans="1:16" ht="20.100000000000001" customHeight="1">
      <c r="A6" s="85"/>
      <c r="B6" s="85"/>
      <c r="D6" s="85"/>
      <c r="F6" s="84"/>
      <c r="H6" s="84"/>
      <c r="L6" s="86"/>
      <c r="N6" s="86"/>
      <c r="P6" s="86" t="s">
        <v>93</v>
      </c>
    </row>
    <row r="7" spans="1:16" ht="20.100000000000001" customHeight="1">
      <c r="A7" s="85"/>
      <c r="B7" s="85"/>
      <c r="C7" s="85"/>
      <c r="D7" s="203" t="s">
        <v>104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ht="20.100000000000001" customHeight="1">
      <c r="A8" s="85"/>
      <c r="B8" s="85"/>
      <c r="D8" s="85"/>
      <c r="F8" s="84"/>
      <c r="H8" s="84"/>
      <c r="J8" s="205" t="s">
        <v>55</v>
      </c>
      <c r="K8" s="205"/>
      <c r="L8" s="205"/>
      <c r="M8" s="205"/>
      <c r="N8" s="205"/>
      <c r="O8" s="152"/>
      <c r="P8" s="86"/>
    </row>
    <row r="9" spans="1:16" ht="20.100000000000001" customHeight="1">
      <c r="A9" s="85"/>
      <c r="B9" s="85"/>
      <c r="D9" s="85"/>
      <c r="F9" s="84"/>
      <c r="H9" s="84"/>
      <c r="J9" s="205" t="s">
        <v>107</v>
      </c>
      <c r="K9" s="205"/>
      <c r="L9" s="205"/>
      <c r="N9" s="86"/>
      <c r="P9" s="86"/>
    </row>
    <row r="10" spans="1:16" ht="20.100000000000001" customHeight="1">
      <c r="A10" s="89"/>
      <c r="B10" s="89"/>
      <c r="C10" s="89"/>
      <c r="D10" s="85"/>
      <c r="E10" s="89"/>
      <c r="F10" s="203" t="s">
        <v>42</v>
      </c>
      <c r="G10" s="203"/>
      <c r="H10" s="203"/>
      <c r="I10" s="89"/>
      <c r="J10" s="85" t="s">
        <v>108</v>
      </c>
      <c r="K10" s="89"/>
      <c r="L10" s="85" t="s">
        <v>49</v>
      </c>
      <c r="M10" s="89"/>
      <c r="N10" s="85" t="s">
        <v>31</v>
      </c>
      <c r="O10" s="89"/>
      <c r="P10" s="85"/>
    </row>
    <row r="11" spans="1:16" ht="20.100000000000001" customHeight="1">
      <c r="A11" s="89"/>
      <c r="B11" s="89"/>
      <c r="C11" s="85"/>
      <c r="D11" s="85" t="s">
        <v>44</v>
      </c>
      <c r="E11" s="85"/>
      <c r="F11" s="101" t="s">
        <v>100</v>
      </c>
      <c r="H11" s="84"/>
      <c r="I11" s="89"/>
      <c r="J11" s="85" t="s">
        <v>109</v>
      </c>
      <c r="K11" s="89"/>
      <c r="L11" s="85" t="s">
        <v>50</v>
      </c>
      <c r="M11" s="89"/>
      <c r="N11" s="85" t="s">
        <v>51</v>
      </c>
      <c r="O11" s="89"/>
      <c r="P11" s="85" t="s">
        <v>31</v>
      </c>
    </row>
    <row r="12" spans="1:16" ht="20.100000000000001" customHeight="1">
      <c r="A12" s="85"/>
      <c r="B12" s="89"/>
      <c r="C12" s="85"/>
      <c r="D12" s="139" t="s">
        <v>45</v>
      </c>
      <c r="E12" s="85"/>
      <c r="F12" s="139" t="s">
        <v>101</v>
      </c>
      <c r="G12" s="85"/>
      <c r="H12" s="139" t="s">
        <v>30</v>
      </c>
      <c r="I12" s="85"/>
      <c r="J12" s="139" t="s">
        <v>110</v>
      </c>
      <c r="K12" s="85"/>
      <c r="L12" s="139" t="s">
        <v>85</v>
      </c>
      <c r="M12" s="85"/>
      <c r="N12" s="139" t="s">
        <v>53</v>
      </c>
      <c r="O12" s="85"/>
      <c r="P12" s="139" t="s">
        <v>16</v>
      </c>
    </row>
    <row r="13" spans="1:16" ht="20.100000000000001" customHeight="1">
      <c r="A13" s="91" t="s">
        <v>204</v>
      </c>
      <c r="B13" s="91"/>
      <c r="C13" s="118"/>
      <c r="D13" s="118">
        <v>320000</v>
      </c>
      <c r="E13" s="118"/>
      <c r="F13" s="118">
        <v>19800</v>
      </c>
      <c r="G13" s="118"/>
      <c r="H13" s="118">
        <v>202672</v>
      </c>
      <c r="I13" s="118"/>
      <c r="J13" s="118">
        <v>781</v>
      </c>
      <c r="K13" s="118"/>
      <c r="L13" s="118">
        <v>174578</v>
      </c>
      <c r="M13" s="118"/>
      <c r="N13" s="118">
        <f>SUM(J13:M13)</f>
        <v>175359</v>
      </c>
      <c r="O13" s="118"/>
      <c r="P13" s="118">
        <f t="shared" ref="P13:P19" si="0">SUM(D13:L13)</f>
        <v>717831</v>
      </c>
    </row>
    <row r="14" spans="1:16" ht="20.100000000000001" customHeight="1">
      <c r="A14" s="89" t="s">
        <v>89</v>
      </c>
      <c r="B14" s="89"/>
      <c r="C14" s="118"/>
      <c r="D14" s="119">
        <v>0</v>
      </c>
      <c r="E14" s="118"/>
      <c r="F14" s="119">
        <v>0</v>
      </c>
      <c r="G14" s="118"/>
      <c r="H14" s="119">
        <f>'PL 21'!G91</f>
        <v>100906</v>
      </c>
      <c r="I14" s="118"/>
      <c r="J14" s="118">
        <v>0</v>
      </c>
      <c r="K14" s="118"/>
      <c r="L14" s="118">
        <v>0</v>
      </c>
      <c r="M14" s="118"/>
      <c r="N14" s="118">
        <f t="shared" ref="N14" si="1">SUM(J14:M14)</f>
        <v>0</v>
      </c>
      <c r="O14" s="118"/>
      <c r="P14" s="118">
        <f t="shared" si="0"/>
        <v>100906</v>
      </c>
    </row>
    <row r="15" spans="1:16" ht="20.100000000000001" customHeight="1">
      <c r="A15" s="89" t="s">
        <v>88</v>
      </c>
      <c r="B15" s="89"/>
      <c r="C15" s="118"/>
      <c r="D15" s="94">
        <v>0</v>
      </c>
      <c r="E15" s="118"/>
      <c r="F15" s="94">
        <v>0</v>
      </c>
      <c r="G15" s="118"/>
      <c r="H15" s="94">
        <v>0</v>
      </c>
      <c r="I15" s="118"/>
      <c r="J15" s="160">
        <f>'PL 21'!G97</f>
        <v>1466</v>
      </c>
      <c r="K15" s="118"/>
      <c r="L15" s="160">
        <v>0</v>
      </c>
      <c r="M15" s="118"/>
      <c r="N15" s="160">
        <f>SUM(J15:M15)</f>
        <v>1466</v>
      </c>
      <c r="O15" s="118"/>
      <c r="P15" s="160">
        <f t="shared" si="0"/>
        <v>1466</v>
      </c>
    </row>
    <row r="16" spans="1:16" ht="20.100000000000001" customHeight="1">
      <c r="A16" s="89" t="s">
        <v>87</v>
      </c>
      <c r="B16" s="89"/>
      <c r="C16" s="118"/>
      <c r="D16" s="119">
        <f>SUM(D14:D15)</f>
        <v>0</v>
      </c>
      <c r="E16" s="118"/>
      <c r="F16" s="119">
        <f>SUM(F14:F15)</f>
        <v>0</v>
      </c>
      <c r="G16" s="118"/>
      <c r="H16" s="119">
        <f>SUM(H14:H15)</f>
        <v>100906</v>
      </c>
      <c r="I16" s="118"/>
      <c r="J16" s="119">
        <f>SUM(J14:J15)</f>
        <v>1466</v>
      </c>
      <c r="K16" s="118"/>
      <c r="L16" s="119">
        <f>SUM(L14:L15)</f>
        <v>0</v>
      </c>
      <c r="M16" s="118"/>
      <c r="N16" s="119">
        <f>SUM(N14:N15)</f>
        <v>1466</v>
      </c>
      <c r="O16" s="118"/>
      <c r="P16" s="119">
        <f>SUM(P14:P15)</f>
        <v>102372</v>
      </c>
    </row>
    <row r="17" spans="1:16" ht="20.100000000000001" customHeight="1">
      <c r="A17" s="89" t="s">
        <v>205</v>
      </c>
      <c r="B17" s="89"/>
      <c r="C17" s="118"/>
      <c r="D17" s="119"/>
      <c r="E17" s="118"/>
      <c r="F17" s="119"/>
      <c r="G17" s="118"/>
      <c r="H17" s="119"/>
      <c r="I17" s="118"/>
      <c r="J17" s="119"/>
      <c r="K17" s="118"/>
      <c r="L17" s="119"/>
      <c r="M17" s="118"/>
      <c r="N17" s="119"/>
      <c r="O17" s="118"/>
      <c r="P17" s="119"/>
    </row>
    <row r="18" spans="1:16" ht="20.100000000000001" customHeight="1">
      <c r="A18" s="89" t="s">
        <v>206</v>
      </c>
      <c r="B18" s="163"/>
      <c r="C18" s="118"/>
      <c r="D18" s="119">
        <v>0</v>
      </c>
      <c r="E18" s="118"/>
      <c r="F18" s="119">
        <v>12200</v>
      </c>
      <c r="G18" s="118"/>
      <c r="H18" s="119">
        <v>-12200</v>
      </c>
      <c r="I18" s="119"/>
      <c r="J18" s="119">
        <v>0</v>
      </c>
      <c r="K18" s="118"/>
      <c r="L18" s="119">
        <v>0</v>
      </c>
      <c r="M18" s="118"/>
      <c r="N18" s="118">
        <v>0</v>
      </c>
      <c r="O18" s="118"/>
      <c r="P18" s="118">
        <f>SUM(D18:L18)</f>
        <v>0</v>
      </c>
    </row>
    <row r="19" spans="1:16" ht="20.100000000000001" customHeight="1">
      <c r="A19" s="89" t="s">
        <v>207</v>
      </c>
      <c r="B19" s="163"/>
      <c r="C19" s="118"/>
      <c r="D19" s="119">
        <v>0</v>
      </c>
      <c r="E19" s="118"/>
      <c r="F19" s="119">
        <v>0</v>
      </c>
      <c r="G19" s="118"/>
      <c r="H19" s="119">
        <v>-3200</v>
      </c>
      <c r="I19" s="118"/>
      <c r="J19" s="119">
        <v>0</v>
      </c>
      <c r="K19" s="118"/>
      <c r="L19" s="119">
        <v>0</v>
      </c>
      <c r="M19" s="118"/>
      <c r="N19" s="119">
        <v>0</v>
      </c>
      <c r="O19" s="118"/>
      <c r="P19" s="119">
        <f t="shared" si="0"/>
        <v>-3200</v>
      </c>
    </row>
    <row r="20" spans="1:16" ht="20.100000000000001" customHeight="1" thickBot="1">
      <c r="A20" s="91" t="s">
        <v>208</v>
      </c>
      <c r="B20" s="91"/>
      <c r="C20" s="118"/>
      <c r="D20" s="97">
        <f>SUM(D13,D16:D19)</f>
        <v>320000</v>
      </c>
      <c r="E20" s="118"/>
      <c r="F20" s="97">
        <f>SUM(F13,F16:F19)</f>
        <v>32000</v>
      </c>
      <c r="G20" s="118"/>
      <c r="H20" s="97">
        <f>SUM(H13,H16:H19)</f>
        <v>288178</v>
      </c>
      <c r="I20" s="118"/>
      <c r="J20" s="97">
        <f>SUM(J13,J16:J19)</f>
        <v>2247</v>
      </c>
      <c r="K20" s="118"/>
      <c r="L20" s="97">
        <f>SUM(L13,L16:L19)</f>
        <v>174578</v>
      </c>
      <c r="M20" s="118"/>
      <c r="N20" s="97">
        <f>SUM(N13,N16:N19)</f>
        <v>176825</v>
      </c>
      <c r="O20" s="118"/>
      <c r="P20" s="97">
        <f>SUM(P13,P16:P19)</f>
        <v>817003</v>
      </c>
    </row>
    <row r="21" spans="1:16" ht="20.100000000000001" customHeight="1" thickTop="1">
      <c r="A21" s="89"/>
      <c r="B21" s="8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16" ht="20.100000000000001" customHeight="1">
      <c r="A22" s="91" t="s">
        <v>153</v>
      </c>
      <c r="B22" s="91"/>
      <c r="C22" s="118"/>
      <c r="D22" s="118">
        <v>320000</v>
      </c>
      <c r="E22" s="118"/>
      <c r="F22" s="118">
        <v>32000</v>
      </c>
      <c r="G22" s="119"/>
      <c r="H22" s="119">
        <v>248045</v>
      </c>
      <c r="I22" s="119"/>
      <c r="J22" s="119">
        <v>3541</v>
      </c>
      <c r="K22" s="119"/>
      <c r="L22" s="119">
        <v>175392</v>
      </c>
      <c r="M22" s="119"/>
      <c r="N22" s="118">
        <f>SUM(J22:M22)</f>
        <v>178933</v>
      </c>
      <c r="O22" s="119"/>
      <c r="P22" s="119">
        <f>SUM(D22:L22)</f>
        <v>778978</v>
      </c>
    </row>
    <row r="23" spans="1:16" ht="20.100000000000001" customHeight="1">
      <c r="A23" s="89" t="s">
        <v>89</v>
      </c>
      <c r="B23" s="89"/>
      <c r="C23" s="118"/>
      <c r="D23" s="119">
        <v>0</v>
      </c>
      <c r="E23" s="118"/>
      <c r="F23" s="119">
        <v>0</v>
      </c>
      <c r="G23" s="118"/>
      <c r="H23" s="119">
        <f>'PL 21'!E91</f>
        <v>28257</v>
      </c>
      <c r="I23" s="118"/>
      <c r="J23" s="118">
        <v>0</v>
      </c>
      <c r="K23" s="118"/>
      <c r="L23" s="118">
        <v>0</v>
      </c>
      <c r="M23" s="118"/>
      <c r="N23" s="118">
        <f t="shared" ref="N23" si="2">SUM(J23:M23)</f>
        <v>0</v>
      </c>
      <c r="O23" s="118"/>
      <c r="P23" s="118">
        <f>SUM(D23:L23)</f>
        <v>28257</v>
      </c>
    </row>
    <row r="24" spans="1:16" ht="20.100000000000001" customHeight="1">
      <c r="A24" s="89" t="s">
        <v>88</v>
      </c>
      <c r="B24" s="89"/>
      <c r="C24" s="118"/>
      <c r="D24" s="94">
        <v>0</v>
      </c>
      <c r="E24" s="118"/>
      <c r="F24" s="94">
        <v>0</v>
      </c>
      <c r="G24" s="118"/>
      <c r="H24" s="94">
        <v>0</v>
      </c>
      <c r="I24" s="118"/>
      <c r="J24" s="94">
        <f>'PL 21'!E97</f>
        <v>-655</v>
      </c>
      <c r="K24" s="118"/>
      <c r="L24" s="160">
        <v>0</v>
      </c>
      <c r="M24" s="118"/>
      <c r="N24" s="160">
        <f>SUM(J24:M24)</f>
        <v>-655</v>
      </c>
      <c r="O24" s="118"/>
      <c r="P24" s="160">
        <f t="shared" ref="P24:P26" si="3">SUM(D24:L24)</f>
        <v>-655</v>
      </c>
    </row>
    <row r="25" spans="1:16" ht="20.100000000000001" customHeight="1">
      <c r="A25" s="89" t="s">
        <v>87</v>
      </c>
      <c r="B25" s="89"/>
      <c r="C25" s="118"/>
      <c r="D25" s="119">
        <f>SUM(D23:D24)</f>
        <v>0</v>
      </c>
      <c r="E25" s="118"/>
      <c r="F25" s="119">
        <f>SUM(F23:F24)</f>
        <v>0</v>
      </c>
      <c r="G25" s="118"/>
      <c r="H25" s="119">
        <f>SUM(H23:H24)</f>
        <v>28257</v>
      </c>
      <c r="I25" s="118"/>
      <c r="J25" s="119">
        <f>SUM(J23:J24)</f>
        <v>-655</v>
      </c>
      <c r="K25" s="118"/>
      <c r="L25" s="119">
        <f>SUM(L23:L24)</f>
        <v>0</v>
      </c>
      <c r="M25" s="118"/>
      <c r="N25" s="119">
        <f>SUM(N23:N24)</f>
        <v>-655</v>
      </c>
      <c r="O25" s="118"/>
      <c r="P25" s="119">
        <f>SUM(P23:P24)</f>
        <v>27602</v>
      </c>
    </row>
    <row r="26" spans="1:16" ht="20.100000000000001" customHeight="1">
      <c r="A26" s="89" t="s">
        <v>207</v>
      </c>
      <c r="B26" s="163"/>
      <c r="C26" s="118"/>
      <c r="D26" s="119">
        <v>0</v>
      </c>
      <c r="E26" s="118"/>
      <c r="F26" s="119">
        <v>0</v>
      </c>
      <c r="G26" s="118"/>
      <c r="H26" s="119">
        <v>-48000</v>
      </c>
      <c r="I26" s="118"/>
      <c r="J26" s="119">
        <v>0</v>
      </c>
      <c r="K26" s="118"/>
      <c r="L26" s="119">
        <v>0</v>
      </c>
      <c r="M26" s="118"/>
      <c r="N26" s="119">
        <v>0</v>
      </c>
      <c r="O26" s="118"/>
      <c r="P26" s="119">
        <f t="shared" si="3"/>
        <v>-48000</v>
      </c>
    </row>
    <row r="27" spans="1:16" ht="20.100000000000001" customHeight="1" thickBot="1">
      <c r="A27" s="91" t="s">
        <v>154</v>
      </c>
      <c r="B27" s="91"/>
      <c r="C27" s="118"/>
      <c r="D27" s="97">
        <f>SUM(D22,D25:D26)</f>
        <v>320000</v>
      </c>
      <c r="E27" s="118"/>
      <c r="F27" s="97">
        <f>SUM(F22,F25:F26)</f>
        <v>32000</v>
      </c>
      <c r="G27" s="118"/>
      <c r="H27" s="97">
        <f>SUM(H22,H25:H26)</f>
        <v>228302</v>
      </c>
      <c r="I27" s="118"/>
      <c r="J27" s="97">
        <f>SUM(J22,J25:J26)</f>
        <v>2886</v>
      </c>
      <c r="K27" s="118"/>
      <c r="L27" s="97">
        <f>SUM(L22,L25:L26)</f>
        <v>175392</v>
      </c>
      <c r="M27" s="118"/>
      <c r="N27" s="97">
        <f>SUM(N22,N25:N26)</f>
        <v>178278</v>
      </c>
      <c r="O27" s="118"/>
      <c r="P27" s="97">
        <f>SUM(P22,P25:P26)</f>
        <v>758580</v>
      </c>
    </row>
    <row r="28" spans="1:16" ht="20.100000000000001" customHeight="1" thickTop="1">
      <c r="A28" s="89"/>
      <c r="B28" s="89"/>
      <c r="C28" s="119"/>
      <c r="D28" s="119">
        <f>D22-[203]BS!I78</f>
        <v>0</v>
      </c>
      <c r="E28" s="119"/>
      <c r="F28" s="119">
        <f>F22-[203]BS!I80</f>
        <v>0</v>
      </c>
      <c r="G28" s="119"/>
      <c r="H28" s="119">
        <f>H22-[203]BS!I81</f>
        <v>0</v>
      </c>
      <c r="I28" s="119"/>
      <c r="J28" s="119"/>
      <c r="K28" s="119"/>
      <c r="L28" s="119"/>
      <c r="M28" s="119"/>
      <c r="N28" s="119">
        <f>N22-[203]BS!I82</f>
        <v>0</v>
      </c>
      <c r="O28" s="119"/>
      <c r="P28" s="119">
        <f>P22-[203]BS!I83</f>
        <v>0</v>
      </c>
    </row>
    <row r="29" spans="1:16" ht="20.100000000000001" customHeight="1">
      <c r="A29" s="89"/>
      <c r="B29" s="89"/>
      <c r="C29" s="119"/>
      <c r="D29" s="119">
        <f>D27-[203]BS!G78</f>
        <v>0</v>
      </c>
      <c r="E29" s="119"/>
      <c r="F29" s="119">
        <f>F27-[203]BS!G80</f>
        <v>0</v>
      </c>
      <c r="G29" s="119"/>
      <c r="H29" s="119">
        <f>H27-[203]BS!G81</f>
        <v>0</v>
      </c>
      <c r="I29" s="119"/>
      <c r="J29" s="119"/>
      <c r="K29" s="119"/>
      <c r="L29" s="119"/>
      <c r="M29" s="119"/>
      <c r="N29" s="119">
        <f>N27-[203]BS!G82</f>
        <v>0</v>
      </c>
      <c r="O29" s="119"/>
      <c r="P29" s="119">
        <f>P27-[203]BS!G83</f>
        <v>0</v>
      </c>
    </row>
    <row r="30" spans="1:16" ht="20.100000000000001" customHeight="1">
      <c r="A30" s="89" t="s">
        <v>136</v>
      </c>
      <c r="B30" s="8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</sheetData>
  <mergeCells count="7">
    <mergeCell ref="F10:H10"/>
    <mergeCell ref="A2:F2"/>
    <mergeCell ref="A4:F4"/>
    <mergeCell ref="A5:I5"/>
    <mergeCell ref="D7:P7"/>
    <mergeCell ref="J8:N8"/>
    <mergeCell ref="J9:L9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75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zoomScale="90" zoomScaleNormal="90" zoomScaleSheetLayoutView="50" workbookViewId="0">
      <selection activeCell="N32" sqref="N32"/>
    </sheetView>
  </sheetViews>
  <sheetFormatPr defaultColWidth="10.5703125" defaultRowHeight="21.75" customHeight="1"/>
  <cols>
    <col min="1" max="1" width="27.28515625" style="84" customWidth="1"/>
    <col min="2" max="2" width="13.5703125" style="84" customWidth="1"/>
    <col min="3" max="3" width="1.42578125" style="84" customWidth="1"/>
    <col min="4" max="4" width="15.5703125" style="84" customWidth="1"/>
    <col min="5" max="5" width="1.42578125" style="84" customWidth="1"/>
    <col min="6" max="6" width="16.5703125" style="95" customWidth="1"/>
    <col min="7" max="7" width="1.42578125" style="84" customWidth="1"/>
    <col min="8" max="8" width="15.5703125" style="95" customWidth="1"/>
    <col min="9" max="9" width="1.42578125" style="84" customWidth="1"/>
    <col min="10" max="10" width="17.5703125" style="84" customWidth="1"/>
    <col min="11" max="11" width="1.42578125" style="84" customWidth="1"/>
    <col min="12" max="12" width="17.5703125" style="84" customWidth="1"/>
    <col min="13" max="13" width="1.42578125" style="84" customWidth="1"/>
    <col min="14" max="14" width="17.42578125" style="84" customWidth="1"/>
    <col min="15" max="15" width="1.42578125" style="84" customWidth="1"/>
    <col min="16" max="16" width="17.42578125" style="84" customWidth="1"/>
    <col min="17" max="262" width="10.5703125" style="84"/>
    <col min="263" max="263" width="32.5703125" style="84" customWidth="1"/>
    <col min="264" max="264" width="3.42578125" style="84" customWidth="1"/>
    <col min="265" max="265" width="14.42578125" style="84" customWidth="1"/>
    <col min="266" max="267" width="1.42578125" style="84" customWidth="1"/>
    <col min="268" max="268" width="17.42578125" style="84" customWidth="1"/>
    <col min="269" max="269" width="1.42578125" style="84" customWidth="1"/>
    <col min="270" max="270" width="17.42578125" style="84" customWidth="1"/>
    <col min="271" max="271" width="1.42578125" style="84" customWidth="1"/>
    <col min="272" max="272" width="17.42578125" style="84" customWidth="1"/>
    <col min="273" max="518" width="10.5703125" style="84"/>
    <col min="519" max="519" width="32.5703125" style="84" customWidth="1"/>
    <col min="520" max="520" width="3.42578125" style="84" customWidth="1"/>
    <col min="521" max="521" width="14.42578125" style="84" customWidth="1"/>
    <col min="522" max="523" width="1.42578125" style="84" customWidth="1"/>
    <col min="524" max="524" width="17.42578125" style="84" customWidth="1"/>
    <col min="525" max="525" width="1.42578125" style="84" customWidth="1"/>
    <col min="526" max="526" width="17.42578125" style="84" customWidth="1"/>
    <col min="527" max="527" width="1.42578125" style="84" customWidth="1"/>
    <col min="528" max="528" width="17.42578125" style="84" customWidth="1"/>
    <col min="529" max="774" width="10.5703125" style="84"/>
    <col min="775" max="775" width="32.5703125" style="84" customWidth="1"/>
    <col min="776" max="776" width="3.42578125" style="84" customWidth="1"/>
    <col min="777" max="777" width="14.42578125" style="84" customWidth="1"/>
    <col min="778" max="779" width="1.42578125" style="84" customWidth="1"/>
    <col min="780" max="780" width="17.42578125" style="84" customWidth="1"/>
    <col min="781" max="781" width="1.42578125" style="84" customWidth="1"/>
    <col min="782" max="782" width="17.42578125" style="84" customWidth="1"/>
    <col min="783" max="783" width="1.42578125" style="84" customWidth="1"/>
    <col min="784" max="784" width="17.42578125" style="84" customWidth="1"/>
    <col min="785" max="1030" width="10.5703125" style="84"/>
    <col min="1031" max="1031" width="32.5703125" style="84" customWidth="1"/>
    <col min="1032" max="1032" width="3.42578125" style="84" customWidth="1"/>
    <col min="1033" max="1033" width="14.42578125" style="84" customWidth="1"/>
    <col min="1034" max="1035" width="1.42578125" style="84" customWidth="1"/>
    <col min="1036" max="1036" width="17.42578125" style="84" customWidth="1"/>
    <col min="1037" max="1037" width="1.42578125" style="84" customWidth="1"/>
    <col min="1038" max="1038" width="17.42578125" style="84" customWidth="1"/>
    <col min="1039" max="1039" width="1.42578125" style="84" customWidth="1"/>
    <col min="1040" max="1040" width="17.42578125" style="84" customWidth="1"/>
    <col min="1041" max="1286" width="10.5703125" style="84"/>
    <col min="1287" max="1287" width="32.5703125" style="84" customWidth="1"/>
    <col min="1288" max="1288" width="3.42578125" style="84" customWidth="1"/>
    <col min="1289" max="1289" width="14.42578125" style="84" customWidth="1"/>
    <col min="1290" max="1291" width="1.42578125" style="84" customWidth="1"/>
    <col min="1292" max="1292" width="17.42578125" style="84" customWidth="1"/>
    <col min="1293" max="1293" width="1.42578125" style="84" customWidth="1"/>
    <col min="1294" max="1294" width="17.42578125" style="84" customWidth="1"/>
    <col min="1295" max="1295" width="1.42578125" style="84" customWidth="1"/>
    <col min="1296" max="1296" width="17.42578125" style="84" customWidth="1"/>
    <col min="1297" max="1542" width="10.5703125" style="84"/>
    <col min="1543" max="1543" width="32.5703125" style="84" customWidth="1"/>
    <col min="1544" max="1544" width="3.42578125" style="84" customWidth="1"/>
    <col min="1545" max="1545" width="14.42578125" style="84" customWidth="1"/>
    <col min="1546" max="1547" width="1.42578125" style="84" customWidth="1"/>
    <col min="1548" max="1548" width="17.42578125" style="84" customWidth="1"/>
    <col min="1549" max="1549" width="1.42578125" style="84" customWidth="1"/>
    <col min="1550" max="1550" width="17.42578125" style="84" customWidth="1"/>
    <col min="1551" max="1551" width="1.42578125" style="84" customWidth="1"/>
    <col min="1552" max="1552" width="17.42578125" style="84" customWidth="1"/>
    <col min="1553" max="1798" width="10.5703125" style="84"/>
    <col min="1799" max="1799" width="32.5703125" style="84" customWidth="1"/>
    <col min="1800" max="1800" width="3.42578125" style="84" customWidth="1"/>
    <col min="1801" max="1801" width="14.42578125" style="84" customWidth="1"/>
    <col min="1802" max="1803" width="1.42578125" style="84" customWidth="1"/>
    <col min="1804" max="1804" width="17.42578125" style="84" customWidth="1"/>
    <col min="1805" max="1805" width="1.42578125" style="84" customWidth="1"/>
    <col min="1806" max="1806" width="17.42578125" style="84" customWidth="1"/>
    <col min="1807" max="1807" width="1.42578125" style="84" customWidth="1"/>
    <col min="1808" max="1808" width="17.42578125" style="84" customWidth="1"/>
    <col min="1809" max="2054" width="10.5703125" style="84"/>
    <col min="2055" max="2055" width="32.5703125" style="84" customWidth="1"/>
    <col min="2056" max="2056" width="3.42578125" style="84" customWidth="1"/>
    <col min="2057" max="2057" width="14.42578125" style="84" customWidth="1"/>
    <col min="2058" max="2059" width="1.42578125" style="84" customWidth="1"/>
    <col min="2060" max="2060" width="17.42578125" style="84" customWidth="1"/>
    <col min="2061" max="2061" width="1.42578125" style="84" customWidth="1"/>
    <col min="2062" max="2062" width="17.42578125" style="84" customWidth="1"/>
    <col min="2063" max="2063" width="1.42578125" style="84" customWidth="1"/>
    <col min="2064" max="2064" width="17.42578125" style="84" customWidth="1"/>
    <col min="2065" max="2310" width="10.5703125" style="84"/>
    <col min="2311" max="2311" width="32.5703125" style="84" customWidth="1"/>
    <col min="2312" max="2312" width="3.42578125" style="84" customWidth="1"/>
    <col min="2313" max="2313" width="14.42578125" style="84" customWidth="1"/>
    <col min="2314" max="2315" width="1.42578125" style="84" customWidth="1"/>
    <col min="2316" max="2316" width="17.42578125" style="84" customWidth="1"/>
    <col min="2317" max="2317" width="1.42578125" style="84" customWidth="1"/>
    <col min="2318" max="2318" width="17.42578125" style="84" customWidth="1"/>
    <col min="2319" max="2319" width="1.42578125" style="84" customWidth="1"/>
    <col min="2320" max="2320" width="17.42578125" style="84" customWidth="1"/>
    <col min="2321" max="2566" width="10.5703125" style="84"/>
    <col min="2567" max="2567" width="32.5703125" style="84" customWidth="1"/>
    <col min="2568" max="2568" width="3.42578125" style="84" customWidth="1"/>
    <col min="2569" max="2569" width="14.42578125" style="84" customWidth="1"/>
    <col min="2570" max="2571" width="1.42578125" style="84" customWidth="1"/>
    <col min="2572" max="2572" width="17.42578125" style="84" customWidth="1"/>
    <col min="2573" max="2573" width="1.42578125" style="84" customWidth="1"/>
    <col min="2574" max="2574" width="17.42578125" style="84" customWidth="1"/>
    <col min="2575" max="2575" width="1.42578125" style="84" customWidth="1"/>
    <col min="2576" max="2576" width="17.42578125" style="84" customWidth="1"/>
    <col min="2577" max="2822" width="10.5703125" style="84"/>
    <col min="2823" max="2823" width="32.5703125" style="84" customWidth="1"/>
    <col min="2824" max="2824" width="3.42578125" style="84" customWidth="1"/>
    <col min="2825" max="2825" width="14.42578125" style="84" customWidth="1"/>
    <col min="2826" max="2827" width="1.42578125" style="84" customWidth="1"/>
    <col min="2828" max="2828" width="17.42578125" style="84" customWidth="1"/>
    <col min="2829" max="2829" width="1.42578125" style="84" customWidth="1"/>
    <col min="2830" max="2830" width="17.42578125" style="84" customWidth="1"/>
    <col min="2831" max="2831" width="1.42578125" style="84" customWidth="1"/>
    <col min="2832" max="2832" width="17.42578125" style="84" customWidth="1"/>
    <col min="2833" max="3078" width="10.5703125" style="84"/>
    <col min="3079" max="3079" width="32.5703125" style="84" customWidth="1"/>
    <col min="3080" max="3080" width="3.42578125" style="84" customWidth="1"/>
    <col min="3081" max="3081" width="14.42578125" style="84" customWidth="1"/>
    <col min="3082" max="3083" width="1.42578125" style="84" customWidth="1"/>
    <col min="3084" max="3084" width="17.42578125" style="84" customWidth="1"/>
    <col min="3085" max="3085" width="1.42578125" style="84" customWidth="1"/>
    <col min="3086" max="3086" width="17.42578125" style="84" customWidth="1"/>
    <col min="3087" max="3087" width="1.42578125" style="84" customWidth="1"/>
    <col min="3088" max="3088" width="17.42578125" style="84" customWidth="1"/>
    <col min="3089" max="3334" width="10.5703125" style="84"/>
    <col min="3335" max="3335" width="32.5703125" style="84" customWidth="1"/>
    <col min="3336" max="3336" width="3.42578125" style="84" customWidth="1"/>
    <col min="3337" max="3337" width="14.42578125" style="84" customWidth="1"/>
    <col min="3338" max="3339" width="1.42578125" style="84" customWidth="1"/>
    <col min="3340" max="3340" width="17.42578125" style="84" customWidth="1"/>
    <col min="3341" max="3341" width="1.42578125" style="84" customWidth="1"/>
    <col min="3342" max="3342" width="17.42578125" style="84" customWidth="1"/>
    <col min="3343" max="3343" width="1.42578125" style="84" customWidth="1"/>
    <col min="3344" max="3344" width="17.42578125" style="84" customWidth="1"/>
    <col min="3345" max="3590" width="10.5703125" style="84"/>
    <col min="3591" max="3591" width="32.5703125" style="84" customWidth="1"/>
    <col min="3592" max="3592" width="3.42578125" style="84" customWidth="1"/>
    <col min="3593" max="3593" width="14.42578125" style="84" customWidth="1"/>
    <col min="3594" max="3595" width="1.42578125" style="84" customWidth="1"/>
    <col min="3596" max="3596" width="17.42578125" style="84" customWidth="1"/>
    <col min="3597" max="3597" width="1.42578125" style="84" customWidth="1"/>
    <col min="3598" max="3598" width="17.42578125" style="84" customWidth="1"/>
    <col min="3599" max="3599" width="1.42578125" style="84" customWidth="1"/>
    <col min="3600" max="3600" width="17.42578125" style="84" customWidth="1"/>
    <col min="3601" max="3846" width="10.5703125" style="84"/>
    <col min="3847" max="3847" width="32.5703125" style="84" customWidth="1"/>
    <col min="3848" max="3848" width="3.42578125" style="84" customWidth="1"/>
    <col min="3849" max="3849" width="14.42578125" style="84" customWidth="1"/>
    <col min="3850" max="3851" width="1.42578125" style="84" customWidth="1"/>
    <col min="3852" max="3852" width="17.42578125" style="84" customWidth="1"/>
    <col min="3853" max="3853" width="1.42578125" style="84" customWidth="1"/>
    <col min="3854" max="3854" width="17.42578125" style="84" customWidth="1"/>
    <col min="3855" max="3855" width="1.42578125" style="84" customWidth="1"/>
    <col min="3856" max="3856" width="17.42578125" style="84" customWidth="1"/>
    <col min="3857" max="4102" width="10.5703125" style="84"/>
    <col min="4103" max="4103" width="32.5703125" style="84" customWidth="1"/>
    <col min="4104" max="4104" width="3.42578125" style="84" customWidth="1"/>
    <col min="4105" max="4105" width="14.42578125" style="84" customWidth="1"/>
    <col min="4106" max="4107" width="1.42578125" style="84" customWidth="1"/>
    <col min="4108" max="4108" width="17.42578125" style="84" customWidth="1"/>
    <col min="4109" max="4109" width="1.42578125" style="84" customWidth="1"/>
    <col min="4110" max="4110" width="17.42578125" style="84" customWidth="1"/>
    <col min="4111" max="4111" width="1.42578125" style="84" customWidth="1"/>
    <col min="4112" max="4112" width="17.42578125" style="84" customWidth="1"/>
    <col min="4113" max="4358" width="10.5703125" style="84"/>
    <col min="4359" max="4359" width="32.5703125" style="84" customWidth="1"/>
    <col min="4360" max="4360" width="3.42578125" style="84" customWidth="1"/>
    <col min="4361" max="4361" width="14.42578125" style="84" customWidth="1"/>
    <col min="4362" max="4363" width="1.42578125" style="84" customWidth="1"/>
    <col min="4364" max="4364" width="17.42578125" style="84" customWidth="1"/>
    <col min="4365" max="4365" width="1.42578125" style="84" customWidth="1"/>
    <col min="4366" max="4366" width="17.42578125" style="84" customWidth="1"/>
    <col min="4367" max="4367" width="1.42578125" style="84" customWidth="1"/>
    <col min="4368" max="4368" width="17.42578125" style="84" customWidth="1"/>
    <col min="4369" max="4614" width="10.5703125" style="84"/>
    <col min="4615" max="4615" width="32.5703125" style="84" customWidth="1"/>
    <col min="4616" max="4616" width="3.42578125" style="84" customWidth="1"/>
    <col min="4617" max="4617" width="14.42578125" style="84" customWidth="1"/>
    <col min="4618" max="4619" width="1.42578125" style="84" customWidth="1"/>
    <col min="4620" max="4620" width="17.42578125" style="84" customWidth="1"/>
    <col min="4621" max="4621" width="1.42578125" style="84" customWidth="1"/>
    <col min="4622" max="4622" width="17.42578125" style="84" customWidth="1"/>
    <col min="4623" max="4623" width="1.42578125" style="84" customWidth="1"/>
    <col min="4624" max="4624" width="17.42578125" style="84" customWidth="1"/>
    <col min="4625" max="4870" width="10.5703125" style="84"/>
    <col min="4871" max="4871" width="32.5703125" style="84" customWidth="1"/>
    <col min="4872" max="4872" width="3.42578125" style="84" customWidth="1"/>
    <col min="4873" max="4873" width="14.42578125" style="84" customWidth="1"/>
    <col min="4874" max="4875" width="1.42578125" style="84" customWidth="1"/>
    <col min="4876" max="4876" width="17.42578125" style="84" customWidth="1"/>
    <col min="4877" max="4877" width="1.42578125" style="84" customWidth="1"/>
    <col min="4878" max="4878" width="17.42578125" style="84" customWidth="1"/>
    <col min="4879" max="4879" width="1.42578125" style="84" customWidth="1"/>
    <col min="4880" max="4880" width="17.42578125" style="84" customWidth="1"/>
    <col min="4881" max="5126" width="10.5703125" style="84"/>
    <col min="5127" max="5127" width="32.5703125" style="84" customWidth="1"/>
    <col min="5128" max="5128" width="3.42578125" style="84" customWidth="1"/>
    <col min="5129" max="5129" width="14.42578125" style="84" customWidth="1"/>
    <col min="5130" max="5131" width="1.42578125" style="84" customWidth="1"/>
    <col min="5132" max="5132" width="17.42578125" style="84" customWidth="1"/>
    <col min="5133" max="5133" width="1.42578125" style="84" customWidth="1"/>
    <col min="5134" max="5134" width="17.42578125" style="84" customWidth="1"/>
    <col min="5135" max="5135" width="1.42578125" style="84" customWidth="1"/>
    <col min="5136" max="5136" width="17.42578125" style="84" customWidth="1"/>
    <col min="5137" max="5382" width="10.5703125" style="84"/>
    <col min="5383" max="5383" width="32.5703125" style="84" customWidth="1"/>
    <col min="5384" max="5384" width="3.42578125" style="84" customWidth="1"/>
    <col min="5385" max="5385" width="14.42578125" style="84" customWidth="1"/>
    <col min="5386" max="5387" width="1.42578125" style="84" customWidth="1"/>
    <col min="5388" max="5388" width="17.42578125" style="84" customWidth="1"/>
    <col min="5389" max="5389" width="1.42578125" style="84" customWidth="1"/>
    <col min="5390" max="5390" width="17.42578125" style="84" customWidth="1"/>
    <col min="5391" max="5391" width="1.42578125" style="84" customWidth="1"/>
    <col min="5392" max="5392" width="17.42578125" style="84" customWidth="1"/>
    <col min="5393" max="5638" width="10.5703125" style="84"/>
    <col min="5639" max="5639" width="32.5703125" style="84" customWidth="1"/>
    <col min="5640" max="5640" width="3.42578125" style="84" customWidth="1"/>
    <col min="5641" max="5641" width="14.42578125" style="84" customWidth="1"/>
    <col min="5642" max="5643" width="1.42578125" style="84" customWidth="1"/>
    <col min="5644" max="5644" width="17.42578125" style="84" customWidth="1"/>
    <col min="5645" max="5645" width="1.42578125" style="84" customWidth="1"/>
    <col min="5646" max="5646" width="17.42578125" style="84" customWidth="1"/>
    <col min="5647" max="5647" width="1.42578125" style="84" customWidth="1"/>
    <col min="5648" max="5648" width="17.42578125" style="84" customWidth="1"/>
    <col min="5649" max="5894" width="10.5703125" style="84"/>
    <col min="5895" max="5895" width="32.5703125" style="84" customWidth="1"/>
    <col min="5896" max="5896" width="3.42578125" style="84" customWidth="1"/>
    <col min="5897" max="5897" width="14.42578125" style="84" customWidth="1"/>
    <col min="5898" max="5899" width="1.42578125" style="84" customWidth="1"/>
    <col min="5900" max="5900" width="17.42578125" style="84" customWidth="1"/>
    <col min="5901" max="5901" width="1.42578125" style="84" customWidth="1"/>
    <col min="5902" max="5902" width="17.42578125" style="84" customWidth="1"/>
    <col min="5903" max="5903" width="1.42578125" style="84" customWidth="1"/>
    <col min="5904" max="5904" width="17.42578125" style="84" customWidth="1"/>
    <col min="5905" max="6150" width="10.5703125" style="84"/>
    <col min="6151" max="6151" width="32.5703125" style="84" customWidth="1"/>
    <col min="6152" max="6152" width="3.42578125" style="84" customWidth="1"/>
    <col min="6153" max="6153" width="14.42578125" style="84" customWidth="1"/>
    <col min="6154" max="6155" width="1.42578125" style="84" customWidth="1"/>
    <col min="6156" max="6156" width="17.42578125" style="84" customWidth="1"/>
    <col min="6157" max="6157" width="1.42578125" style="84" customWidth="1"/>
    <col min="6158" max="6158" width="17.42578125" style="84" customWidth="1"/>
    <col min="6159" max="6159" width="1.42578125" style="84" customWidth="1"/>
    <col min="6160" max="6160" width="17.42578125" style="84" customWidth="1"/>
    <col min="6161" max="6406" width="10.5703125" style="84"/>
    <col min="6407" max="6407" width="32.5703125" style="84" customWidth="1"/>
    <col min="6408" max="6408" width="3.42578125" style="84" customWidth="1"/>
    <col min="6409" max="6409" width="14.42578125" style="84" customWidth="1"/>
    <col min="6410" max="6411" width="1.42578125" style="84" customWidth="1"/>
    <col min="6412" max="6412" width="17.42578125" style="84" customWidth="1"/>
    <col min="6413" max="6413" width="1.42578125" style="84" customWidth="1"/>
    <col min="6414" max="6414" width="17.42578125" style="84" customWidth="1"/>
    <col min="6415" max="6415" width="1.42578125" style="84" customWidth="1"/>
    <col min="6416" max="6416" width="17.42578125" style="84" customWidth="1"/>
    <col min="6417" max="6662" width="10.5703125" style="84"/>
    <col min="6663" max="6663" width="32.5703125" style="84" customWidth="1"/>
    <col min="6664" max="6664" width="3.42578125" style="84" customWidth="1"/>
    <col min="6665" max="6665" width="14.42578125" style="84" customWidth="1"/>
    <col min="6666" max="6667" width="1.42578125" style="84" customWidth="1"/>
    <col min="6668" max="6668" width="17.42578125" style="84" customWidth="1"/>
    <col min="6669" max="6669" width="1.42578125" style="84" customWidth="1"/>
    <col min="6670" max="6670" width="17.42578125" style="84" customWidth="1"/>
    <col min="6671" max="6671" width="1.42578125" style="84" customWidth="1"/>
    <col min="6672" max="6672" width="17.42578125" style="84" customWidth="1"/>
    <col min="6673" max="6918" width="10.5703125" style="84"/>
    <col min="6919" max="6919" width="32.5703125" style="84" customWidth="1"/>
    <col min="6920" max="6920" width="3.42578125" style="84" customWidth="1"/>
    <col min="6921" max="6921" width="14.42578125" style="84" customWidth="1"/>
    <col min="6922" max="6923" width="1.42578125" style="84" customWidth="1"/>
    <col min="6924" max="6924" width="17.42578125" style="84" customWidth="1"/>
    <col min="6925" max="6925" width="1.42578125" style="84" customWidth="1"/>
    <col min="6926" max="6926" width="17.42578125" style="84" customWidth="1"/>
    <col min="6927" max="6927" width="1.42578125" style="84" customWidth="1"/>
    <col min="6928" max="6928" width="17.42578125" style="84" customWidth="1"/>
    <col min="6929" max="7174" width="10.5703125" style="84"/>
    <col min="7175" max="7175" width="32.5703125" style="84" customWidth="1"/>
    <col min="7176" max="7176" width="3.42578125" style="84" customWidth="1"/>
    <col min="7177" max="7177" width="14.42578125" style="84" customWidth="1"/>
    <col min="7178" max="7179" width="1.42578125" style="84" customWidth="1"/>
    <col min="7180" max="7180" width="17.42578125" style="84" customWidth="1"/>
    <col min="7181" max="7181" width="1.42578125" style="84" customWidth="1"/>
    <col min="7182" max="7182" width="17.42578125" style="84" customWidth="1"/>
    <col min="7183" max="7183" width="1.42578125" style="84" customWidth="1"/>
    <col min="7184" max="7184" width="17.42578125" style="84" customWidth="1"/>
    <col min="7185" max="7430" width="10.5703125" style="84"/>
    <col min="7431" max="7431" width="32.5703125" style="84" customWidth="1"/>
    <col min="7432" max="7432" width="3.42578125" style="84" customWidth="1"/>
    <col min="7433" max="7433" width="14.42578125" style="84" customWidth="1"/>
    <col min="7434" max="7435" width="1.42578125" style="84" customWidth="1"/>
    <col min="7436" max="7436" width="17.42578125" style="84" customWidth="1"/>
    <col min="7437" max="7437" width="1.42578125" style="84" customWidth="1"/>
    <col min="7438" max="7438" width="17.42578125" style="84" customWidth="1"/>
    <col min="7439" max="7439" width="1.42578125" style="84" customWidth="1"/>
    <col min="7440" max="7440" width="17.42578125" style="84" customWidth="1"/>
    <col min="7441" max="7686" width="10.5703125" style="84"/>
    <col min="7687" max="7687" width="32.5703125" style="84" customWidth="1"/>
    <col min="7688" max="7688" width="3.42578125" style="84" customWidth="1"/>
    <col min="7689" max="7689" width="14.42578125" style="84" customWidth="1"/>
    <col min="7690" max="7691" width="1.42578125" style="84" customWidth="1"/>
    <col min="7692" max="7692" width="17.42578125" style="84" customWidth="1"/>
    <col min="7693" max="7693" width="1.42578125" style="84" customWidth="1"/>
    <col min="7694" max="7694" width="17.42578125" style="84" customWidth="1"/>
    <col min="7695" max="7695" width="1.42578125" style="84" customWidth="1"/>
    <col min="7696" max="7696" width="17.42578125" style="84" customWidth="1"/>
    <col min="7697" max="7942" width="10.5703125" style="84"/>
    <col min="7943" max="7943" width="32.5703125" style="84" customWidth="1"/>
    <col min="7944" max="7944" width="3.42578125" style="84" customWidth="1"/>
    <col min="7945" max="7945" width="14.42578125" style="84" customWidth="1"/>
    <col min="7946" max="7947" width="1.42578125" style="84" customWidth="1"/>
    <col min="7948" max="7948" width="17.42578125" style="84" customWidth="1"/>
    <col min="7949" max="7949" width="1.42578125" style="84" customWidth="1"/>
    <col min="7950" max="7950" width="17.42578125" style="84" customWidth="1"/>
    <col min="7951" max="7951" width="1.42578125" style="84" customWidth="1"/>
    <col min="7952" max="7952" width="17.42578125" style="84" customWidth="1"/>
    <col min="7953" max="8198" width="10.5703125" style="84"/>
    <col min="8199" max="8199" width="32.5703125" style="84" customWidth="1"/>
    <col min="8200" max="8200" width="3.42578125" style="84" customWidth="1"/>
    <col min="8201" max="8201" width="14.42578125" style="84" customWidth="1"/>
    <col min="8202" max="8203" width="1.42578125" style="84" customWidth="1"/>
    <col min="8204" max="8204" width="17.42578125" style="84" customWidth="1"/>
    <col min="8205" max="8205" width="1.42578125" style="84" customWidth="1"/>
    <col min="8206" max="8206" width="17.42578125" style="84" customWidth="1"/>
    <col min="8207" max="8207" width="1.42578125" style="84" customWidth="1"/>
    <col min="8208" max="8208" width="17.42578125" style="84" customWidth="1"/>
    <col min="8209" max="8454" width="10.5703125" style="84"/>
    <col min="8455" max="8455" width="32.5703125" style="84" customWidth="1"/>
    <col min="8456" max="8456" width="3.42578125" style="84" customWidth="1"/>
    <col min="8457" max="8457" width="14.42578125" style="84" customWidth="1"/>
    <col min="8458" max="8459" width="1.42578125" style="84" customWidth="1"/>
    <col min="8460" max="8460" width="17.42578125" style="84" customWidth="1"/>
    <col min="8461" max="8461" width="1.42578125" style="84" customWidth="1"/>
    <col min="8462" max="8462" width="17.42578125" style="84" customWidth="1"/>
    <col min="8463" max="8463" width="1.42578125" style="84" customWidth="1"/>
    <col min="8464" max="8464" width="17.42578125" style="84" customWidth="1"/>
    <col min="8465" max="8710" width="10.5703125" style="84"/>
    <col min="8711" max="8711" width="32.5703125" style="84" customWidth="1"/>
    <col min="8712" max="8712" width="3.42578125" style="84" customWidth="1"/>
    <col min="8713" max="8713" width="14.42578125" style="84" customWidth="1"/>
    <col min="8714" max="8715" width="1.42578125" style="84" customWidth="1"/>
    <col min="8716" max="8716" width="17.42578125" style="84" customWidth="1"/>
    <col min="8717" max="8717" width="1.42578125" style="84" customWidth="1"/>
    <col min="8718" max="8718" width="17.42578125" style="84" customWidth="1"/>
    <col min="8719" max="8719" width="1.42578125" style="84" customWidth="1"/>
    <col min="8720" max="8720" width="17.42578125" style="84" customWidth="1"/>
    <col min="8721" max="8966" width="10.5703125" style="84"/>
    <col min="8967" max="8967" width="32.5703125" style="84" customWidth="1"/>
    <col min="8968" max="8968" width="3.42578125" style="84" customWidth="1"/>
    <col min="8969" max="8969" width="14.42578125" style="84" customWidth="1"/>
    <col min="8970" max="8971" width="1.42578125" style="84" customWidth="1"/>
    <col min="8972" max="8972" width="17.42578125" style="84" customWidth="1"/>
    <col min="8973" max="8973" width="1.42578125" style="84" customWidth="1"/>
    <col min="8974" max="8974" width="17.42578125" style="84" customWidth="1"/>
    <col min="8975" max="8975" width="1.42578125" style="84" customWidth="1"/>
    <col min="8976" max="8976" width="17.42578125" style="84" customWidth="1"/>
    <col min="8977" max="9222" width="10.5703125" style="84"/>
    <col min="9223" max="9223" width="32.5703125" style="84" customWidth="1"/>
    <col min="9224" max="9224" width="3.42578125" style="84" customWidth="1"/>
    <col min="9225" max="9225" width="14.42578125" style="84" customWidth="1"/>
    <col min="9226" max="9227" width="1.42578125" style="84" customWidth="1"/>
    <col min="9228" max="9228" width="17.42578125" style="84" customWidth="1"/>
    <col min="9229" max="9229" width="1.42578125" style="84" customWidth="1"/>
    <col min="9230" max="9230" width="17.42578125" style="84" customWidth="1"/>
    <col min="9231" max="9231" width="1.42578125" style="84" customWidth="1"/>
    <col min="9232" max="9232" width="17.42578125" style="84" customWidth="1"/>
    <col min="9233" max="9478" width="10.5703125" style="84"/>
    <col min="9479" max="9479" width="32.5703125" style="84" customWidth="1"/>
    <col min="9480" max="9480" width="3.42578125" style="84" customWidth="1"/>
    <col min="9481" max="9481" width="14.42578125" style="84" customWidth="1"/>
    <col min="9482" max="9483" width="1.42578125" style="84" customWidth="1"/>
    <col min="9484" max="9484" width="17.42578125" style="84" customWidth="1"/>
    <col min="9485" max="9485" width="1.42578125" style="84" customWidth="1"/>
    <col min="9486" max="9486" width="17.42578125" style="84" customWidth="1"/>
    <col min="9487" max="9487" width="1.42578125" style="84" customWidth="1"/>
    <col min="9488" max="9488" width="17.42578125" style="84" customWidth="1"/>
    <col min="9489" max="9734" width="10.5703125" style="84"/>
    <col min="9735" max="9735" width="32.5703125" style="84" customWidth="1"/>
    <col min="9736" max="9736" width="3.42578125" style="84" customWidth="1"/>
    <col min="9737" max="9737" width="14.42578125" style="84" customWidth="1"/>
    <col min="9738" max="9739" width="1.42578125" style="84" customWidth="1"/>
    <col min="9740" max="9740" width="17.42578125" style="84" customWidth="1"/>
    <col min="9741" max="9741" width="1.42578125" style="84" customWidth="1"/>
    <col min="9742" max="9742" width="17.42578125" style="84" customWidth="1"/>
    <col min="9743" max="9743" width="1.42578125" style="84" customWidth="1"/>
    <col min="9744" max="9744" width="17.42578125" style="84" customWidth="1"/>
    <col min="9745" max="9990" width="10.5703125" style="84"/>
    <col min="9991" max="9991" width="32.5703125" style="84" customWidth="1"/>
    <col min="9992" max="9992" width="3.42578125" style="84" customWidth="1"/>
    <col min="9993" max="9993" width="14.42578125" style="84" customWidth="1"/>
    <col min="9994" max="9995" width="1.42578125" style="84" customWidth="1"/>
    <col min="9996" max="9996" width="17.42578125" style="84" customWidth="1"/>
    <col min="9997" max="9997" width="1.42578125" style="84" customWidth="1"/>
    <col min="9998" max="9998" width="17.42578125" style="84" customWidth="1"/>
    <col min="9999" max="9999" width="1.42578125" style="84" customWidth="1"/>
    <col min="10000" max="10000" width="17.42578125" style="84" customWidth="1"/>
    <col min="10001" max="10246" width="10.5703125" style="84"/>
    <col min="10247" max="10247" width="32.5703125" style="84" customWidth="1"/>
    <col min="10248" max="10248" width="3.42578125" style="84" customWidth="1"/>
    <col min="10249" max="10249" width="14.42578125" style="84" customWidth="1"/>
    <col min="10250" max="10251" width="1.42578125" style="84" customWidth="1"/>
    <col min="10252" max="10252" width="17.42578125" style="84" customWidth="1"/>
    <col min="10253" max="10253" width="1.42578125" style="84" customWidth="1"/>
    <col min="10254" max="10254" width="17.42578125" style="84" customWidth="1"/>
    <col min="10255" max="10255" width="1.42578125" style="84" customWidth="1"/>
    <col min="10256" max="10256" width="17.42578125" style="84" customWidth="1"/>
    <col min="10257" max="10502" width="10.5703125" style="84"/>
    <col min="10503" max="10503" width="32.5703125" style="84" customWidth="1"/>
    <col min="10504" max="10504" width="3.42578125" style="84" customWidth="1"/>
    <col min="10505" max="10505" width="14.42578125" style="84" customWidth="1"/>
    <col min="10506" max="10507" width="1.42578125" style="84" customWidth="1"/>
    <col min="10508" max="10508" width="17.42578125" style="84" customWidth="1"/>
    <col min="10509" max="10509" width="1.42578125" style="84" customWidth="1"/>
    <col min="10510" max="10510" width="17.42578125" style="84" customWidth="1"/>
    <col min="10511" max="10511" width="1.42578125" style="84" customWidth="1"/>
    <col min="10512" max="10512" width="17.42578125" style="84" customWidth="1"/>
    <col min="10513" max="10758" width="10.5703125" style="84"/>
    <col min="10759" max="10759" width="32.5703125" style="84" customWidth="1"/>
    <col min="10760" max="10760" width="3.42578125" style="84" customWidth="1"/>
    <col min="10761" max="10761" width="14.42578125" style="84" customWidth="1"/>
    <col min="10762" max="10763" width="1.42578125" style="84" customWidth="1"/>
    <col min="10764" max="10764" width="17.42578125" style="84" customWidth="1"/>
    <col min="10765" max="10765" width="1.42578125" style="84" customWidth="1"/>
    <col min="10766" max="10766" width="17.42578125" style="84" customWidth="1"/>
    <col min="10767" max="10767" width="1.42578125" style="84" customWidth="1"/>
    <col min="10768" max="10768" width="17.42578125" style="84" customWidth="1"/>
    <col min="10769" max="11014" width="10.5703125" style="84"/>
    <col min="11015" max="11015" width="32.5703125" style="84" customWidth="1"/>
    <col min="11016" max="11016" width="3.42578125" style="84" customWidth="1"/>
    <col min="11017" max="11017" width="14.42578125" style="84" customWidth="1"/>
    <col min="11018" max="11019" width="1.42578125" style="84" customWidth="1"/>
    <col min="11020" max="11020" width="17.42578125" style="84" customWidth="1"/>
    <col min="11021" max="11021" width="1.42578125" style="84" customWidth="1"/>
    <col min="11022" max="11022" width="17.42578125" style="84" customWidth="1"/>
    <col min="11023" max="11023" width="1.42578125" style="84" customWidth="1"/>
    <col min="11024" max="11024" width="17.42578125" style="84" customWidth="1"/>
    <col min="11025" max="11270" width="10.5703125" style="84"/>
    <col min="11271" max="11271" width="32.5703125" style="84" customWidth="1"/>
    <col min="11272" max="11272" width="3.42578125" style="84" customWidth="1"/>
    <col min="11273" max="11273" width="14.42578125" style="84" customWidth="1"/>
    <col min="11274" max="11275" width="1.42578125" style="84" customWidth="1"/>
    <col min="11276" max="11276" width="17.42578125" style="84" customWidth="1"/>
    <col min="11277" max="11277" width="1.42578125" style="84" customWidth="1"/>
    <col min="11278" max="11278" width="17.42578125" style="84" customWidth="1"/>
    <col min="11279" max="11279" width="1.42578125" style="84" customWidth="1"/>
    <col min="11280" max="11280" width="17.42578125" style="84" customWidth="1"/>
    <col min="11281" max="11526" width="10.5703125" style="84"/>
    <col min="11527" max="11527" width="32.5703125" style="84" customWidth="1"/>
    <col min="11528" max="11528" width="3.42578125" style="84" customWidth="1"/>
    <col min="11529" max="11529" width="14.42578125" style="84" customWidth="1"/>
    <col min="11530" max="11531" width="1.42578125" style="84" customWidth="1"/>
    <col min="11532" max="11532" width="17.42578125" style="84" customWidth="1"/>
    <col min="11533" max="11533" width="1.42578125" style="84" customWidth="1"/>
    <col min="11534" max="11534" width="17.42578125" style="84" customWidth="1"/>
    <col min="11535" max="11535" width="1.42578125" style="84" customWidth="1"/>
    <col min="11536" max="11536" width="17.42578125" style="84" customWidth="1"/>
    <col min="11537" max="11782" width="10.5703125" style="84"/>
    <col min="11783" max="11783" width="32.5703125" style="84" customWidth="1"/>
    <col min="11784" max="11784" width="3.42578125" style="84" customWidth="1"/>
    <col min="11785" max="11785" width="14.42578125" style="84" customWidth="1"/>
    <col min="11786" max="11787" width="1.42578125" style="84" customWidth="1"/>
    <col min="11788" max="11788" width="17.42578125" style="84" customWidth="1"/>
    <col min="11789" max="11789" width="1.42578125" style="84" customWidth="1"/>
    <col min="11790" max="11790" width="17.42578125" style="84" customWidth="1"/>
    <col min="11791" max="11791" width="1.42578125" style="84" customWidth="1"/>
    <col min="11792" max="11792" width="17.42578125" style="84" customWidth="1"/>
    <col min="11793" max="12038" width="10.5703125" style="84"/>
    <col min="12039" max="12039" width="32.5703125" style="84" customWidth="1"/>
    <col min="12040" max="12040" width="3.42578125" style="84" customWidth="1"/>
    <col min="12041" max="12041" width="14.42578125" style="84" customWidth="1"/>
    <col min="12042" max="12043" width="1.42578125" style="84" customWidth="1"/>
    <col min="12044" max="12044" width="17.42578125" style="84" customWidth="1"/>
    <col min="12045" max="12045" width="1.42578125" style="84" customWidth="1"/>
    <col min="12046" max="12046" width="17.42578125" style="84" customWidth="1"/>
    <col min="12047" max="12047" width="1.42578125" style="84" customWidth="1"/>
    <col min="12048" max="12048" width="17.42578125" style="84" customWidth="1"/>
    <col min="12049" max="12294" width="10.5703125" style="84"/>
    <col min="12295" max="12295" width="32.5703125" style="84" customWidth="1"/>
    <col min="12296" max="12296" width="3.42578125" style="84" customWidth="1"/>
    <col min="12297" max="12297" width="14.42578125" style="84" customWidth="1"/>
    <col min="12298" max="12299" width="1.42578125" style="84" customWidth="1"/>
    <col min="12300" max="12300" width="17.42578125" style="84" customWidth="1"/>
    <col min="12301" max="12301" width="1.42578125" style="84" customWidth="1"/>
    <col min="12302" max="12302" width="17.42578125" style="84" customWidth="1"/>
    <col min="12303" max="12303" width="1.42578125" style="84" customWidth="1"/>
    <col min="12304" max="12304" width="17.42578125" style="84" customWidth="1"/>
    <col min="12305" max="12550" width="10.5703125" style="84"/>
    <col min="12551" max="12551" width="32.5703125" style="84" customWidth="1"/>
    <col min="12552" max="12552" width="3.42578125" style="84" customWidth="1"/>
    <col min="12553" max="12553" width="14.42578125" style="84" customWidth="1"/>
    <col min="12554" max="12555" width="1.42578125" style="84" customWidth="1"/>
    <col min="12556" max="12556" width="17.42578125" style="84" customWidth="1"/>
    <col min="12557" max="12557" width="1.42578125" style="84" customWidth="1"/>
    <col min="12558" max="12558" width="17.42578125" style="84" customWidth="1"/>
    <col min="12559" max="12559" width="1.42578125" style="84" customWidth="1"/>
    <col min="12560" max="12560" width="17.42578125" style="84" customWidth="1"/>
    <col min="12561" max="12806" width="10.5703125" style="84"/>
    <col min="12807" max="12807" width="32.5703125" style="84" customWidth="1"/>
    <col min="12808" max="12808" width="3.42578125" style="84" customWidth="1"/>
    <col min="12809" max="12809" width="14.42578125" style="84" customWidth="1"/>
    <col min="12810" max="12811" width="1.42578125" style="84" customWidth="1"/>
    <col min="12812" max="12812" width="17.42578125" style="84" customWidth="1"/>
    <col min="12813" max="12813" width="1.42578125" style="84" customWidth="1"/>
    <col min="12814" max="12814" width="17.42578125" style="84" customWidth="1"/>
    <col min="12815" max="12815" width="1.42578125" style="84" customWidth="1"/>
    <col min="12816" max="12816" width="17.42578125" style="84" customWidth="1"/>
    <col min="12817" max="13062" width="10.5703125" style="84"/>
    <col min="13063" max="13063" width="32.5703125" style="84" customWidth="1"/>
    <col min="13064" max="13064" width="3.42578125" style="84" customWidth="1"/>
    <col min="13065" max="13065" width="14.42578125" style="84" customWidth="1"/>
    <col min="13066" max="13067" width="1.42578125" style="84" customWidth="1"/>
    <col min="13068" max="13068" width="17.42578125" style="84" customWidth="1"/>
    <col min="13069" max="13069" width="1.42578125" style="84" customWidth="1"/>
    <col min="13070" max="13070" width="17.42578125" style="84" customWidth="1"/>
    <col min="13071" max="13071" width="1.42578125" style="84" customWidth="1"/>
    <col min="13072" max="13072" width="17.42578125" style="84" customWidth="1"/>
    <col min="13073" max="13318" width="10.5703125" style="84"/>
    <col min="13319" max="13319" width="32.5703125" style="84" customWidth="1"/>
    <col min="13320" max="13320" width="3.42578125" style="84" customWidth="1"/>
    <col min="13321" max="13321" width="14.42578125" style="84" customWidth="1"/>
    <col min="13322" max="13323" width="1.42578125" style="84" customWidth="1"/>
    <col min="13324" max="13324" width="17.42578125" style="84" customWidth="1"/>
    <col min="13325" max="13325" width="1.42578125" style="84" customWidth="1"/>
    <col min="13326" max="13326" width="17.42578125" style="84" customWidth="1"/>
    <col min="13327" max="13327" width="1.42578125" style="84" customWidth="1"/>
    <col min="13328" max="13328" width="17.42578125" style="84" customWidth="1"/>
    <col min="13329" max="13574" width="10.5703125" style="84"/>
    <col min="13575" max="13575" width="32.5703125" style="84" customWidth="1"/>
    <col min="13576" max="13576" width="3.42578125" style="84" customWidth="1"/>
    <col min="13577" max="13577" width="14.42578125" style="84" customWidth="1"/>
    <col min="13578" max="13579" width="1.42578125" style="84" customWidth="1"/>
    <col min="13580" max="13580" width="17.42578125" style="84" customWidth="1"/>
    <col min="13581" max="13581" width="1.42578125" style="84" customWidth="1"/>
    <col min="13582" max="13582" width="17.42578125" style="84" customWidth="1"/>
    <col min="13583" max="13583" width="1.42578125" style="84" customWidth="1"/>
    <col min="13584" max="13584" width="17.42578125" style="84" customWidth="1"/>
    <col min="13585" max="13830" width="10.5703125" style="84"/>
    <col min="13831" max="13831" width="32.5703125" style="84" customWidth="1"/>
    <col min="13832" max="13832" width="3.42578125" style="84" customWidth="1"/>
    <col min="13833" max="13833" width="14.42578125" style="84" customWidth="1"/>
    <col min="13834" max="13835" width="1.42578125" style="84" customWidth="1"/>
    <col min="13836" max="13836" width="17.42578125" style="84" customWidth="1"/>
    <col min="13837" max="13837" width="1.42578125" style="84" customWidth="1"/>
    <col min="13838" max="13838" width="17.42578125" style="84" customWidth="1"/>
    <col min="13839" max="13839" width="1.42578125" style="84" customWidth="1"/>
    <col min="13840" max="13840" width="17.42578125" style="84" customWidth="1"/>
    <col min="13841" max="14086" width="10.5703125" style="84"/>
    <col min="14087" max="14087" width="32.5703125" style="84" customWidth="1"/>
    <col min="14088" max="14088" width="3.42578125" style="84" customWidth="1"/>
    <col min="14089" max="14089" width="14.42578125" style="84" customWidth="1"/>
    <col min="14090" max="14091" width="1.42578125" style="84" customWidth="1"/>
    <col min="14092" max="14092" width="17.42578125" style="84" customWidth="1"/>
    <col min="14093" max="14093" width="1.42578125" style="84" customWidth="1"/>
    <col min="14094" max="14094" width="17.42578125" style="84" customWidth="1"/>
    <col min="14095" max="14095" width="1.42578125" style="84" customWidth="1"/>
    <col min="14096" max="14096" width="17.42578125" style="84" customWidth="1"/>
    <col min="14097" max="14342" width="10.5703125" style="84"/>
    <col min="14343" max="14343" width="32.5703125" style="84" customWidth="1"/>
    <col min="14344" max="14344" width="3.42578125" style="84" customWidth="1"/>
    <col min="14345" max="14345" width="14.42578125" style="84" customWidth="1"/>
    <col min="14346" max="14347" width="1.42578125" style="84" customWidth="1"/>
    <col min="14348" max="14348" width="17.42578125" style="84" customWidth="1"/>
    <col min="14349" max="14349" width="1.42578125" style="84" customWidth="1"/>
    <col min="14350" max="14350" width="17.42578125" style="84" customWidth="1"/>
    <col min="14351" max="14351" width="1.42578125" style="84" customWidth="1"/>
    <col min="14352" max="14352" width="17.42578125" style="84" customWidth="1"/>
    <col min="14353" max="14598" width="10.5703125" style="84"/>
    <col min="14599" max="14599" width="32.5703125" style="84" customWidth="1"/>
    <col min="14600" max="14600" width="3.42578125" style="84" customWidth="1"/>
    <col min="14601" max="14601" width="14.42578125" style="84" customWidth="1"/>
    <col min="14602" max="14603" width="1.42578125" style="84" customWidth="1"/>
    <col min="14604" max="14604" width="17.42578125" style="84" customWidth="1"/>
    <col min="14605" max="14605" width="1.42578125" style="84" customWidth="1"/>
    <col min="14606" max="14606" width="17.42578125" style="84" customWidth="1"/>
    <col min="14607" max="14607" width="1.42578125" style="84" customWidth="1"/>
    <col min="14608" max="14608" width="17.42578125" style="84" customWidth="1"/>
    <col min="14609" max="14854" width="10.5703125" style="84"/>
    <col min="14855" max="14855" width="32.5703125" style="84" customWidth="1"/>
    <col min="14856" max="14856" width="3.42578125" style="84" customWidth="1"/>
    <col min="14857" max="14857" width="14.42578125" style="84" customWidth="1"/>
    <col min="14858" max="14859" width="1.42578125" style="84" customWidth="1"/>
    <col min="14860" max="14860" width="17.42578125" style="84" customWidth="1"/>
    <col min="14861" max="14861" width="1.42578125" style="84" customWidth="1"/>
    <col min="14862" max="14862" width="17.42578125" style="84" customWidth="1"/>
    <col min="14863" max="14863" width="1.42578125" style="84" customWidth="1"/>
    <col min="14864" max="14864" width="17.42578125" style="84" customWidth="1"/>
    <col min="14865" max="15110" width="10.5703125" style="84"/>
    <col min="15111" max="15111" width="32.5703125" style="84" customWidth="1"/>
    <col min="15112" max="15112" width="3.42578125" style="84" customWidth="1"/>
    <col min="15113" max="15113" width="14.42578125" style="84" customWidth="1"/>
    <col min="15114" max="15115" width="1.42578125" style="84" customWidth="1"/>
    <col min="15116" max="15116" width="17.42578125" style="84" customWidth="1"/>
    <col min="15117" max="15117" width="1.42578125" style="84" customWidth="1"/>
    <col min="15118" max="15118" width="17.42578125" style="84" customWidth="1"/>
    <col min="15119" max="15119" width="1.42578125" style="84" customWidth="1"/>
    <col min="15120" max="15120" width="17.42578125" style="84" customWidth="1"/>
    <col min="15121" max="15366" width="10.5703125" style="84"/>
    <col min="15367" max="15367" width="32.5703125" style="84" customWidth="1"/>
    <col min="15368" max="15368" width="3.42578125" style="84" customWidth="1"/>
    <col min="15369" max="15369" width="14.42578125" style="84" customWidth="1"/>
    <col min="15370" max="15371" width="1.42578125" style="84" customWidth="1"/>
    <col min="15372" max="15372" width="17.42578125" style="84" customWidth="1"/>
    <col min="15373" max="15373" width="1.42578125" style="84" customWidth="1"/>
    <col min="15374" max="15374" width="17.42578125" style="84" customWidth="1"/>
    <col min="15375" max="15375" width="1.42578125" style="84" customWidth="1"/>
    <col min="15376" max="15376" width="17.42578125" style="84" customWidth="1"/>
    <col min="15377" max="15622" width="10.5703125" style="84"/>
    <col min="15623" max="15623" width="32.5703125" style="84" customWidth="1"/>
    <col min="15624" max="15624" width="3.42578125" style="84" customWidth="1"/>
    <col min="15625" max="15625" width="14.42578125" style="84" customWidth="1"/>
    <col min="15626" max="15627" width="1.42578125" style="84" customWidth="1"/>
    <col min="15628" max="15628" width="17.42578125" style="84" customWidth="1"/>
    <col min="15629" max="15629" width="1.42578125" style="84" customWidth="1"/>
    <col min="15630" max="15630" width="17.42578125" style="84" customWidth="1"/>
    <col min="15631" max="15631" width="1.42578125" style="84" customWidth="1"/>
    <col min="15632" max="15632" width="17.42578125" style="84" customWidth="1"/>
    <col min="15633" max="15878" width="10.5703125" style="84"/>
    <col min="15879" max="15879" width="32.5703125" style="84" customWidth="1"/>
    <col min="15880" max="15880" width="3.42578125" style="84" customWidth="1"/>
    <col min="15881" max="15881" width="14.42578125" style="84" customWidth="1"/>
    <col min="15882" max="15883" width="1.42578125" style="84" customWidth="1"/>
    <col min="15884" max="15884" width="17.42578125" style="84" customWidth="1"/>
    <col min="15885" max="15885" width="1.42578125" style="84" customWidth="1"/>
    <col min="15886" max="15886" width="17.42578125" style="84" customWidth="1"/>
    <col min="15887" max="15887" width="1.42578125" style="84" customWidth="1"/>
    <col min="15888" max="15888" width="17.42578125" style="84" customWidth="1"/>
    <col min="15889" max="16134" width="10.5703125" style="84"/>
    <col min="16135" max="16135" width="32.5703125" style="84" customWidth="1"/>
    <col min="16136" max="16136" width="3.42578125" style="84" customWidth="1"/>
    <col min="16137" max="16137" width="14.42578125" style="84" customWidth="1"/>
    <col min="16138" max="16139" width="1.42578125" style="84" customWidth="1"/>
    <col min="16140" max="16140" width="17.42578125" style="84" customWidth="1"/>
    <col min="16141" max="16141" width="1.42578125" style="84" customWidth="1"/>
    <col min="16142" max="16142" width="17.42578125" style="84" customWidth="1"/>
    <col min="16143" max="16143" width="1.42578125" style="84" customWidth="1"/>
    <col min="16144" max="16144" width="17.42578125" style="84" customWidth="1"/>
    <col min="16145" max="16384" width="10.5703125" style="84"/>
  </cols>
  <sheetData>
    <row r="1" spans="1:16" ht="21.75" customHeight="1">
      <c r="F1" s="84"/>
      <c r="H1" s="84"/>
      <c r="P1" s="76" t="s">
        <v>97</v>
      </c>
    </row>
    <row r="2" spans="1:16" ht="21.75" customHeight="1">
      <c r="A2" s="204" t="s">
        <v>170</v>
      </c>
      <c r="B2" s="204"/>
      <c r="C2" s="204"/>
      <c r="D2" s="204"/>
      <c r="E2" s="204"/>
      <c r="F2" s="204"/>
      <c r="H2" s="84"/>
      <c r="P2" s="76"/>
    </row>
    <row r="3" spans="1:16" ht="21.75" customHeight="1">
      <c r="A3" s="204" t="s">
        <v>29</v>
      </c>
      <c r="B3" s="204"/>
      <c r="C3" s="204"/>
      <c r="D3" s="204"/>
      <c r="E3" s="204"/>
      <c r="F3" s="204"/>
      <c r="H3" s="84"/>
    </row>
    <row r="4" spans="1:16" ht="21.75" customHeight="1">
      <c r="A4" s="204" t="s">
        <v>182</v>
      </c>
      <c r="B4" s="204"/>
      <c r="C4" s="204"/>
      <c r="D4" s="204"/>
      <c r="E4" s="204"/>
      <c r="F4" s="204"/>
      <c r="G4" s="204"/>
      <c r="H4" s="204"/>
      <c r="I4" s="204"/>
    </row>
    <row r="5" spans="1:16" ht="21.75" customHeight="1">
      <c r="A5" s="85"/>
      <c r="B5" s="85"/>
      <c r="D5" s="85"/>
      <c r="F5" s="84"/>
      <c r="H5" s="84"/>
      <c r="L5" s="86"/>
      <c r="N5" s="86"/>
      <c r="P5" s="86" t="s">
        <v>93</v>
      </c>
    </row>
    <row r="6" spans="1:16" ht="21.75" customHeight="1">
      <c r="A6" s="85"/>
      <c r="B6" s="85"/>
      <c r="C6" s="85"/>
      <c r="D6" s="203" t="s">
        <v>104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ht="21.75" customHeight="1">
      <c r="A7" s="85"/>
      <c r="B7" s="85"/>
      <c r="D7" s="85"/>
      <c r="F7" s="84"/>
      <c r="H7" s="84"/>
      <c r="J7" s="205" t="s">
        <v>55</v>
      </c>
      <c r="K7" s="205"/>
      <c r="L7" s="205"/>
      <c r="M7" s="205"/>
      <c r="N7" s="205"/>
      <c r="O7" s="88"/>
      <c r="P7" s="86"/>
    </row>
    <row r="8" spans="1:16" ht="21.75" customHeight="1">
      <c r="A8" s="85"/>
      <c r="B8" s="85"/>
      <c r="D8" s="85"/>
      <c r="F8" s="84"/>
      <c r="H8" s="84"/>
      <c r="J8" s="205" t="s">
        <v>107</v>
      </c>
      <c r="K8" s="205"/>
      <c r="L8" s="205"/>
      <c r="N8" s="86"/>
      <c r="P8" s="86"/>
    </row>
    <row r="9" spans="1:16" ht="21.75" customHeight="1">
      <c r="A9" s="89"/>
      <c r="B9" s="89"/>
      <c r="C9" s="90"/>
      <c r="D9" s="85"/>
      <c r="E9" s="90"/>
      <c r="F9" s="203" t="s">
        <v>42</v>
      </c>
      <c r="G9" s="203"/>
      <c r="H9" s="203"/>
      <c r="I9" s="90"/>
      <c r="J9" s="85" t="s">
        <v>108</v>
      </c>
      <c r="K9" s="90"/>
      <c r="L9" s="85" t="s">
        <v>49</v>
      </c>
      <c r="M9" s="90"/>
      <c r="N9" s="85" t="s">
        <v>31</v>
      </c>
      <c r="O9" s="90"/>
      <c r="P9" s="85"/>
    </row>
    <row r="10" spans="1:16" ht="21.75" customHeight="1">
      <c r="A10" s="89"/>
      <c r="B10" s="89"/>
      <c r="C10" s="87"/>
      <c r="D10" s="85" t="s">
        <v>44</v>
      </c>
      <c r="E10" s="87"/>
      <c r="F10" s="101" t="s">
        <v>100</v>
      </c>
      <c r="H10" s="84"/>
      <c r="I10" s="90"/>
      <c r="J10" s="85" t="s">
        <v>109</v>
      </c>
      <c r="K10" s="90"/>
      <c r="L10" s="85" t="s">
        <v>50</v>
      </c>
      <c r="M10" s="90"/>
      <c r="N10" s="85" t="s">
        <v>51</v>
      </c>
      <c r="O10" s="90"/>
      <c r="P10" s="85" t="s">
        <v>31</v>
      </c>
    </row>
    <row r="11" spans="1:16" ht="21.75" customHeight="1">
      <c r="A11" s="85"/>
      <c r="B11" s="89"/>
      <c r="C11" s="87"/>
      <c r="D11" s="111" t="s">
        <v>45</v>
      </c>
      <c r="E11" s="87"/>
      <c r="F11" s="111" t="s">
        <v>101</v>
      </c>
      <c r="G11" s="87"/>
      <c r="H11" s="111" t="s">
        <v>30</v>
      </c>
      <c r="I11" s="87"/>
      <c r="J11" s="111" t="s">
        <v>110</v>
      </c>
      <c r="K11" s="87"/>
      <c r="L11" s="111" t="s">
        <v>85</v>
      </c>
      <c r="M11" s="87"/>
      <c r="N11" s="111" t="s">
        <v>53</v>
      </c>
      <c r="O11" s="87"/>
      <c r="P11" s="111" t="s">
        <v>16</v>
      </c>
    </row>
    <row r="12" spans="1:16" ht="21.75" customHeight="1">
      <c r="A12" s="91" t="s">
        <v>153</v>
      </c>
      <c r="B12" s="91"/>
      <c r="C12" s="92"/>
      <c r="D12" s="92">
        <v>320000</v>
      </c>
      <c r="E12" s="92"/>
      <c r="F12" s="92">
        <v>32000</v>
      </c>
      <c r="G12" s="92"/>
      <c r="H12" s="92">
        <v>248045</v>
      </c>
      <c r="I12" s="92"/>
      <c r="J12" s="92">
        <v>3541</v>
      </c>
      <c r="K12" s="92"/>
      <c r="L12" s="92">
        <v>175392</v>
      </c>
      <c r="M12" s="92"/>
      <c r="N12" s="92">
        <f>SUM(J12:M12)</f>
        <v>178933</v>
      </c>
      <c r="O12" s="92"/>
      <c r="P12" s="92">
        <f t="shared" ref="P12" si="0">SUM(D12:L12)</f>
        <v>778978</v>
      </c>
    </row>
    <row r="13" spans="1:16" ht="21.75" customHeight="1">
      <c r="A13" s="89" t="s">
        <v>89</v>
      </c>
      <c r="B13" s="89"/>
      <c r="C13" s="39"/>
      <c r="D13" s="93">
        <v>0</v>
      </c>
      <c r="E13" s="39"/>
      <c r="F13" s="42">
        <v>0</v>
      </c>
      <c r="G13" s="39"/>
      <c r="H13" s="42">
        <f>PL!G87</f>
        <v>28257</v>
      </c>
      <c r="I13" s="39"/>
      <c r="J13" s="39">
        <v>0</v>
      </c>
      <c r="K13" s="39"/>
      <c r="L13" s="39">
        <v>0</v>
      </c>
      <c r="M13" s="39"/>
      <c r="N13" s="39">
        <f t="shared" ref="N13" si="1">SUM(J13:M13)</f>
        <v>0</v>
      </c>
      <c r="O13" s="39"/>
      <c r="P13" s="39">
        <f t="shared" ref="P13:P16" si="2">SUM(D13:L13)</f>
        <v>28257</v>
      </c>
    </row>
    <row r="14" spans="1:16" ht="21.75" customHeight="1">
      <c r="A14" s="89" t="s">
        <v>88</v>
      </c>
      <c r="B14" s="89"/>
      <c r="C14" s="39"/>
      <c r="D14" s="94">
        <v>0</v>
      </c>
      <c r="E14" s="39"/>
      <c r="F14" s="43">
        <v>0</v>
      </c>
      <c r="G14" s="39"/>
      <c r="H14" s="43">
        <v>0</v>
      </c>
      <c r="I14" s="39"/>
      <c r="J14" s="45">
        <f>PL!G93</f>
        <v>-655</v>
      </c>
      <c r="K14" s="39"/>
      <c r="L14" s="45">
        <v>0</v>
      </c>
      <c r="M14" s="39"/>
      <c r="N14" s="45">
        <f>SUM(J14:M14)</f>
        <v>-655</v>
      </c>
      <c r="O14" s="39"/>
      <c r="P14" s="45">
        <f t="shared" si="2"/>
        <v>-655</v>
      </c>
    </row>
    <row r="15" spans="1:16" ht="21.75" customHeight="1">
      <c r="A15" s="89" t="s">
        <v>87</v>
      </c>
      <c r="B15" s="89"/>
      <c r="C15" s="39"/>
      <c r="D15" s="93">
        <f>SUM(D13:D14)</f>
        <v>0</v>
      </c>
      <c r="E15" s="39"/>
      <c r="F15" s="93">
        <f>SUM(F13:F14)</f>
        <v>0</v>
      </c>
      <c r="G15" s="39"/>
      <c r="H15" s="42">
        <f>SUM(H13:H14)</f>
        <v>28257</v>
      </c>
      <c r="I15" s="39"/>
      <c r="J15" s="42">
        <f>SUM(J13:J14)</f>
        <v>-655</v>
      </c>
      <c r="K15" s="39"/>
      <c r="L15" s="42">
        <f>SUM(L13:L14)</f>
        <v>0</v>
      </c>
      <c r="M15" s="39"/>
      <c r="N15" s="42">
        <f>SUM(N13:N14)</f>
        <v>-655</v>
      </c>
      <c r="O15" s="39"/>
      <c r="P15" s="42">
        <f>SUM(P13:P14)</f>
        <v>27602</v>
      </c>
    </row>
    <row r="16" spans="1:16" ht="21.75" customHeight="1">
      <c r="A16" s="79" t="s">
        <v>191</v>
      </c>
      <c r="B16" s="37"/>
      <c r="C16" s="39"/>
      <c r="D16" s="93">
        <v>0</v>
      </c>
      <c r="E16" s="39"/>
      <c r="F16" s="93">
        <v>0</v>
      </c>
      <c r="G16" s="39"/>
      <c r="H16" s="42">
        <v>-48000</v>
      </c>
      <c r="I16" s="39"/>
      <c r="J16" s="42">
        <v>0</v>
      </c>
      <c r="K16" s="39"/>
      <c r="L16" s="42">
        <v>0</v>
      </c>
      <c r="M16" s="39"/>
      <c r="N16" s="42">
        <v>0</v>
      </c>
      <c r="O16" s="39"/>
      <c r="P16" s="42">
        <f t="shared" si="2"/>
        <v>-48000</v>
      </c>
    </row>
    <row r="17" spans="1:16" ht="21.75" customHeight="1" thickBot="1">
      <c r="A17" s="91" t="s">
        <v>154</v>
      </c>
      <c r="B17" s="91"/>
      <c r="C17" s="39"/>
      <c r="D17" s="97">
        <f>SUM(D12,D15:D16)</f>
        <v>320000</v>
      </c>
      <c r="E17" s="39"/>
      <c r="F17" s="97">
        <f>SUM(F12,F15:F16)</f>
        <v>32000</v>
      </c>
      <c r="G17" s="39"/>
      <c r="H17" s="97">
        <f>SUM(H12,H15:H16)</f>
        <v>228302</v>
      </c>
      <c r="I17" s="39"/>
      <c r="J17" s="97">
        <f>SUM(J12,J15:J16)</f>
        <v>2886</v>
      </c>
      <c r="K17" s="39"/>
      <c r="L17" s="97">
        <f>SUM(L12,L15:L16)</f>
        <v>175392</v>
      </c>
      <c r="M17" s="39"/>
      <c r="N17" s="97">
        <f>SUM(N12,N15:N16)</f>
        <v>178278</v>
      </c>
      <c r="O17" s="39"/>
      <c r="P17" s="97">
        <f>SUM(P12,P15:P16)</f>
        <v>758580</v>
      </c>
    </row>
    <row r="18" spans="1:16" ht="21.75" customHeight="1" thickTop="1">
      <c r="A18" s="89"/>
      <c r="B18" s="89"/>
      <c r="C18" s="42"/>
      <c r="D18" s="9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 ht="21.75" customHeight="1">
      <c r="A19" s="91" t="s">
        <v>183</v>
      </c>
      <c r="B19" s="121"/>
      <c r="C19" s="92"/>
      <c r="D19" s="92">
        <v>320000</v>
      </c>
      <c r="E19" s="92"/>
      <c r="F19" s="118">
        <v>40000</v>
      </c>
      <c r="G19" s="42"/>
      <c r="H19" s="42">
        <v>276820</v>
      </c>
      <c r="I19" s="42"/>
      <c r="J19" s="42">
        <v>6902</v>
      </c>
      <c r="K19" s="42"/>
      <c r="L19" s="42">
        <v>175392</v>
      </c>
      <c r="M19" s="119"/>
      <c r="N19" s="118">
        <f>SUM(J19:M19)</f>
        <v>182294</v>
      </c>
      <c r="O19" s="42"/>
      <c r="P19" s="42">
        <f>SUM(D19:L19)</f>
        <v>819114</v>
      </c>
    </row>
    <row r="20" spans="1:16" ht="21.75" customHeight="1">
      <c r="A20" s="89" t="s">
        <v>89</v>
      </c>
      <c r="B20" s="89"/>
      <c r="C20" s="39"/>
      <c r="D20" s="93">
        <v>0</v>
      </c>
      <c r="E20" s="39"/>
      <c r="F20" s="42">
        <v>0</v>
      </c>
      <c r="G20" s="39"/>
      <c r="H20" s="42">
        <f>PL!E87</f>
        <v>67336</v>
      </c>
      <c r="I20" s="39"/>
      <c r="J20" s="39">
        <v>0</v>
      </c>
      <c r="K20" s="39"/>
      <c r="L20" s="39">
        <v>0</v>
      </c>
      <c r="M20" s="39"/>
      <c r="N20" s="39">
        <f t="shared" ref="N20" si="3">SUM(J20:M20)</f>
        <v>0</v>
      </c>
      <c r="O20" s="39"/>
      <c r="P20" s="39">
        <f>SUM(D20:L20)</f>
        <v>67336</v>
      </c>
    </row>
    <row r="21" spans="1:16" ht="21.75" customHeight="1">
      <c r="A21" s="89" t="s">
        <v>88</v>
      </c>
      <c r="B21" s="89"/>
      <c r="C21" s="39"/>
      <c r="D21" s="94">
        <v>0</v>
      </c>
      <c r="E21" s="39"/>
      <c r="F21" s="43">
        <v>0</v>
      </c>
      <c r="G21" s="39"/>
      <c r="H21" s="43">
        <v>0</v>
      </c>
      <c r="I21" s="39"/>
      <c r="J21" s="43">
        <f>PL!E93</f>
        <v>5952</v>
      </c>
      <c r="K21" s="39"/>
      <c r="L21" s="45">
        <v>0</v>
      </c>
      <c r="M21" s="39"/>
      <c r="N21" s="45">
        <f>SUM(J21:M21)</f>
        <v>5952</v>
      </c>
      <c r="O21" s="39"/>
      <c r="P21" s="45">
        <f t="shared" ref="P21:P23" si="4">SUM(D21:L21)</f>
        <v>5952</v>
      </c>
    </row>
    <row r="22" spans="1:16" ht="21.75" customHeight="1">
      <c r="A22" s="89" t="s">
        <v>87</v>
      </c>
      <c r="B22" s="89"/>
      <c r="C22" s="39"/>
      <c r="D22" s="93">
        <f>SUM(D20:D21)</f>
        <v>0</v>
      </c>
      <c r="E22" s="39"/>
      <c r="F22" s="93">
        <f>SUM(F20:F21)</f>
        <v>0</v>
      </c>
      <c r="G22" s="39"/>
      <c r="H22" s="42">
        <f>SUM(H20:H21)</f>
        <v>67336</v>
      </c>
      <c r="I22" s="39"/>
      <c r="J22" s="42">
        <f>SUM(J20:J21)</f>
        <v>5952</v>
      </c>
      <c r="K22" s="39"/>
      <c r="L22" s="42">
        <f>SUM(L20:L21)</f>
        <v>0</v>
      </c>
      <c r="M22" s="39"/>
      <c r="N22" s="42">
        <f>SUM(N20:N21)</f>
        <v>5952</v>
      </c>
      <c r="O22" s="39"/>
      <c r="P22" s="42">
        <f>SUM(P20:P21)</f>
        <v>73288</v>
      </c>
    </row>
    <row r="23" spans="1:16" ht="21.75" customHeight="1">
      <c r="A23" s="120" t="s">
        <v>191</v>
      </c>
      <c r="B23" s="37"/>
      <c r="C23" s="39"/>
      <c r="D23" s="93">
        <v>0</v>
      </c>
      <c r="E23" s="39"/>
      <c r="F23" s="93">
        <v>0</v>
      </c>
      <c r="G23" s="39"/>
      <c r="H23" s="42">
        <v>-32000</v>
      </c>
      <c r="I23" s="39"/>
      <c r="J23" s="42">
        <v>0</v>
      </c>
      <c r="K23" s="39"/>
      <c r="L23" s="42">
        <v>0</v>
      </c>
      <c r="M23" s="39"/>
      <c r="N23" s="42">
        <v>0</v>
      </c>
      <c r="O23" s="39"/>
      <c r="P23" s="42">
        <f t="shared" si="4"/>
        <v>-32000</v>
      </c>
    </row>
    <row r="24" spans="1:16" ht="21.75" customHeight="1" thickBot="1">
      <c r="A24" s="91" t="s">
        <v>184</v>
      </c>
      <c r="B24" s="91"/>
      <c r="C24" s="39"/>
      <c r="D24" s="97">
        <f>SUM(D19,D22:D23)</f>
        <v>320000</v>
      </c>
      <c r="E24" s="39"/>
      <c r="F24" s="97">
        <f>SUM(F19,F22:F23)</f>
        <v>40000</v>
      </c>
      <c r="G24" s="39"/>
      <c r="H24" s="97">
        <f>SUM(H19,H22:H23)</f>
        <v>312156</v>
      </c>
      <c r="I24" s="39"/>
      <c r="J24" s="97">
        <f>SUM(J19,J22:J23)</f>
        <v>12854</v>
      </c>
      <c r="K24" s="39"/>
      <c r="L24" s="97">
        <f>SUM(L19,L22:L23)</f>
        <v>175392</v>
      </c>
      <c r="M24" s="39"/>
      <c r="N24" s="97">
        <f>SUM(N19,N22:N23)</f>
        <v>188246</v>
      </c>
      <c r="O24" s="39"/>
      <c r="P24" s="97">
        <f>SUM(P19,P22:P23)</f>
        <v>860402</v>
      </c>
    </row>
    <row r="25" spans="1:16" ht="21.75" customHeight="1" thickTop="1">
      <c r="A25" s="89"/>
      <c r="B25" s="89"/>
      <c r="C25" s="42"/>
      <c r="D25" s="93">
        <f>D19-BS!I75</f>
        <v>0</v>
      </c>
      <c r="E25" s="42"/>
      <c r="F25" s="42">
        <f>F19-BS!I77</f>
        <v>0</v>
      </c>
      <c r="G25" s="42"/>
      <c r="H25" s="42">
        <f>H19-BS!I78</f>
        <v>0</v>
      </c>
      <c r="I25" s="42"/>
      <c r="J25" s="42"/>
      <c r="K25" s="42"/>
      <c r="L25" s="42"/>
      <c r="M25" s="42"/>
      <c r="N25" s="42">
        <f>N19-BS!I79</f>
        <v>0</v>
      </c>
      <c r="O25" s="42"/>
      <c r="P25" s="42">
        <f>P19-BS!I80</f>
        <v>0</v>
      </c>
    </row>
    <row r="26" spans="1:16" ht="21.75" customHeight="1">
      <c r="A26" s="89"/>
      <c r="B26" s="89"/>
      <c r="C26" s="42"/>
      <c r="D26" s="93">
        <f>D24-BS!G75</f>
        <v>0</v>
      </c>
      <c r="E26" s="42"/>
      <c r="F26" s="42">
        <f>F24-BS!G77</f>
        <v>0</v>
      </c>
      <c r="G26" s="42"/>
      <c r="H26" s="42">
        <f>H24-BS!G78</f>
        <v>0</v>
      </c>
      <c r="I26" s="42"/>
      <c r="J26" s="42"/>
      <c r="K26" s="42"/>
      <c r="L26" s="42"/>
      <c r="M26" s="42"/>
      <c r="N26" s="42">
        <f>N24-BS!G79</f>
        <v>0</v>
      </c>
      <c r="O26" s="42"/>
      <c r="P26" s="42">
        <f>P24-BS!G80</f>
        <v>0</v>
      </c>
    </row>
    <row r="27" spans="1:16" ht="21.75" customHeight="1">
      <c r="A27" s="89" t="s">
        <v>136</v>
      </c>
      <c r="B27" s="89"/>
      <c r="C27" s="42"/>
      <c r="D27" s="93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</sheetData>
  <mergeCells count="7">
    <mergeCell ref="F9:H9"/>
    <mergeCell ref="A2:F2"/>
    <mergeCell ref="A3:F3"/>
    <mergeCell ref="A4:I4"/>
    <mergeCell ref="D6:P6"/>
    <mergeCell ref="J7:N7"/>
    <mergeCell ref="J8:L8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zoomScale="110" zoomScaleNormal="110" zoomScaleSheetLayoutView="48" workbookViewId="0">
      <selection activeCell="R22" sqref="R22"/>
    </sheetView>
  </sheetViews>
  <sheetFormatPr defaultColWidth="10.5703125" defaultRowHeight="21.75" customHeight="1"/>
  <cols>
    <col min="1" max="1" width="27.7109375" style="7" customWidth="1"/>
    <col min="2" max="2" width="1.42578125" style="7" customWidth="1"/>
    <col min="3" max="3" width="9.42578125" style="7" customWidth="1"/>
    <col min="4" max="4" width="1.42578125" style="7" customWidth="1"/>
    <col min="5" max="5" width="15.5703125" style="7" customWidth="1"/>
    <col min="6" max="6" width="1.42578125" style="7" customWidth="1"/>
    <col min="7" max="7" width="16.5703125" style="20" customWidth="1"/>
    <col min="8" max="8" width="1.42578125" style="7" customWidth="1"/>
    <col min="9" max="9" width="15.5703125" style="20" customWidth="1"/>
    <col min="10" max="10" width="1.42578125" style="7" customWidth="1"/>
    <col min="11" max="11" width="17.5703125" style="7" customWidth="1"/>
    <col min="12" max="12" width="1.42578125" style="7" customWidth="1"/>
    <col min="13" max="13" width="17.42578125" style="7" customWidth="1"/>
    <col min="14" max="14" width="1.42578125" style="7" customWidth="1"/>
    <col min="15" max="15" width="17.42578125" style="7" customWidth="1"/>
    <col min="16" max="261" width="10.5703125" style="7"/>
    <col min="262" max="262" width="32.5703125" style="7" customWidth="1"/>
    <col min="263" max="263" width="3.42578125" style="7" customWidth="1"/>
    <col min="264" max="264" width="14.42578125" style="7" customWidth="1"/>
    <col min="265" max="266" width="1.42578125" style="7" customWidth="1"/>
    <col min="267" max="267" width="17.42578125" style="7" customWidth="1"/>
    <col min="268" max="268" width="1.42578125" style="7" customWidth="1"/>
    <col min="269" max="269" width="17.42578125" style="7" customWidth="1"/>
    <col min="270" max="270" width="1.42578125" style="7" customWidth="1"/>
    <col min="271" max="271" width="17.42578125" style="7" customWidth="1"/>
    <col min="272" max="517" width="10.5703125" style="7"/>
    <col min="518" max="518" width="32.5703125" style="7" customWidth="1"/>
    <col min="519" max="519" width="3.42578125" style="7" customWidth="1"/>
    <col min="520" max="520" width="14.42578125" style="7" customWidth="1"/>
    <col min="521" max="522" width="1.42578125" style="7" customWidth="1"/>
    <col min="523" max="523" width="17.42578125" style="7" customWidth="1"/>
    <col min="524" max="524" width="1.42578125" style="7" customWidth="1"/>
    <col min="525" max="525" width="17.42578125" style="7" customWidth="1"/>
    <col min="526" max="526" width="1.42578125" style="7" customWidth="1"/>
    <col min="527" max="527" width="17.42578125" style="7" customWidth="1"/>
    <col min="528" max="773" width="10.5703125" style="7"/>
    <col min="774" max="774" width="32.5703125" style="7" customWidth="1"/>
    <col min="775" max="775" width="3.42578125" style="7" customWidth="1"/>
    <col min="776" max="776" width="14.42578125" style="7" customWidth="1"/>
    <col min="777" max="778" width="1.42578125" style="7" customWidth="1"/>
    <col min="779" max="779" width="17.42578125" style="7" customWidth="1"/>
    <col min="780" max="780" width="1.42578125" style="7" customWidth="1"/>
    <col min="781" max="781" width="17.42578125" style="7" customWidth="1"/>
    <col min="782" max="782" width="1.42578125" style="7" customWidth="1"/>
    <col min="783" max="783" width="17.42578125" style="7" customWidth="1"/>
    <col min="784" max="1029" width="10.5703125" style="7"/>
    <col min="1030" max="1030" width="32.5703125" style="7" customWidth="1"/>
    <col min="1031" max="1031" width="3.42578125" style="7" customWidth="1"/>
    <col min="1032" max="1032" width="14.42578125" style="7" customWidth="1"/>
    <col min="1033" max="1034" width="1.42578125" style="7" customWidth="1"/>
    <col min="1035" max="1035" width="17.42578125" style="7" customWidth="1"/>
    <col min="1036" max="1036" width="1.42578125" style="7" customWidth="1"/>
    <col min="1037" max="1037" width="17.42578125" style="7" customWidth="1"/>
    <col min="1038" max="1038" width="1.42578125" style="7" customWidth="1"/>
    <col min="1039" max="1039" width="17.42578125" style="7" customWidth="1"/>
    <col min="1040" max="1285" width="10.5703125" style="7"/>
    <col min="1286" max="1286" width="32.5703125" style="7" customWidth="1"/>
    <col min="1287" max="1287" width="3.42578125" style="7" customWidth="1"/>
    <col min="1288" max="1288" width="14.42578125" style="7" customWidth="1"/>
    <col min="1289" max="1290" width="1.42578125" style="7" customWidth="1"/>
    <col min="1291" max="1291" width="17.42578125" style="7" customWidth="1"/>
    <col min="1292" max="1292" width="1.42578125" style="7" customWidth="1"/>
    <col min="1293" max="1293" width="17.42578125" style="7" customWidth="1"/>
    <col min="1294" max="1294" width="1.42578125" style="7" customWidth="1"/>
    <col min="1295" max="1295" width="17.42578125" style="7" customWidth="1"/>
    <col min="1296" max="1541" width="10.5703125" style="7"/>
    <col min="1542" max="1542" width="32.5703125" style="7" customWidth="1"/>
    <col min="1543" max="1543" width="3.42578125" style="7" customWidth="1"/>
    <col min="1544" max="1544" width="14.42578125" style="7" customWidth="1"/>
    <col min="1545" max="1546" width="1.42578125" style="7" customWidth="1"/>
    <col min="1547" max="1547" width="17.42578125" style="7" customWidth="1"/>
    <col min="1548" max="1548" width="1.42578125" style="7" customWidth="1"/>
    <col min="1549" max="1549" width="17.42578125" style="7" customWidth="1"/>
    <col min="1550" max="1550" width="1.42578125" style="7" customWidth="1"/>
    <col min="1551" max="1551" width="17.42578125" style="7" customWidth="1"/>
    <col min="1552" max="1797" width="10.5703125" style="7"/>
    <col min="1798" max="1798" width="32.5703125" style="7" customWidth="1"/>
    <col min="1799" max="1799" width="3.42578125" style="7" customWidth="1"/>
    <col min="1800" max="1800" width="14.42578125" style="7" customWidth="1"/>
    <col min="1801" max="1802" width="1.42578125" style="7" customWidth="1"/>
    <col min="1803" max="1803" width="17.42578125" style="7" customWidth="1"/>
    <col min="1804" max="1804" width="1.42578125" style="7" customWidth="1"/>
    <col min="1805" max="1805" width="17.42578125" style="7" customWidth="1"/>
    <col min="1806" max="1806" width="1.42578125" style="7" customWidth="1"/>
    <col min="1807" max="1807" width="17.42578125" style="7" customWidth="1"/>
    <col min="1808" max="2053" width="10.5703125" style="7"/>
    <col min="2054" max="2054" width="32.5703125" style="7" customWidth="1"/>
    <col min="2055" max="2055" width="3.42578125" style="7" customWidth="1"/>
    <col min="2056" max="2056" width="14.42578125" style="7" customWidth="1"/>
    <col min="2057" max="2058" width="1.42578125" style="7" customWidth="1"/>
    <col min="2059" max="2059" width="17.42578125" style="7" customWidth="1"/>
    <col min="2060" max="2060" width="1.42578125" style="7" customWidth="1"/>
    <col min="2061" max="2061" width="17.42578125" style="7" customWidth="1"/>
    <col min="2062" max="2062" width="1.42578125" style="7" customWidth="1"/>
    <col min="2063" max="2063" width="17.42578125" style="7" customWidth="1"/>
    <col min="2064" max="2309" width="10.5703125" style="7"/>
    <col min="2310" max="2310" width="32.5703125" style="7" customWidth="1"/>
    <col min="2311" max="2311" width="3.42578125" style="7" customWidth="1"/>
    <col min="2312" max="2312" width="14.42578125" style="7" customWidth="1"/>
    <col min="2313" max="2314" width="1.42578125" style="7" customWidth="1"/>
    <col min="2315" max="2315" width="17.42578125" style="7" customWidth="1"/>
    <col min="2316" max="2316" width="1.42578125" style="7" customWidth="1"/>
    <col min="2317" max="2317" width="17.42578125" style="7" customWidth="1"/>
    <col min="2318" max="2318" width="1.42578125" style="7" customWidth="1"/>
    <col min="2319" max="2319" width="17.42578125" style="7" customWidth="1"/>
    <col min="2320" max="2565" width="10.5703125" style="7"/>
    <col min="2566" max="2566" width="32.5703125" style="7" customWidth="1"/>
    <col min="2567" max="2567" width="3.42578125" style="7" customWidth="1"/>
    <col min="2568" max="2568" width="14.42578125" style="7" customWidth="1"/>
    <col min="2569" max="2570" width="1.42578125" style="7" customWidth="1"/>
    <col min="2571" max="2571" width="17.42578125" style="7" customWidth="1"/>
    <col min="2572" max="2572" width="1.42578125" style="7" customWidth="1"/>
    <col min="2573" max="2573" width="17.42578125" style="7" customWidth="1"/>
    <col min="2574" max="2574" width="1.42578125" style="7" customWidth="1"/>
    <col min="2575" max="2575" width="17.42578125" style="7" customWidth="1"/>
    <col min="2576" max="2821" width="10.5703125" style="7"/>
    <col min="2822" max="2822" width="32.5703125" style="7" customWidth="1"/>
    <col min="2823" max="2823" width="3.42578125" style="7" customWidth="1"/>
    <col min="2824" max="2824" width="14.42578125" style="7" customWidth="1"/>
    <col min="2825" max="2826" width="1.42578125" style="7" customWidth="1"/>
    <col min="2827" max="2827" width="17.42578125" style="7" customWidth="1"/>
    <col min="2828" max="2828" width="1.42578125" style="7" customWidth="1"/>
    <col min="2829" max="2829" width="17.42578125" style="7" customWidth="1"/>
    <col min="2830" max="2830" width="1.42578125" style="7" customWidth="1"/>
    <col min="2831" max="2831" width="17.42578125" style="7" customWidth="1"/>
    <col min="2832" max="3077" width="10.5703125" style="7"/>
    <col min="3078" max="3078" width="32.5703125" style="7" customWidth="1"/>
    <col min="3079" max="3079" width="3.42578125" style="7" customWidth="1"/>
    <col min="3080" max="3080" width="14.42578125" style="7" customWidth="1"/>
    <col min="3081" max="3082" width="1.42578125" style="7" customWidth="1"/>
    <col min="3083" max="3083" width="17.42578125" style="7" customWidth="1"/>
    <col min="3084" max="3084" width="1.42578125" style="7" customWidth="1"/>
    <col min="3085" max="3085" width="17.42578125" style="7" customWidth="1"/>
    <col min="3086" max="3086" width="1.42578125" style="7" customWidth="1"/>
    <col min="3087" max="3087" width="17.42578125" style="7" customWidth="1"/>
    <col min="3088" max="3333" width="10.5703125" style="7"/>
    <col min="3334" max="3334" width="32.5703125" style="7" customWidth="1"/>
    <col min="3335" max="3335" width="3.42578125" style="7" customWidth="1"/>
    <col min="3336" max="3336" width="14.42578125" style="7" customWidth="1"/>
    <col min="3337" max="3338" width="1.42578125" style="7" customWidth="1"/>
    <col min="3339" max="3339" width="17.42578125" style="7" customWidth="1"/>
    <col min="3340" max="3340" width="1.42578125" style="7" customWidth="1"/>
    <col min="3341" max="3341" width="17.42578125" style="7" customWidth="1"/>
    <col min="3342" max="3342" width="1.42578125" style="7" customWidth="1"/>
    <col min="3343" max="3343" width="17.42578125" style="7" customWidth="1"/>
    <col min="3344" max="3589" width="10.5703125" style="7"/>
    <col min="3590" max="3590" width="32.5703125" style="7" customWidth="1"/>
    <col min="3591" max="3591" width="3.42578125" style="7" customWidth="1"/>
    <col min="3592" max="3592" width="14.42578125" style="7" customWidth="1"/>
    <col min="3593" max="3594" width="1.42578125" style="7" customWidth="1"/>
    <col min="3595" max="3595" width="17.42578125" style="7" customWidth="1"/>
    <col min="3596" max="3596" width="1.42578125" style="7" customWidth="1"/>
    <col min="3597" max="3597" width="17.42578125" style="7" customWidth="1"/>
    <col min="3598" max="3598" width="1.42578125" style="7" customWidth="1"/>
    <col min="3599" max="3599" width="17.42578125" style="7" customWidth="1"/>
    <col min="3600" max="3845" width="10.5703125" style="7"/>
    <col min="3846" max="3846" width="32.5703125" style="7" customWidth="1"/>
    <col min="3847" max="3847" width="3.42578125" style="7" customWidth="1"/>
    <col min="3848" max="3848" width="14.42578125" style="7" customWidth="1"/>
    <col min="3849" max="3850" width="1.42578125" style="7" customWidth="1"/>
    <col min="3851" max="3851" width="17.42578125" style="7" customWidth="1"/>
    <col min="3852" max="3852" width="1.42578125" style="7" customWidth="1"/>
    <col min="3853" max="3853" width="17.42578125" style="7" customWidth="1"/>
    <col min="3854" max="3854" width="1.42578125" style="7" customWidth="1"/>
    <col min="3855" max="3855" width="17.42578125" style="7" customWidth="1"/>
    <col min="3856" max="4101" width="10.5703125" style="7"/>
    <col min="4102" max="4102" width="32.5703125" style="7" customWidth="1"/>
    <col min="4103" max="4103" width="3.42578125" style="7" customWidth="1"/>
    <col min="4104" max="4104" width="14.42578125" style="7" customWidth="1"/>
    <col min="4105" max="4106" width="1.42578125" style="7" customWidth="1"/>
    <col min="4107" max="4107" width="17.42578125" style="7" customWidth="1"/>
    <col min="4108" max="4108" width="1.42578125" style="7" customWidth="1"/>
    <col min="4109" max="4109" width="17.42578125" style="7" customWidth="1"/>
    <col min="4110" max="4110" width="1.42578125" style="7" customWidth="1"/>
    <col min="4111" max="4111" width="17.42578125" style="7" customWidth="1"/>
    <col min="4112" max="4357" width="10.5703125" style="7"/>
    <col min="4358" max="4358" width="32.5703125" style="7" customWidth="1"/>
    <col min="4359" max="4359" width="3.42578125" style="7" customWidth="1"/>
    <col min="4360" max="4360" width="14.42578125" style="7" customWidth="1"/>
    <col min="4361" max="4362" width="1.42578125" style="7" customWidth="1"/>
    <col min="4363" max="4363" width="17.42578125" style="7" customWidth="1"/>
    <col min="4364" max="4364" width="1.42578125" style="7" customWidth="1"/>
    <col min="4365" max="4365" width="17.42578125" style="7" customWidth="1"/>
    <col min="4366" max="4366" width="1.42578125" style="7" customWidth="1"/>
    <col min="4367" max="4367" width="17.42578125" style="7" customWidth="1"/>
    <col min="4368" max="4613" width="10.5703125" style="7"/>
    <col min="4614" max="4614" width="32.5703125" style="7" customWidth="1"/>
    <col min="4615" max="4615" width="3.42578125" style="7" customWidth="1"/>
    <col min="4616" max="4616" width="14.42578125" style="7" customWidth="1"/>
    <col min="4617" max="4618" width="1.42578125" style="7" customWidth="1"/>
    <col min="4619" max="4619" width="17.42578125" style="7" customWidth="1"/>
    <col min="4620" max="4620" width="1.42578125" style="7" customWidth="1"/>
    <col min="4621" max="4621" width="17.42578125" style="7" customWidth="1"/>
    <col min="4622" max="4622" width="1.42578125" style="7" customWidth="1"/>
    <col min="4623" max="4623" width="17.42578125" style="7" customWidth="1"/>
    <col min="4624" max="4869" width="10.5703125" style="7"/>
    <col min="4870" max="4870" width="32.5703125" style="7" customWidth="1"/>
    <col min="4871" max="4871" width="3.42578125" style="7" customWidth="1"/>
    <col min="4872" max="4872" width="14.42578125" style="7" customWidth="1"/>
    <col min="4873" max="4874" width="1.42578125" style="7" customWidth="1"/>
    <col min="4875" max="4875" width="17.42578125" style="7" customWidth="1"/>
    <col min="4876" max="4876" width="1.42578125" style="7" customWidth="1"/>
    <col min="4877" max="4877" width="17.42578125" style="7" customWidth="1"/>
    <col min="4878" max="4878" width="1.42578125" style="7" customWidth="1"/>
    <col min="4879" max="4879" width="17.42578125" style="7" customWidth="1"/>
    <col min="4880" max="5125" width="10.5703125" style="7"/>
    <col min="5126" max="5126" width="32.5703125" style="7" customWidth="1"/>
    <col min="5127" max="5127" width="3.42578125" style="7" customWidth="1"/>
    <col min="5128" max="5128" width="14.42578125" style="7" customWidth="1"/>
    <col min="5129" max="5130" width="1.42578125" style="7" customWidth="1"/>
    <col min="5131" max="5131" width="17.42578125" style="7" customWidth="1"/>
    <col min="5132" max="5132" width="1.42578125" style="7" customWidth="1"/>
    <col min="5133" max="5133" width="17.42578125" style="7" customWidth="1"/>
    <col min="5134" max="5134" width="1.42578125" style="7" customWidth="1"/>
    <col min="5135" max="5135" width="17.42578125" style="7" customWidth="1"/>
    <col min="5136" max="5381" width="10.5703125" style="7"/>
    <col min="5382" max="5382" width="32.5703125" style="7" customWidth="1"/>
    <col min="5383" max="5383" width="3.42578125" style="7" customWidth="1"/>
    <col min="5384" max="5384" width="14.42578125" style="7" customWidth="1"/>
    <col min="5385" max="5386" width="1.42578125" style="7" customWidth="1"/>
    <col min="5387" max="5387" width="17.42578125" style="7" customWidth="1"/>
    <col min="5388" max="5388" width="1.42578125" style="7" customWidth="1"/>
    <col min="5389" max="5389" width="17.42578125" style="7" customWidth="1"/>
    <col min="5390" max="5390" width="1.42578125" style="7" customWidth="1"/>
    <col min="5391" max="5391" width="17.42578125" style="7" customWidth="1"/>
    <col min="5392" max="5637" width="10.5703125" style="7"/>
    <col min="5638" max="5638" width="32.5703125" style="7" customWidth="1"/>
    <col min="5639" max="5639" width="3.42578125" style="7" customWidth="1"/>
    <col min="5640" max="5640" width="14.42578125" style="7" customWidth="1"/>
    <col min="5641" max="5642" width="1.42578125" style="7" customWidth="1"/>
    <col min="5643" max="5643" width="17.42578125" style="7" customWidth="1"/>
    <col min="5644" max="5644" width="1.42578125" style="7" customWidth="1"/>
    <col min="5645" max="5645" width="17.42578125" style="7" customWidth="1"/>
    <col min="5646" max="5646" width="1.42578125" style="7" customWidth="1"/>
    <col min="5647" max="5647" width="17.42578125" style="7" customWidth="1"/>
    <col min="5648" max="5893" width="10.5703125" style="7"/>
    <col min="5894" max="5894" width="32.5703125" style="7" customWidth="1"/>
    <col min="5895" max="5895" width="3.42578125" style="7" customWidth="1"/>
    <col min="5896" max="5896" width="14.42578125" style="7" customWidth="1"/>
    <col min="5897" max="5898" width="1.42578125" style="7" customWidth="1"/>
    <col min="5899" max="5899" width="17.42578125" style="7" customWidth="1"/>
    <col min="5900" max="5900" width="1.42578125" style="7" customWidth="1"/>
    <col min="5901" max="5901" width="17.42578125" style="7" customWidth="1"/>
    <col min="5902" max="5902" width="1.42578125" style="7" customWidth="1"/>
    <col min="5903" max="5903" width="17.42578125" style="7" customWidth="1"/>
    <col min="5904" max="6149" width="10.5703125" style="7"/>
    <col min="6150" max="6150" width="32.5703125" style="7" customWidth="1"/>
    <col min="6151" max="6151" width="3.42578125" style="7" customWidth="1"/>
    <col min="6152" max="6152" width="14.42578125" style="7" customWidth="1"/>
    <col min="6153" max="6154" width="1.42578125" style="7" customWidth="1"/>
    <col min="6155" max="6155" width="17.42578125" style="7" customWidth="1"/>
    <col min="6156" max="6156" width="1.42578125" style="7" customWidth="1"/>
    <col min="6157" max="6157" width="17.42578125" style="7" customWidth="1"/>
    <col min="6158" max="6158" width="1.42578125" style="7" customWidth="1"/>
    <col min="6159" max="6159" width="17.42578125" style="7" customWidth="1"/>
    <col min="6160" max="6405" width="10.5703125" style="7"/>
    <col min="6406" max="6406" width="32.5703125" style="7" customWidth="1"/>
    <col min="6407" max="6407" width="3.42578125" style="7" customWidth="1"/>
    <col min="6408" max="6408" width="14.42578125" style="7" customWidth="1"/>
    <col min="6409" max="6410" width="1.42578125" style="7" customWidth="1"/>
    <col min="6411" max="6411" width="17.42578125" style="7" customWidth="1"/>
    <col min="6412" max="6412" width="1.42578125" style="7" customWidth="1"/>
    <col min="6413" max="6413" width="17.42578125" style="7" customWidth="1"/>
    <col min="6414" max="6414" width="1.42578125" style="7" customWidth="1"/>
    <col min="6415" max="6415" width="17.42578125" style="7" customWidth="1"/>
    <col min="6416" max="6661" width="10.5703125" style="7"/>
    <col min="6662" max="6662" width="32.5703125" style="7" customWidth="1"/>
    <col min="6663" max="6663" width="3.42578125" style="7" customWidth="1"/>
    <col min="6664" max="6664" width="14.42578125" style="7" customWidth="1"/>
    <col min="6665" max="6666" width="1.42578125" style="7" customWidth="1"/>
    <col min="6667" max="6667" width="17.42578125" style="7" customWidth="1"/>
    <col min="6668" max="6668" width="1.42578125" style="7" customWidth="1"/>
    <col min="6669" max="6669" width="17.42578125" style="7" customWidth="1"/>
    <col min="6670" max="6670" width="1.42578125" style="7" customWidth="1"/>
    <col min="6671" max="6671" width="17.42578125" style="7" customWidth="1"/>
    <col min="6672" max="6917" width="10.5703125" style="7"/>
    <col min="6918" max="6918" width="32.5703125" style="7" customWidth="1"/>
    <col min="6919" max="6919" width="3.42578125" style="7" customWidth="1"/>
    <col min="6920" max="6920" width="14.42578125" style="7" customWidth="1"/>
    <col min="6921" max="6922" width="1.42578125" style="7" customWidth="1"/>
    <col min="6923" max="6923" width="17.42578125" style="7" customWidth="1"/>
    <col min="6924" max="6924" width="1.42578125" style="7" customWidth="1"/>
    <col min="6925" max="6925" width="17.42578125" style="7" customWidth="1"/>
    <col min="6926" max="6926" width="1.42578125" style="7" customWidth="1"/>
    <col min="6927" max="6927" width="17.42578125" style="7" customWidth="1"/>
    <col min="6928" max="7173" width="10.5703125" style="7"/>
    <col min="7174" max="7174" width="32.5703125" style="7" customWidth="1"/>
    <col min="7175" max="7175" width="3.42578125" style="7" customWidth="1"/>
    <col min="7176" max="7176" width="14.42578125" style="7" customWidth="1"/>
    <col min="7177" max="7178" width="1.42578125" style="7" customWidth="1"/>
    <col min="7179" max="7179" width="17.42578125" style="7" customWidth="1"/>
    <col min="7180" max="7180" width="1.42578125" style="7" customWidth="1"/>
    <col min="7181" max="7181" width="17.42578125" style="7" customWidth="1"/>
    <col min="7182" max="7182" width="1.42578125" style="7" customWidth="1"/>
    <col min="7183" max="7183" width="17.42578125" style="7" customWidth="1"/>
    <col min="7184" max="7429" width="10.5703125" style="7"/>
    <col min="7430" max="7430" width="32.5703125" style="7" customWidth="1"/>
    <col min="7431" max="7431" width="3.42578125" style="7" customWidth="1"/>
    <col min="7432" max="7432" width="14.42578125" style="7" customWidth="1"/>
    <col min="7433" max="7434" width="1.42578125" style="7" customWidth="1"/>
    <col min="7435" max="7435" width="17.42578125" style="7" customWidth="1"/>
    <col min="7436" max="7436" width="1.42578125" style="7" customWidth="1"/>
    <col min="7437" max="7437" width="17.42578125" style="7" customWidth="1"/>
    <col min="7438" max="7438" width="1.42578125" style="7" customWidth="1"/>
    <col min="7439" max="7439" width="17.42578125" style="7" customWidth="1"/>
    <col min="7440" max="7685" width="10.5703125" style="7"/>
    <col min="7686" max="7686" width="32.5703125" style="7" customWidth="1"/>
    <col min="7687" max="7687" width="3.42578125" style="7" customWidth="1"/>
    <col min="7688" max="7688" width="14.42578125" style="7" customWidth="1"/>
    <col min="7689" max="7690" width="1.42578125" style="7" customWidth="1"/>
    <col min="7691" max="7691" width="17.42578125" style="7" customWidth="1"/>
    <col min="7692" max="7692" width="1.42578125" style="7" customWidth="1"/>
    <col min="7693" max="7693" width="17.42578125" style="7" customWidth="1"/>
    <col min="7694" max="7694" width="1.42578125" style="7" customWidth="1"/>
    <col min="7695" max="7695" width="17.42578125" style="7" customWidth="1"/>
    <col min="7696" max="7941" width="10.5703125" style="7"/>
    <col min="7942" max="7942" width="32.5703125" style="7" customWidth="1"/>
    <col min="7943" max="7943" width="3.42578125" style="7" customWidth="1"/>
    <col min="7944" max="7944" width="14.42578125" style="7" customWidth="1"/>
    <col min="7945" max="7946" width="1.42578125" style="7" customWidth="1"/>
    <col min="7947" max="7947" width="17.42578125" style="7" customWidth="1"/>
    <col min="7948" max="7948" width="1.42578125" style="7" customWidth="1"/>
    <col min="7949" max="7949" width="17.42578125" style="7" customWidth="1"/>
    <col min="7950" max="7950" width="1.42578125" style="7" customWidth="1"/>
    <col min="7951" max="7951" width="17.42578125" style="7" customWidth="1"/>
    <col min="7952" max="8197" width="10.5703125" style="7"/>
    <col min="8198" max="8198" width="32.5703125" style="7" customWidth="1"/>
    <col min="8199" max="8199" width="3.42578125" style="7" customWidth="1"/>
    <col min="8200" max="8200" width="14.42578125" style="7" customWidth="1"/>
    <col min="8201" max="8202" width="1.42578125" style="7" customWidth="1"/>
    <col min="8203" max="8203" width="17.42578125" style="7" customWidth="1"/>
    <col min="8204" max="8204" width="1.42578125" style="7" customWidth="1"/>
    <col min="8205" max="8205" width="17.42578125" style="7" customWidth="1"/>
    <col min="8206" max="8206" width="1.42578125" style="7" customWidth="1"/>
    <col min="8207" max="8207" width="17.42578125" style="7" customWidth="1"/>
    <col min="8208" max="8453" width="10.5703125" style="7"/>
    <col min="8454" max="8454" width="32.5703125" style="7" customWidth="1"/>
    <col min="8455" max="8455" width="3.42578125" style="7" customWidth="1"/>
    <col min="8456" max="8456" width="14.42578125" style="7" customWidth="1"/>
    <col min="8457" max="8458" width="1.42578125" style="7" customWidth="1"/>
    <col min="8459" max="8459" width="17.42578125" style="7" customWidth="1"/>
    <col min="8460" max="8460" width="1.42578125" style="7" customWidth="1"/>
    <col min="8461" max="8461" width="17.42578125" style="7" customWidth="1"/>
    <col min="8462" max="8462" width="1.42578125" style="7" customWidth="1"/>
    <col min="8463" max="8463" width="17.42578125" style="7" customWidth="1"/>
    <col min="8464" max="8709" width="10.5703125" style="7"/>
    <col min="8710" max="8710" width="32.5703125" style="7" customWidth="1"/>
    <col min="8711" max="8711" width="3.42578125" style="7" customWidth="1"/>
    <col min="8712" max="8712" width="14.42578125" style="7" customWidth="1"/>
    <col min="8713" max="8714" width="1.42578125" style="7" customWidth="1"/>
    <col min="8715" max="8715" width="17.42578125" style="7" customWidth="1"/>
    <col min="8716" max="8716" width="1.42578125" style="7" customWidth="1"/>
    <col min="8717" max="8717" width="17.42578125" style="7" customWidth="1"/>
    <col min="8718" max="8718" width="1.42578125" style="7" customWidth="1"/>
    <col min="8719" max="8719" width="17.42578125" style="7" customWidth="1"/>
    <col min="8720" max="8965" width="10.5703125" style="7"/>
    <col min="8966" max="8966" width="32.5703125" style="7" customWidth="1"/>
    <col min="8967" max="8967" width="3.42578125" style="7" customWidth="1"/>
    <col min="8968" max="8968" width="14.42578125" style="7" customWidth="1"/>
    <col min="8969" max="8970" width="1.42578125" style="7" customWidth="1"/>
    <col min="8971" max="8971" width="17.42578125" style="7" customWidth="1"/>
    <col min="8972" max="8972" width="1.42578125" style="7" customWidth="1"/>
    <col min="8973" max="8973" width="17.42578125" style="7" customWidth="1"/>
    <col min="8974" max="8974" width="1.42578125" style="7" customWidth="1"/>
    <col min="8975" max="8975" width="17.42578125" style="7" customWidth="1"/>
    <col min="8976" max="9221" width="10.5703125" style="7"/>
    <col min="9222" max="9222" width="32.5703125" style="7" customWidth="1"/>
    <col min="9223" max="9223" width="3.42578125" style="7" customWidth="1"/>
    <col min="9224" max="9224" width="14.42578125" style="7" customWidth="1"/>
    <col min="9225" max="9226" width="1.42578125" style="7" customWidth="1"/>
    <col min="9227" max="9227" width="17.42578125" style="7" customWidth="1"/>
    <col min="9228" max="9228" width="1.42578125" style="7" customWidth="1"/>
    <col min="9229" max="9229" width="17.42578125" style="7" customWidth="1"/>
    <col min="9230" max="9230" width="1.42578125" style="7" customWidth="1"/>
    <col min="9231" max="9231" width="17.42578125" style="7" customWidth="1"/>
    <col min="9232" max="9477" width="10.5703125" style="7"/>
    <col min="9478" max="9478" width="32.5703125" style="7" customWidth="1"/>
    <col min="9479" max="9479" width="3.42578125" style="7" customWidth="1"/>
    <col min="9480" max="9480" width="14.42578125" style="7" customWidth="1"/>
    <col min="9481" max="9482" width="1.42578125" style="7" customWidth="1"/>
    <col min="9483" max="9483" width="17.42578125" style="7" customWidth="1"/>
    <col min="9484" max="9484" width="1.42578125" style="7" customWidth="1"/>
    <col min="9485" max="9485" width="17.42578125" style="7" customWidth="1"/>
    <col min="9486" max="9486" width="1.42578125" style="7" customWidth="1"/>
    <col min="9487" max="9487" width="17.42578125" style="7" customWidth="1"/>
    <col min="9488" max="9733" width="10.5703125" style="7"/>
    <col min="9734" max="9734" width="32.5703125" style="7" customWidth="1"/>
    <col min="9735" max="9735" width="3.42578125" style="7" customWidth="1"/>
    <col min="9736" max="9736" width="14.42578125" style="7" customWidth="1"/>
    <col min="9737" max="9738" width="1.42578125" style="7" customWidth="1"/>
    <col min="9739" max="9739" width="17.42578125" style="7" customWidth="1"/>
    <col min="9740" max="9740" width="1.42578125" style="7" customWidth="1"/>
    <col min="9741" max="9741" width="17.42578125" style="7" customWidth="1"/>
    <col min="9742" max="9742" width="1.42578125" style="7" customWidth="1"/>
    <col min="9743" max="9743" width="17.42578125" style="7" customWidth="1"/>
    <col min="9744" max="9989" width="10.5703125" style="7"/>
    <col min="9990" max="9990" width="32.5703125" style="7" customWidth="1"/>
    <col min="9991" max="9991" width="3.42578125" style="7" customWidth="1"/>
    <col min="9992" max="9992" width="14.42578125" style="7" customWidth="1"/>
    <col min="9993" max="9994" width="1.42578125" style="7" customWidth="1"/>
    <col min="9995" max="9995" width="17.42578125" style="7" customWidth="1"/>
    <col min="9996" max="9996" width="1.42578125" style="7" customWidth="1"/>
    <col min="9997" max="9997" width="17.42578125" style="7" customWidth="1"/>
    <col min="9998" max="9998" width="1.42578125" style="7" customWidth="1"/>
    <col min="9999" max="9999" width="17.42578125" style="7" customWidth="1"/>
    <col min="10000" max="10245" width="10.5703125" style="7"/>
    <col min="10246" max="10246" width="32.5703125" style="7" customWidth="1"/>
    <col min="10247" max="10247" width="3.42578125" style="7" customWidth="1"/>
    <col min="10248" max="10248" width="14.42578125" style="7" customWidth="1"/>
    <col min="10249" max="10250" width="1.42578125" style="7" customWidth="1"/>
    <col min="10251" max="10251" width="17.42578125" style="7" customWidth="1"/>
    <col min="10252" max="10252" width="1.42578125" style="7" customWidth="1"/>
    <col min="10253" max="10253" width="17.42578125" style="7" customWidth="1"/>
    <col min="10254" max="10254" width="1.42578125" style="7" customWidth="1"/>
    <col min="10255" max="10255" width="17.42578125" style="7" customWidth="1"/>
    <col min="10256" max="10501" width="10.5703125" style="7"/>
    <col min="10502" max="10502" width="32.5703125" style="7" customWidth="1"/>
    <col min="10503" max="10503" width="3.42578125" style="7" customWidth="1"/>
    <col min="10504" max="10504" width="14.42578125" style="7" customWidth="1"/>
    <col min="10505" max="10506" width="1.42578125" style="7" customWidth="1"/>
    <col min="10507" max="10507" width="17.42578125" style="7" customWidth="1"/>
    <col min="10508" max="10508" width="1.42578125" style="7" customWidth="1"/>
    <col min="10509" max="10509" width="17.42578125" style="7" customWidth="1"/>
    <col min="10510" max="10510" width="1.42578125" style="7" customWidth="1"/>
    <col min="10511" max="10511" width="17.42578125" style="7" customWidth="1"/>
    <col min="10512" max="10757" width="10.5703125" style="7"/>
    <col min="10758" max="10758" width="32.5703125" style="7" customWidth="1"/>
    <col min="10759" max="10759" width="3.42578125" style="7" customWidth="1"/>
    <col min="10760" max="10760" width="14.42578125" style="7" customWidth="1"/>
    <col min="10761" max="10762" width="1.42578125" style="7" customWidth="1"/>
    <col min="10763" max="10763" width="17.42578125" style="7" customWidth="1"/>
    <col min="10764" max="10764" width="1.42578125" style="7" customWidth="1"/>
    <col min="10765" max="10765" width="17.42578125" style="7" customWidth="1"/>
    <col min="10766" max="10766" width="1.42578125" style="7" customWidth="1"/>
    <col min="10767" max="10767" width="17.42578125" style="7" customWidth="1"/>
    <col min="10768" max="11013" width="10.5703125" style="7"/>
    <col min="11014" max="11014" width="32.5703125" style="7" customWidth="1"/>
    <col min="11015" max="11015" width="3.42578125" style="7" customWidth="1"/>
    <col min="11016" max="11016" width="14.42578125" style="7" customWidth="1"/>
    <col min="11017" max="11018" width="1.42578125" style="7" customWidth="1"/>
    <col min="11019" max="11019" width="17.42578125" style="7" customWidth="1"/>
    <col min="11020" max="11020" width="1.42578125" style="7" customWidth="1"/>
    <col min="11021" max="11021" width="17.42578125" style="7" customWidth="1"/>
    <col min="11022" max="11022" width="1.42578125" style="7" customWidth="1"/>
    <col min="11023" max="11023" width="17.42578125" style="7" customWidth="1"/>
    <col min="11024" max="11269" width="10.5703125" style="7"/>
    <col min="11270" max="11270" width="32.5703125" style="7" customWidth="1"/>
    <col min="11271" max="11271" width="3.42578125" style="7" customWidth="1"/>
    <col min="11272" max="11272" width="14.42578125" style="7" customWidth="1"/>
    <col min="11273" max="11274" width="1.42578125" style="7" customWidth="1"/>
    <col min="11275" max="11275" width="17.42578125" style="7" customWidth="1"/>
    <col min="11276" max="11276" width="1.42578125" style="7" customWidth="1"/>
    <col min="11277" max="11277" width="17.42578125" style="7" customWidth="1"/>
    <col min="11278" max="11278" width="1.42578125" style="7" customWidth="1"/>
    <col min="11279" max="11279" width="17.42578125" style="7" customWidth="1"/>
    <col min="11280" max="11525" width="10.5703125" style="7"/>
    <col min="11526" max="11526" width="32.5703125" style="7" customWidth="1"/>
    <col min="11527" max="11527" width="3.42578125" style="7" customWidth="1"/>
    <col min="11528" max="11528" width="14.42578125" style="7" customWidth="1"/>
    <col min="11529" max="11530" width="1.42578125" style="7" customWidth="1"/>
    <col min="11531" max="11531" width="17.42578125" style="7" customWidth="1"/>
    <col min="11532" max="11532" width="1.42578125" style="7" customWidth="1"/>
    <col min="11533" max="11533" width="17.42578125" style="7" customWidth="1"/>
    <col min="11534" max="11534" width="1.42578125" style="7" customWidth="1"/>
    <col min="11535" max="11535" width="17.42578125" style="7" customWidth="1"/>
    <col min="11536" max="11781" width="10.5703125" style="7"/>
    <col min="11782" max="11782" width="32.5703125" style="7" customWidth="1"/>
    <col min="11783" max="11783" width="3.42578125" style="7" customWidth="1"/>
    <col min="11784" max="11784" width="14.42578125" style="7" customWidth="1"/>
    <col min="11785" max="11786" width="1.42578125" style="7" customWidth="1"/>
    <col min="11787" max="11787" width="17.42578125" style="7" customWidth="1"/>
    <col min="11788" max="11788" width="1.42578125" style="7" customWidth="1"/>
    <col min="11789" max="11789" width="17.42578125" style="7" customWidth="1"/>
    <col min="11790" max="11790" width="1.42578125" style="7" customWidth="1"/>
    <col min="11791" max="11791" width="17.42578125" style="7" customWidth="1"/>
    <col min="11792" max="12037" width="10.5703125" style="7"/>
    <col min="12038" max="12038" width="32.5703125" style="7" customWidth="1"/>
    <col min="12039" max="12039" width="3.42578125" style="7" customWidth="1"/>
    <col min="12040" max="12040" width="14.42578125" style="7" customWidth="1"/>
    <col min="12041" max="12042" width="1.42578125" style="7" customWidth="1"/>
    <col min="12043" max="12043" width="17.42578125" style="7" customWidth="1"/>
    <col min="12044" max="12044" width="1.42578125" style="7" customWidth="1"/>
    <col min="12045" max="12045" width="17.42578125" style="7" customWidth="1"/>
    <col min="12046" max="12046" width="1.42578125" style="7" customWidth="1"/>
    <col min="12047" max="12047" width="17.42578125" style="7" customWidth="1"/>
    <col min="12048" max="12293" width="10.5703125" style="7"/>
    <col min="12294" max="12294" width="32.5703125" style="7" customWidth="1"/>
    <col min="12295" max="12295" width="3.42578125" style="7" customWidth="1"/>
    <col min="12296" max="12296" width="14.42578125" style="7" customWidth="1"/>
    <col min="12297" max="12298" width="1.42578125" style="7" customWidth="1"/>
    <col min="12299" max="12299" width="17.42578125" style="7" customWidth="1"/>
    <col min="12300" max="12300" width="1.42578125" style="7" customWidth="1"/>
    <col min="12301" max="12301" width="17.42578125" style="7" customWidth="1"/>
    <col min="12302" max="12302" width="1.42578125" style="7" customWidth="1"/>
    <col min="12303" max="12303" width="17.42578125" style="7" customWidth="1"/>
    <col min="12304" max="12549" width="10.5703125" style="7"/>
    <col min="12550" max="12550" width="32.5703125" style="7" customWidth="1"/>
    <col min="12551" max="12551" width="3.42578125" style="7" customWidth="1"/>
    <col min="12552" max="12552" width="14.42578125" style="7" customWidth="1"/>
    <col min="12553" max="12554" width="1.42578125" style="7" customWidth="1"/>
    <col min="12555" max="12555" width="17.42578125" style="7" customWidth="1"/>
    <col min="12556" max="12556" width="1.42578125" style="7" customWidth="1"/>
    <col min="12557" max="12557" width="17.42578125" style="7" customWidth="1"/>
    <col min="12558" max="12558" width="1.42578125" style="7" customWidth="1"/>
    <col min="12559" max="12559" width="17.42578125" style="7" customWidth="1"/>
    <col min="12560" max="12805" width="10.5703125" style="7"/>
    <col min="12806" max="12806" width="32.5703125" style="7" customWidth="1"/>
    <col min="12807" max="12807" width="3.42578125" style="7" customWidth="1"/>
    <col min="12808" max="12808" width="14.42578125" style="7" customWidth="1"/>
    <col min="12809" max="12810" width="1.42578125" style="7" customWidth="1"/>
    <col min="12811" max="12811" width="17.42578125" style="7" customWidth="1"/>
    <col min="12812" max="12812" width="1.42578125" style="7" customWidth="1"/>
    <col min="12813" max="12813" width="17.42578125" style="7" customWidth="1"/>
    <col min="12814" max="12814" width="1.42578125" style="7" customWidth="1"/>
    <col min="12815" max="12815" width="17.42578125" style="7" customWidth="1"/>
    <col min="12816" max="13061" width="10.5703125" style="7"/>
    <col min="13062" max="13062" width="32.5703125" style="7" customWidth="1"/>
    <col min="13063" max="13063" width="3.42578125" style="7" customWidth="1"/>
    <col min="13064" max="13064" width="14.42578125" style="7" customWidth="1"/>
    <col min="13065" max="13066" width="1.42578125" style="7" customWidth="1"/>
    <col min="13067" max="13067" width="17.42578125" style="7" customWidth="1"/>
    <col min="13068" max="13068" width="1.42578125" style="7" customWidth="1"/>
    <col min="13069" max="13069" width="17.42578125" style="7" customWidth="1"/>
    <col min="13070" max="13070" width="1.42578125" style="7" customWidth="1"/>
    <col min="13071" max="13071" width="17.42578125" style="7" customWidth="1"/>
    <col min="13072" max="13317" width="10.5703125" style="7"/>
    <col min="13318" max="13318" width="32.5703125" style="7" customWidth="1"/>
    <col min="13319" max="13319" width="3.42578125" style="7" customWidth="1"/>
    <col min="13320" max="13320" width="14.42578125" style="7" customWidth="1"/>
    <col min="13321" max="13322" width="1.42578125" style="7" customWidth="1"/>
    <col min="13323" max="13323" width="17.42578125" style="7" customWidth="1"/>
    <col min="13324" max="13324" width="1.42578125" style="7" customWidth="1"/>
    <col min="13325" max="13325" width="17.42578125" style="7" customWidth="1"/>
    <col min="13326" max="13326" width="1.42578125" style="7" customWidth="1"/>
    <col min="13327" max="13327" width="17.42578125" style="7" customWidth="1"/>
    <col min="13328" max="13573" width="10.5703125" style="7"/>
    <col min="13574" max="13574" width="32.5703125" style="7" customWidth="1"/>
    <col min="13575" max="13575" width="3.42578125" style="7" customWidth="1"/>
    <col min="13576" max="13576" width="14.42578125" style="7" customWidth="1"/>
    <col min="13577" max="13578" width="1.42578125" style="7" customWidth="1"/>
    <col min="13579" max="13579" width="17.42578125" style="7" customWidth="1"/>
    <col min="13580" max="13580" width="1.42578125" style="7" customWidth="1"/>
    <col min="13581" max="13581" width="17.42578125" style="7" customWidth="1"/>
    <col min="13582" max="13582" width="1.42578125" style="7" customWidth="1"/>
    <col min="13583" max="13583" width="17.42578125" style="7" customWidth="1"/>
    <col min="13584" max="13829" width="10.5703125" style="7"/>
    <col min="13830" max="13830" width="32.5703125" style="7" customWidth="1"/>
    <col min="13831" max="13831" width="3.42578125" style="7" customWidth="1"/>
    <col min="13832" max="13832" width="14.42578125" style="7" customWidth="1"/>
    <col min="13833" max="13834" width="1.42578125" style="7" customWidth="1"/>
    <col min="13835" max="13835" width="17.42578125" style="7" customWidth="1"/>
    <col min="13836" max="13836" width="1.42578125" style="7" customWidth="1"/>
    <col min="13837" max="13837" width="17.42578125" style="7" customWidth="1"/>
    <col min="13838" max="13838" width="1.42578125" style="7" customWidth="1"/>
    <col min="13839" max="13839" width="17.42578125" style="7" customWidth="1"/>
    <col min="13840" max="14085" width="10.5703125" style="7"/>
    <col min="14086" max="14086" width="32.5703125" style="7" customWidth="1"/>
    <col min="14087" max="14087" width="3.42578125" style="7" customWidth="1"/>
    <col min="14088" max="14088" width="14.42578125" style="7" customWidth="1"/>
    <col min="14089" max="14090" width="1.42578125" style="7" customWidth="1"/>
    <col min="14091" max="14091" width="17.42578125" style="7" customWidth="1"/>
    <col min="14092" max="14092" width="1.42578125" style="7" customWidth="1"/>
    <col min="14093" max="14093" width="17.42578125" style="7" customWidth="1"/>
    <col min="14094" max="14094" width="1.42578125" style="7" customWidth="1"/>
    <col min="14095" max="14095" width="17.42578125" style="7" customWidth="1"/>
    <col min="14096" max="14341" width="10.5703125" style="7"/>
    <col min="14342" max="14342" width="32.5703125" style="7" customWidth="1"/>
    <col min="14343" max="14343" width="3.42578125" style="7" customWidth="1"/>
    <col min="14344" max="14344" width="14.42578125" style="7" customWidth="1"/>
    <col min="14345" max="14346" width="1.42578125" style="7" customWidth="1"/>
    <col min="14347" max="14347" width="17.42578125" style="7" customWidth="1"/>
    <col min="14348" max="14348" width="1.42578125" style="7" customWidth="1"/>
    <col min="14349" max="14349" width="17.42578125" style="7" customWidth="1"/>
    <col min="14350" max="14350" width="1.42578125" style="7" customWidth="1"/>
    <col min="14351" max="14351" width="17.42578125" style="7" customWidth="1"/>
    <col min="14352" max="14597" width="10.5703125" style="7"/>
    <col min="14598" max="14598" width="32.5703125" style="7" customWidth="1"/>
    <col min="14599" max="14599" width="3.42578125" style="7" customWidth="1"/>
    <col min="14600" max="14600" width="14.42578125" style="7" customWidth="1"/>
    <col min="14601" max="14602" width="1.42578125" style="7" customWidth="1"/>
    <col min="14603" max="14603" width="17.42578125" style="7" customWidth="1"/>
    <col min="14604" max="14604" width="1.42578125" style="7" customWidth="1"/>
    <col min="14605" max="14605" width="17.42578125" style="7" customWidth="1"/>
    <col min="14606" max="14606" width="1.42578125" style="7" customWidth="1"/>
    <col min="14607" max="14607" width="17.42578125" style="7" customWidth="1"/>
    <col min="14608" max="14853" width="10.5703125" style="7"/>
    <col min="14854" max="14854" width="32.5703125" style="7" customWidth="1"/>
    <col min="14855" max="14855" width="3.42578125" style="7" customWidth="1"/>
    <col min="14856" max="14856" width="14.42578125" style="7" customWidth="1"/>
    <col min="14857" max="14858" width="1.42578125" style="7" customWidth="1"/>
    <col min="14859" max="14859" width="17.42578125" style="7" customWidth="1"/>
    <col min="14860" max="14860" width="1.42578125" style="7" customWidth="1"/>
    <col min="14861" max="14861" width="17.42578125" style="7" customWidth="1"/>
    <col min="14862" max="14862" width="1.42578125" style="7" customWidth="1"/>
    <col min="14863" max="14863" width="17.42578125" style="7" customWidth="1"/>
    <col min="14864" max="15109" width="10.5703125" style="7"/>
    <col min="15110" max="15110" width="32.5703125" style="7" customWidth="1"/>
    <col min="15111" max="15111" width="3.42578125" style="7" customWidth="1"/>
    <col min="15112" max="15112" width="14.42578125" style="7" customWidth="1"/>
    <col min="15113" max="15114" width="1.42578125" style="7" customWidth="1"/>
    <col min="15115" max="15115" width="17.42578125" style="7" customWidth="1"/>
    <col min="15116" max="15116" width="1.42578125" style="7" customWidth="1"/>
    <col min="15117" max="15117" width="17.42578125" style="7" customWidth="1"/>
    <col min="15118" max="15118" width="1.42578125" style="7" customWidth="1"/>
    <col min="15119" max="15119" width="17.42578125" style="7" customWidth="1"/>
    <col min="15120" max="15365" width="10.5703125" style="7"/>
    <col min="15366" max="15366" width="32.5703125" style="7" customWidth="1"/>
    <col min="15367" max="15367" width="3.42578125" style="7" customWidth="1"/>
    <col min="15368" max="15368" width="14.42578125" style="7" customWidth="1"/>
    <col min="15369" max="15370" width="1.42578125" style="7" customWidth="1"/>
    <col min="15371" max="15371" width="17.42578125" style="7" customWidth="1"/>
    <col min="15372" max="15372" width="1.42578125" style="7" customWidth="1"/>
    <col min="15373" max="15373" width="17.42578125" style="7" customWidth="1"/>
    <col min="15374" max="15374" width="1.42578125" style="7" customWidth="1"/>
    <col min="15375" max="15375" width="17.42578125" style="7" customWidth="1"/>
    <col min="15376" max="15621" width="10.5703125" style="7"/>
    <col min="15622" max="15622" width="32.5703125" style="7" customWidth="1"/>
    <col min="15623" max="15623" width="3.42578125" style="7" customWidth="1"/>
    <col min="15624" max="15624" width="14.42578125" style="7" customWidth="1"/>
    <col min="15625" max="15626" width="1.42578125" style="7" customWidth="1"/>
    <col min="15627" max="15627" width="17.42578125" style="7" customWidth="1"/>
    <col min="15628" max="15628" width="1.42578125" style="7" customWidth="1"/>
    <col min="15629" max="15629" width="17.42578125" style="7" customWidth="1"/>
    <col min="15630" max="15630" width="1.42578125" style="7" customWidth="1"/>
    <col min="15631" max="15631" width="17.42578125" style="7" customWidth="1"/>
    <col min="15632" max="15877" width="10.5703125" style="7"/>
    <col min="15878" max="15878" width="32.5703125" style="7" customWidth="1"/>
    <col min="15879" max="15879" width="3.42578125" style="7" customWidth="1"/>
    <col min="15880" max="15880" width="14.42578125" style="7" customWidth="1"/>
    <col min="15881" max="15882" width="1.42578125" style="7" customWidth="1"/>
    <col min="15883" max="15883" width="17.42578125" style="7" customWidth="1"/>
    <col min="15884" max="15884" width="1.42578125" style="7" customWidth="1"/>
    <col min="15885" max="15885" width="17.42578125" style="7" customWidth="1"/>
    <col min="15886" max="15886" width="1.42578125" style="7" customWidth="1"/>
    <col min="15887" max="15887" width="17.42578125" style="7" customWidth="1"/>
    <col min="15888" max="16133" width="10.5703125" style="7"/>
    <col min="16134" max="16134" width="32.5703125" style="7" customWidth="1"/>
    <col min="16135" max="16135" width="3.42578125" style="7" customWidth="1"/>
    <col min="16136" max="16136" width="14.42578125" style="7" customWidth="1"/>
    <col min="16137" max="16138" width="1.42578125" style="7" customWidth="1"/>
    <col min="16139" max="16139" width="17.42578125" style="7" customWidth="1"/>
    <col min="16140" max="16140" width="1.42578125" style="7" customWidth="1"/>
    <col min="16141" max="16141" width="17.42578125" style="7" customWidth="1"/>
    <col min="16142" max="16142" width="1.42578125" style="7" customWidth="1"/>
    <col min="16143" max="16143" width="17.42578125" style="7" customWidth="1"/>
    <col min="16144" max="16384" width="10.5703125" style="7"/>
  </cols>
  <sheetData>
    <row r="1" spans="1:15" ht="21.75" customHeight="1">
      <c r="O1" s="76" t="s">
        <v>97</v>
      </c>
    </row>
    <row r="2" spans="1:15" ht="21.75" customHeight="1">
      <c r="A2" s="206" t="s">
        <v>102</v>
      </c>
      <c r="B2" s="206"/>
      <c r="C2" s="206"/>
      <c r="D2" s="206"/>
      <c r="E2" s="206"/>
      <c r="F2" s="206"/>
      <c r="G2" s="206"/>
      <c r="I2" s="7"/>
    </row>
    <row r="3" spans="1:15" ht="21.75" customHeight="1">
      <c r="A3" s="206" t="s">
        <v>115</v>
      </c>
      <c r="B3" s="206"/>
      <c r="C3" s="206"/>
      <c r="D3" s="206"/>
      <c r="E3" s="206"/>
      <c r="F3" s="206"/>
      <c r="G3" s="206"/>
      <c r="I3" s="7"/>
    </row>
    <row r="4" spans="1:15" ht="21.75" customHeight="1">
      <c r="A4" s="206" t="s">
        <v>182</v>
      </c>
      <c r="B4" s="206"/>
      <c r="C4" s="206"/>
      <c r="D4" s="206"/>
      <c r="E4" s="206"/>
      <c r="F4" s="206"/>
      <c r="G4" s="206"/>
      <c r="I4" s="7"/>
    </row>
    <row r="5" spans="1:15" ht="21.75" customHeight="1">
      <c r="A5" s="77"/>
      <c r="C5" s="77"/>
      <c r="E5" s="77"/>
      <c r="G5" s="7"/>
      <c r="I5" s="7"/>
      <c r="K5" s="6"/>
      <c r="M5" s="6"/>
      <c r="O5" s="6" t="s">
        <v>93</v>
      </c>
    </row>
    <row r="6" spans="1:15" ht="21.75" customHeight="1">
      <c r="A6" s="77"/>
      <c r="C6" s="77"/>
      <c r="E6" s="207" t="s">
        <v>103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ht="21.75" customHeight="1">
      <c r="A7" s="77"/>
      <c r="C7" s="77"/>
      <c r="E7" s="77"/>
      <c r="G7" s="7"/>
      <c r="I7" s="7"/>
      <c r="K7" s="208" t="s">
        <v>55</v>
      </c>
      <c r="L7" s="208"/>
      <c r="M7" s="208"/>
      <c r="O7" s="6"/>
    </row>
    <row r="8" spans="1:15" ht="21.75" customHeight="1">
      <c r="A8" s="77"/>
      <c r="C8" s="77"/>
      <c r="E8" s="77"/>
      <c r="G8" s="7"/>
      <c r="I8" s="7"/>
      <c r="K8" s="78" t="s">
        <v>56</v>
      </c>
      <c r="M8" s="6"/>
      <c r="O8" s="6"/>
    </row>
    <row r="9" spans="1:15" ht="21.75" customHeight="1">
      <c r="A9" s="77"/>
      <c r="C9" s="77"/>
      <c r="E9" s="77"/>
      <c r="G9" s="7"/>
      <c r="I9" s="7"/>
      <c r="K9" s="112" t="s">
        <v>57</v>
      </c>
      <c r="M9" s="6"/>
      <c r="O9" s="6"/>
    </row>
    <row r="10" spans="1:15" ht="21.75" customHeight="1">
      <c r="A10" s="79"/>
      <c r="B10" s="80"/>
      <c r="C10" s="79"/>
      <c r="D10" s="80"/>
      <c r="E10" s="77"/>
      <c r="F10" s="80"/>
      <c r="G10" s="207" t="s">
        <v>42</v>
      </c>
      <c r="H10" s="207"/>
      <c r="I10" s="207"/>
      <c r="J10" s="80"/>
      <c r="K10" s="77" t="s">
        <v>49</v>
      </c>
      <c r="L10" s="80"/>
      <c r="M10" s="77" t="s">
        <v>31</v>
      </c>
      <c r="N10" s="81"/>
      <c r="O10" s="77" t="s">
        <v>31</v>
      </c>
    </row>
    <row r="11" spans="1:15" ht="21.75" customHeight="1">
      <c r="A11" s="79"/>
      <c r="B11" s="79"/>
      <c r="C11" s="79"/>
      <c r="D11" s="79"/>
      <c r="E11" s="77" t="s">
        <v>44</v>
      </c>
      <c r="F11" s="81"/>
      <c r="G11" s="22" t="s">
        <v>100</v>
      </c>
      <c r="I11" s="7"/>
      <c r="J11" s="80"/>
      <c r="K11" s="77" t="s">
        <v>50</v>
      </c>
      <c r="L11" s="80"/>
      <c r="M11" s="77" t="s">
        <v>51</v>
      </c>
      <c r="N11" s="81"/>
      <c r="O11" s="77" t="s">
        <v>52</v>
      </c>
    </row>
    <row r="12" spans="1:15" ht="21.75" customHeight="1">
      <c r="A12" s="77"/>
      <c r="B12" s="81"/>
      <c r="C12" s="79"/>
      <c r="D12" s="81"/>
      <c r="E12" s="113" t="s">
        <v>45</v>
      </c>
      <c r="F12" s="81"/>
      <c r="G12" s="113" t="s">
        <v>101</v>
      </c>
      <c r="H12" s="81"/>
      <c r="I12" s="113" t="s">
        <v>30</v>
      </c>
      <c r="J12" s="81"/>
      <c r="K12" s="113" t="s">
        <v>85</v>
      </c>
      <c r="L12" s="81"/>
      <c r="M12" s="113" t="s">
        <v>53</v>
      </c>
      <c r="N12" s="81"/>
      <c r="O12" s="113" t="s">
        <v>54</v>
      </c>
    </row>
    <row r="13" spans="1:15" ht="21.75" customHeight="1">
      <c r="A13" s="82" t="s">
        <v>153</v>
      </c>
      <c r="B13" s="39"/>
      <c r="C13" s="82"/>
      <c r="D13" s="39"/>
      <c r="E13" s="39">
        <v>320000</v>
      </c>
      <c r="F13" s="39"/>
      <c r="G13" s="39">
        <v>32000</v>
      </c>
      <c r="H13" s="39"/>
      <c r="I13" s="39">
        <v>320180</v>
      </c>
      <c r="J13" s="39"/>
      <c r="K13" s="39">
        <v>175392</v>
      </c>
      <c r="L13" s="39"/>
      <c r="M13" s="39">
        <v>175392</v>
      </c>
      <c r="N13" s="39"/>
      <c r="O13" s="39">
        <f t="shared" ref="O13" si="0">SUM(E13:K13)</f>
        <v>847572</v>
      </c>
    </row>
    <row r="14" spans="1:15" ht="21.75" customHeight="1">
      <c r="A14" s="79" t="s">
        <v>89</v>
      </c>
      <c r="B14" s="39"/>
      <c r="C14" s="79"/>
      <c r="D14" s="39"/>
      <c r="E14" s="42">
        <v>0</v>
      </c>
      <c r="F14" s="39"/>
      <c r="G14" s="42">
        <v>0</v>
      </c>
      <c r="H14" s="39"/>
      <c r="I14" s="42">
        <f>PL!K87</f>
        <v>35700</v>
      </c>
      <c r="J14" s="39"/>
      <c r="K14" s="42">
        <v>0</v>
      </c>
      <c r="L14" s="39"/>
      <c r="M14" s="42">
        <f t="shared" ref="M14:M16" si="1">SUM(K14:L14)</f>
        <v>0</v>
      </c>
      <c r="N14" s="39"/>
      <c r="O14" s="42">
        <f t="shared" ref="O14:O24" si="2">SUM(E14:K14)</f>
        <v>35700</v>
      </c>
    </row>
    <row r="15" spans="1:15" ht="21.75" customHeight="1">
      <c r="A15" s="79" t="s">
        <v>88</v>
      </c>
      <c r="B15" s="39"/>
      <c r="D15" s="39"/>
      <c r="E15" s="43">
        <v>0</v>
      </c>
      <c r="F15" s="39"/>
      <c r="G15" s="43">
        <v>0</v>
      </c>
      <c r="H15" s="39"/>
      <c r="I15" s="43">
        <v>0</v>
      </c>
      <c r="J15" s="39"/>
      <c r="K15" s="43">
        <v>0</v>
      </c>
      <c r="L15" s="39"/>
      <c r="M15" s="43">
        <f t="shared" si="1"/>
        <v>0</v>
      </c>
      <c r="N15" s="39"/>
      <c r="O15" s="43">
        <f t="shared" si="2"/>
        <v>0</v>
      </c>
    </row>
    <row r="16" spans="1:15" ht="21.75" customHeight="1">
      <c r="A16" s="79" t="s">
        <v>87</v>
      </c>
      <c r="B16" s="39"/>
      <c r="C16" s="79"/>
      <c r="D16" s="39"/>
      <c r="E16" s="42">
        <f>SUM(E14:E15)</f>
        <v>0</v>
      </c>
      <c r="F16" s="39"/>
      <c r="G16" s="42">
        <f>SUM(G14:G15)</f>
        <v>0</v>
      </c>
      <c r="H16" s="39"/>
      <c r="I16" s="42">
        <f>SUM(I14:I15)</f>
        <v>35700</v>
      </c>
      <c r="J16" s="39"/>
      <c r="K16" s="42">
        <f>SUM(K14:K15)</f>
        <v>0</v>
      </c>
      <c r="L16" s="39"/>
      <c r="M16" s="42">
        <f t="shared" si="1"/>
        <v>0</v>
      </c>
      <c r="N16" s="39"/>
      <c r="O16" s="42">
        <f t="shared" si="2"/>
        <v>35700</v>
      </c>
    </row>
    <row r="17" spans="1:15" ht="21.75" customHeight="1">
      <c r="A17" s="79" t="s">
        <v>191</v>
      </c>
      <c r="B17" s="39"/>
      <c r="C17" s="79"/>
      <c r="D17" s="39"/>
      <c r="E17" s="42">
        <v>0</v>
      </c>
      <c r="F17" s="39"/>
      <c r="G17" s="42">
        <v>0</v>
      </c>
      <c r="H17" s="39"/>
      <c r="I17" s="42">
        <v>-48000</v>
      </c>
      <c r="J17" s="39"/>
      <c r="K17" s="42">
        <v>0</v>
      </c>
      <c r="L17" s="39"/>
      <c r="M17" s="42">
        <v>0</v>
      </c>
      <c r="N17" s="39"/>
      <c r="O17" s="42">
        <f t="shared" si="2"/>
        <v>-48000</v>
      </c>
    </row>
    <row r="18" spans="1:15" ht="21.75" customHeight="1" thickBot="1">
      <c r="A18" s="82" t="s">
        <v>154</v>
      </c>
      <c r="B18" s="39"/>
      <c r="C18" s="82"/>
      <c r="D18" s="39"/>
      <c r="E18" s="83">
        <f>SUM(E13,E16:E17)</f>
        <v>320000</v>
      </c>
      <c r="F18" s="39"/>
      <c r="G18" s="83">
        <f>SUM(G13,G16:G17)</f>
        <v>32000</v>
      </c>
      <c r="H18" s="39"/>
      <c r="I18" s="83">
        <f>SUM(I13,I16:I17)</f>
        <v>307880</v>
      </c>
      <c r="J18" s="39"/>
      <c r="K18" s="83">
        <f>SUM(K13,K16:K17)</f>
        <v>175392</v>
      </c>
      <c r="L18" s="39"/>
      <c r="M18" s="83">
        <f>SUM(M13,M16:M17)</f>
        <v>175392</v>
      </c>
      <c r="N18" s="39"/>
      <c r="O18" s="83">
        <f>SUM(O13,O16:O17)</f>
        <v>835272</v>
      </c>
    </row>
    <row r="19" spans="1:15" ht="21.75" customHeight="1" thickTop="1">
      <c r="A19" s="79"/>
      <c r="B19" s="39"/>
      <c r="C19" s="7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ht="21.75" customHeight="1">
      <c r="A20" s="82" t="s">
        <v>183</v>
      </c>
      <c r="B20" s="39"/>
      <c r="C20" s="82"/>
      <c r="D20" s="39"/>
      <c r="E20" s="39">
        <v>320000</v>
      </c>
      <c r="F20" s="39"/>
      <c r="G20" s="39">
        <v>40000</v>
      </c>
      <c r="H20" s="39"/>
      <c r="I20" s="39">
        <v>356812</v>
      </c>
      <c r="J20" s="39"/>
      <c r="K20" s="39">
        <v>175392</v>
      </c>
      <c r="L20" s="39"/>
      <c r="M20" s="39">
        <f t="shared" ref="M20" si="3">SUM(K20:L20)</f>
        <v>175392</v>
      </c>
      <c r="N20" s="39"/>
      <c r="O20" s="39">
        <f>SUM(E20:K20)</f>
        <v>892204</v>
      </c>
    </row>
    <row r="21" spans="1:15" ht="21.75" customHeight="1">
      <c r="A21" s="79" t="s">
        <v>89</v>
      </c>
      <c r="B21" s="39"/>
      <c r="C21" s="79"/>
      <c r="D21" s="39"/>
      <c r="E21" s="42">
        <v>0</v>
      </c>
      <c r="F21" s="39"/>
      <c r="G21" s="42">
        <v>0</v>
      </c>
      <c r="H21" s="39"/>
      <c r="I21" s="42">
        <f>PL!I87</f>
        <v>75508</v>
      </c>
      <c r="J21" s="39"/>
      <c r="K21" s="39">
        <v>0</v>
      </c>
      <c r="L21" s="39"/>
      <c r="M21" s="39">
        <f t="shared" ref="M21:M23" si="4">SUM(K21:L21)</f>
        <v>0</v>
      </c>
      <c r="N21" s="39"/>
      <c r="O21" s="39">
        <f t="shared" si="2"/>
        <v>75508</v>
      </c>
    </row>
    <row r="22" spans="1:15" ht="21.75" customHeight="1">
      <c r="A22" s="79" t="s">
        <v>88</v>
      </c>
      <c r="B22" s="39"/>
      <c r="C22" s="79"/>
      <c r="D22" s="39"/>
      <c r="E22" s="43">
        <v>0</v>
      </c>
      <c r="F22" s="39"/>
      <c r="G22" s="43">
        <v>0</v>
      </c>
      <c r="H22" s="39"/>
      <c r="I22" s="43">
        <v>0</v>
      </c>
      <c r="J22" s="39"/>
      <c r="K22" s="43">
        <v>0</v>
      </c>
      <c r="L22" s="39"/>
      <c r="M22" s="45">
        <f t="shared" si="4"/>
        <v>0</v>
      </c>
      <c r="N22" s="39"/>
      <c r="O22" s="45">
        <f>SUM(E22:K22)</f>
        <v>0</v>
      </c>
    </row>
    <row r="23" spans="1:15" ht="21.75" customHeight="1">
      <c r="A23" s="79" t="s">
        <v>87</v>
      </c>
      <c r="B23" s="39"/>
      <c r="C23" s="79"/>
      <c r="D23" s="39"/>
      <c r="E23" s="42">
        <f>SUM(E21:E22)</f>
        <v>0</v>
      </c>
      <c r="F23" s="39"/>
      <c r="G23" s="42">
        <f>SUM(G21:G22)</f>
        <v>0</v>
      </c>
      <c r="H23" s="39"/>
      <c r="I23" s="42">
        <f>SUM(I21:I22)</f>
        <v>75508</v>
      </c>
      <c r="J23" s="39"/>
      <c r="K23" s="42">
        <f>SUM(K21:K22)</f>
        <v>0</v>
      </c>
      <c r="L23" s="39"/>
      <c r="M23" s="42">
        <f t="shared" si="4"/>
        <v>0</v>
      </c>
      <c r="N23" s="39"/>
      <c r="O23" s="42">
        <f>SUM(E23:K23)</f>
        <v>75508</v>
      </c>
    </row>
    <row r="24" spans="1:15" ht="21.75" customHeight="1">
      <c r="A24" s="79" t="s">
        <v>191</v>
      </c>
      <c r="B24" s="39"/>
      <c r="C24" s="79"/>
      <c r="D24" s="39"/>
      <c r="E24" s="42">
        <v>0</v>
      </c>
      <c r="F24" s="39"/>
      <c r="G24" s="42">
        <v>0</v>
      </c>
      <c r="H24" s="39"/>
      <c r="I24" s="42">
        <v>-32000</v>
      </c>
      <c r="J24" s="39"/>
      <c r="K24" s="42">
        <v>0</v>
      </c>
      <c r="L24" s="39"/>
      <c r="M24" s="42">
        <v>0</v>
      </c>
      <c r="N24" s="39"/>
      <c r="O24" s="42">
        <f t="shared" si="2"/>
        <v>-32000</v>
      </c>
    </row>
    <row r="25" spans="1:15" ht="21.75" customHeight="1" thickBot="1">
      <c r="A25" s="82" t="s">
        <v>184</v>
      </c>
      <c r="B25" s="39"/>
      <c r="C25" s="82"/>
      <c r="D25" s="39"/>
      <c r="E25" s="83">
        <f>SUM(E20,E23:E24,)</f>
        <v>320000</v>
      </c>
      <c r="F25" s="39"/>
      <c r="G25" s="83">
        <f>SUM(G20,G23:G24,)</f>
        <v>40000</v>
      </c>
      <c r="H25" s="39"/>
      <c r="I25" s="83">
        <f>SUM(I20,I23:I24,)</f>
        <v>400320</v>
      </c>
      <c r="J25" s="39"/>
      <c r="K25" s="83">
        <f>SUM(K20,K23:K24,)</f>
        <v>175392</v>
      </c>
      <c r="L25" s="39"/>
      <c r="M25" s="83">
        <f>SUM(M20,M23:M24,)</f>
        <v>175392</v>
      </c>
      <c r="N25" s="39"/>
      <c r="O25" s="83">
        <f>SUM(O20,O23:O24,)</f>
        <v>935712</v>
      </c>
    </row>
    <row r="26" spans="1:15" ht="21.75" customHeight="1" thickTop="1">
      <c r="A26" s="79"/>
      <c r="B26" s="42"/>
      <c r="C26" s="79"/>
      <c r="D26" s="42"/>
      <c r="E26" s="42">
        <f>E20-BS!M75</f>
        <v>0</v>
      </c>
      <c r="F26" s="42"/>
      <c r="G26" s="42">
        <f>G20-BS!M77</f>
        <v>0</v>
      </c>
      <c r="H26" s="42"/>
      <c r="I26" s="42">
        <f>I20-BS!M78</f>
        <v>0</v>
      </c>
      <c r="J26" s="42"/>
      <c r="K26" s="42"/>
      <c r="L26" s="42"/>
      <c r="M26" s="42">
        <f>M20-BS!M79</f>
        <v>0</v>
      </c>
      <c r="N26" s="42"/>
      <c r="O26" s="42">
        <f>O20-BS!M80</f>
        <v>0</v>
      </c>
    </row>
    <row r="27" spans="1:15" ht="21.75" customHeight="1">
      <c r="A27" s="79"/>
      <c r="B27" s="42"/>
      <c r="C27" s="79"/>
      <c r="D27" s="42"/>
      <c r="E27" s="42">
        <f>E25-BS!K75</f>
        <v>0</v>
      </c>
      <c r="F27" s="42"/>
      <c r="G27" s="42">
        <f>G25-BS!K77</f>
        <v>0</v>
      </c>
      <c r="H27" s="42"/>
      <c r="I27" s="42">
        <f>I25-BS!K78</f>
        <v>0</v>
      </c>
      <c r="J27" s="42"/>
      <c r="K27" s="42"/>
      <c r="L27" s="42"/>
      <c r="M27" s="42">
        <f>M25-BS!K79</f>
        <v>0</v>
      </c>
      <c r="N27" s="42"/>
      <c r="O27" s="42">
        <f>O25-BS!K80</f>
        <v>0</v>
      </c>
    </row>
    <row r="28" spans="1:15" ht="21.75" customHeight="1">
      <c r="A28" s="79" t="s">
        <v>136</v>
      </c>
      <c r="C28" s="79"/>
      <c r="G28" s="7"/>
      <c r="I28" s="7"/>
    </row>
  </sheetData>
  <mergeCells count="6">
    <mergeCell ref="A2:G2"/>
    <mergeCell ref="A3:G3"/>
    <mergeCell ref="A4:G4"/>
    <mergeCell ref="G10:I10"/>
    <mergeCell ref="K7:M7"/>
    <mergeCell ref="E6:O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EEB8-FDF7-42D3-8FE0-201686FFA7C3}">
  <dimension ref="A1:O31"/>
  <sheetViews>
    <sheetView showGridLines="0" view="pageBreakPreview" zoomScale="50" zoomScaleNormal="85" zoomScaleSheetLayoutView="70" workbookViewId="0">
      <selection activeCell="A10" sqref="A10"/>
    </sheetView>
  </sheetViews>
  <sheetFormatPr defaultColWidth="10.5703125" defaultRowHeight="20.100000000000001" customHeight="1"/>
  <cols>
    <col min="1" max="1" width="25.42578125" style="84" customWidth="1"/>
    <col min="2" max="2" width="1.42578125" style="84" customWidth="1"/>
    <col min="3" max="3" width="9.42578125" style="84" customWidth="1"/>
    <col min="4" max="4" width="1.42578125" style="84" customWidth="1"/>
    <col min="5" max="5" width="15.5703125" style="84" customWidth="1"/>
    <col min="6" max="6" width="1.42578125" style="84" customWidth="1"/>
    <col min="7" max="7" width="16.5703125" style="95" customWidth="1"/>
    <col min="8" max="8" width="1.42578125" style="84" customWidth="1"/>
    <col min="9" max="9" width="15.5703125" style="95" customWidth="1"/>
    <col min="10" max="10" width="1.42578125" style="84" customWidth="1"/>
    <col min="11" max="11" width="17.5703125" style="84" customWidth="1"/>
    <col min="12" max="12" width="1.42578125" style="84" customWidth="1"/>
    <col min="13" max="13" width="17.42578125" style="84" customWidth="1"/>
    <col min="14" max="14" width="1.42578125" style="84" customWidth="1"/>
    <col min="15" max="15" width="17.42578125" style="84" customWidth="1"/>
    <col min="16" max="261" width="10.5703125" style="84"/>
    <col min="262" max="262" width="32.5703125" style="84" customWidth="1"/>
    <col min="263" max="263" width="3.42578125" style="84" customWidth="1"/>
    <col min="264" max="264" width="14.42578125" style="84" customWidth="1"/>
    <col min="265" max="266" width="1.42578125" style="84" customWidth="1"/>
    <col min="267" max="267" width="17.42578125" style="84" customWidth="1"/>
    <col min="268" max="268" width="1.42578125" style="84" customWidth="1"/>
    <col min="269" max="269" width="17.42578125" style="84" customWidth="1"/>
    <col min="270" max="270" width="1.42578125" style="84" customWidth="1"/>
    <col min="271" max="271" width="17.42578125" style="84" customWidth="1"/>
    <col min="272" max="517" width="10.5703125" style="84"/>
    <col min="518" max="518" width="32.5703125" style="84" customWidth="1"/>
    <col min="519" max="519" width="3.42578125" style="84" customWidth="1"/>
    <col min="520" max="520" width="14.42578125" style="84" customWidth="1"/>
    <col min="521" max="522" width="1.42578125" style="84" customWidth="1"/>
    <col min="523" max="523" width="17.42578125" style="84" customWidth="1"/>
    <col min="524" max="524" width="1.42578125" style="84" customWidth="1"/>
    <col min="525" max="525" width="17.42578125" style="84" customWidth="1"/>
    <col min="526" max="526" width="1.42578125" style="84" customWidth="1"/>
    <col min="527" max="527" width="17.42578125" style="84" customWidth="1"/>
    <col min="528" max="773" width="10.5703125" style="84"/>
    <col min="774" max="774" width="32.5703125" style="84" customWidth="1"/>
    <col min="775" max="775" width="3.42578125" style="84" customWidth="1"/>
    <col min="776" max="776" width="14.42578125" style="84" customWidth="1"/>
    <col min="777" max="778" width="1.42578125" style="84" customWidth="1"/>
    <col min="779" max="779" width="17.42578125" style="84" customWidth="1"/>
    <col min="780" max="780" width="1.42578125" style="84" customWidth="1"/>
    <col min="781" max="781" width="17.42578125" style="84" customWidth="1"/>
    <col min="782" max="782" width="1.42578125" style="84" customWidth="1"/>
    <col min="783" max="783" width="17.42578125" style="84" customWidth="1"/>
    <col min="784" max="1029" width="10.5703125" style="84"/>
    <col min="1030" max="1030" width="32.5703125" style="84" customWidth="1"/>
    <col min="1031" max="1031" width="3.42578125" style="84" customWidth="1"/>
    <col min="1032" max="1032" width="14.42578125" style="84" customWidth="1"/>
    <col min="1033" max="1034" width="1.42578125" style="84" customWidth="1"/>
    <col min="1035" max="1035" width="17.42578125" style="84" customWidth="1"/>
    <col min="1036" max="1036" width="1.42578125" style="84" customWidth="1"/>
    <col min="1037" max="1037" width="17.42578125" style="84" customWidth="1"/>
    <col min="1038" max="1038" width="1.42578125" style="84" customWidth="1"/>
    <col min="1039" max="1039" width="17.42578125" style="84" customWidth="1"/>
    <col min="1040" max="1285" width="10.5703125" style="84"/>
    <col min="1286" max="1286" width="32.5703125" style="84" customWidth="1"/>
    <col min="1287" max="1287" width="3.42578125" style="84" customWidth="1"/>
    <col min="1288" max="1288" width="14.42578125" style="84" customWidth="1"/>
    <col min="1289" max="1290" width="1.42578125" style="84" customWidth="1"/>
    <col min="1291" max="1291" width="17.42578125" style="84" customWidth="1"/>
    <col min="1292" max="1292" width="1.42578125" style="84" customWidth="1"/>
    <col min="1293" max="1293" width="17.42578125" style="84" customWidth="1"/>
    <col min="1294" max="1294" width="1.42578125" style="84" customWidth="1"/>
    <col min="1295" max="1295" width="17.42578125" style="84" customWidth="1"/>
    <col min="1296" max="1541" width="10.5703125" style="84"/>
    <col min="1542" max="1542" width="32.5703125" style="84" customWidth="1"/>
    <col min="1543" max="1543" width="3.42578125" style="84" customWidth="1"/>
    <col min="1544" max="1544" width="14.42578125" style="84" customWidth="1"/>
    <col min="1545" max="1546" width="1.42578125" style="84" customWidth="1"/>
    <col min="1547" max="1547" width="17.42578125" style="84" customWidth="1"/>
    <col min="1548" max="1548" width="1.42578125" style="84" customWidth="1"/>
    <col min="1549" max="1549" width="17.42578125" style="84" customWidth="1"/>
    <col min="1550" max="1550" width="1.42578125" style="84" customWidth="1"/>
    <col min="1551" max="1551" width="17.42578125" style="84" customWidth="1"/>
    <col min="1552" max="1797" width="10.5703125" style="84"/>
    <col min="1798" max="1798" width="32.5703125" style="84" customWidth="1"/>
    <col min="1799" max="1799" width="3.42578125" style="84" customWidth="1"/>
    <col min="1800" max="1800" width="14.42578125" style="84" customWidth="1"/>
    <col min="1801" max="1802" width="1.42578125" style="84" customWidth="1"/>
    <col min="1803" max="1803" width="17.42578125" style="84" customWidth="1"/>
    <col min="1804" max="1804" width="1.42578125" style="84" customWidth="1"/>
    <col min="1805" max="1805" width="17.42578125" style="84" customWidth="1"/>
    <col min="1806" max="1806" width="1.42578125" style="84" customWidth="1"/>
    <col min="1807" max="1807" width="17.42578125" style="84" customWidth="1"/>
    <col min="1808" max="2053" width="10.5703125" style="84"/>
    <col min="2054" max="2054" width="32.5703125" style="84" customWidth="1"/>
    <col min="2055" max="2055" width="3.42578125" style="84" customWidth="1"/>
    <col min="2056" max="2056" width="14.42578125" style="84" customWidth="1"/>
    <col min="2057" max="2058" width="1.42578125" style="84" customWidth="1"/>
    <col min="2059" max="2059" width="17.42578125" style="84" customWidth="1"/>
    <col min="2060" max="2060" width="1.42578125" style="84" customWidth="1"/>
    <col min="2061" max="2061" width="17.42578125" style="84" customWidth="1"/>
    <col min="2062" max="2062" width="1.42578125" style="84" customWidth="1"/>
    <col min="2063" max="2063" width="17.42578125" style="84" customWidth="1"/>
    <col min="2064" max="2309" width="10.5703125" style="84"/>
    <col min="2310" max="2310" width="32.5703125" style="84" customWidth="1"/>
    <col min="2311" max="2311" width="3.42578125" style="84" customWidth="1"/>
    <col min="2312" max="2312" width="14.42578125" style="84" customWidth="1"/>
    <col min="2313" max="2314" width="1.42578125" style="84" customWidth="1"/>
    <col min="2315" max="2315" width="17.42578125" style="84" customWidth="1"/>
    <col min="2316" max="2316" width="1.42578125" style="84" customWidth="1"/>
    <col min="2317" max="2317" width="17.42578125" style="84" customWidth="1"/>
    <col min="2318" max="2318" width="1.42578125" style="84" customWidth="1"/>
    <col min="2319" max="2319" width="17.42578125" style="84" customWidth="1"/>
    <col min="2320" max="2565" width="10.5703125" style="84"/>
    <col min="2566" max="2566" width="32.5703125" style="84" customWidth="1"/>
    <col min="2567" max="2567" width="3.42578125" style="84" customWidth="1"/>
    <col min="2568" max="2568" width="14.42578125" style="84" customWidth="1"/>
    <col min="2569" max="2570" width="1.42578125" style="84" customWidth="1"/>
    <col min="2571" max="2571" width="17.42578125" style="84" customWidth="1"/>
    <col min="2572" max="2572" width="1.42578125" style="84" customWidth="1"/>
    <col min="2573" max="2573" width="17.42578125" style="84" customWidth="1"/>
    <col min="2574" max="2574" width="1.42578125" style="84" customWidth="1"/>
    <col min="2575" max="2575" width="17.42578125" style="84" customWidth="1"/>
    <col min="2576" max="2821" width="10.5703125" style="84"/>
    <col min="2822" max="2822" width="32.5703125" style="84" customWidth="1"/>
    <col min="2823" max="2823" width="3.42578125" style="84" customWidth="1"/>
    <col min="2824" max="2824" width="14.42578125" style="84" customWidth="1"/>
    <col min="2825" max="2826" width="1.42578125" style="84" customWidth="1"/>
    <col min="2827" max="2827" width="17.42578125" style="84" customWidth="1"/>
    <col min="2828" max="2828" width="1.42578125" style="84" customWidth="1"/>
    <col min="2829" max="2829" width="17.42578125" style="84" customWidth="1"/>
    <col min="2830" max="2830" width="1.42578125" style="84" customWidth="1"/>
    <col min="2831" max="2831" width="17.42578125" style="84" customWidth="1"/>
    <col min="2832" max="3077" width="10.5703125" style="84"/>
    <col min="3078" max="3078" width="32.5703125" style="84" customWidth="1"/>
    <col min="3079" max="3079" width="3.42578125" style="84" customWidth="1"/>
    <col min="3080" max="3080" width="14.42578125" style="84" customWidth="1"/>
    <col min="3081" max="3082" width="1.42578125" style="84" customWidth="1"/>
    <col min="3083" max="3083" width="17.42578125" style="84" customWidth="1"/>
    <col min="3084" max="3084" width="1.42578125" style="84" customWidth="1"/>
    <col min="3085" max="3085" width="17.42578125" style="84" customWidth="1"/>
    <col min="3086" max="3086" width="1.42578125" style="84" customWidth="1"/>
    <col min="3087" max="3087" width="17.42578125" style="84" customWidth="1"/>
    <col min="3088" max="3333" width="10.5703125" style="84"/>
    <col min="3334" max="3334" width="32.5703125" style="84" customWidth="1"/>
    <col min="3335" max="3335" width="3.42578125" style="84" customWidth="1"/>
    <col min="3336" max="3336" width="14.42578125" style="84" customWidth="1"/>
    <col min="3337" max="3338" width="1.42578125" style="84" customWidth="1"/>
    <col min="3339" max="3339" width="17.42578125" style="84" customWidth="1"/>
    <col min="3340" max="3340" width="1.42578125" style="84" customWidth="1"/>
    <col min="3341" max="3341" width="17.42578125" style="84" customWidth="1"/>
    <col min="3342" max="3342" width="1.42578125" style="84" customWidth="1"/>
    <col min="3343" max="3343" width="17.42578125" style="84" customWidth="1"/>
    <col min="3344" max="3589" width="10.5703125" style="84"/>
    <col min="3590" max="3590" width="32.5703125" style="84" customWidth="1"/>
    <col min="3591" max="3591" width="3.42578125" style="84" customWidth="1"/>
    <col min="3592" max="3592" width="14.42578125" style="84" customWidth="1"/>
    <col min="3593" max="3594" width="1.42578125" style="84" customWidth="1"/>
    <col min="3595" max="3595" width="17.42578125" style="84" customWidth="1"/>
    <col min="3596" max="3596" width="1.42578125" style="84" customWidth="1"/>
    <col min="3597" max="3597" width="17.42578125" style="84" customWidth="1"/>
    <col min="3598" max="3598" width="1.42578125" style="84" customWidth="1"/>
    <col min="3599" max="3599" width="17.42578125" style="84" customWidth="1"/>
    <col min="3600" max="3845" width="10.5703125" style="84"/>
    <col min="3846" max="3846" width="32.5703125" style="84" customWidth="1"/>
    <col min="3847" max="3847" width="3.42578125" style="84" customWidth="1"/>
    <col min="3848" max="3848" width="14.42578125" style="84" customWidth="1"/>
    <col min="3849" max="3850" width="1.42578125" style="84" customWidth="1"/>
    <col min="3851" max="3851" width="17.42578125" style="84" customWidth="1"/>
    <col min="3852" max="3852" width="1.42578125" style="84" customWidth="1"/>
    <col min="3853" max="3853" width="17.42578125" style="84" customWidth="1"/>
    <col min="3854" max="3854" width="1.42578125" style="84" customWidth="1"/>
    <col min="3855" max="3855" width="17.42578125" style="84" customWidth="1"/>
    <col min="3856" max="4101" width="10.5703125" style="84"/>
    <col min="4102" max="4102" width="32.5703125" style="84" customWidth="1"/>
    <col min="4103" max="4103" width="3.42578125" style="84" customWidth="1"/>
    <col min="4104" max="4104" width="14.42578125" style="84" customWidth="1"/>
    <col min="4105" max="4106" width="1.42578125" style="84" customWidth="1"/>
    <col min="4107" max="4107" width="17.42578125" style="84" customWidth="1"/>
    <col min="4108" max="4108" width="1.42578125" style="84" customWidth="1"/>
    <col min="4109" max="4109" width="17.42578125" style="84" customWidth="1"/>
    <col min="4110" max="4110" width="1.42578125" style="84" customWidth="1"/>
    <col min="4111" max="4111" width="17.42578125" style="84" customWidth="1"/>
    <col min="4112" max="4357" width="10.5703125" style="84"/>
    <col min="4358" max="4358" width="32.5703125" style="84" customWidth="1"/>
    <col min="4359" max="4359" width="3.42578125" style="84" customWidth="1"/>
    <col min="4360" max="4360" width="14.42578125" style="84" customWidth="1"/>
    <col min="4361" max="4362" width="1.42578125" style="84" customWidth="1"/>
    <col min="4363" max="4363" width="17.42578125" style="84" customWidth="1"/>
    <col min="4364" max="4364" width="1.42578125" style="84" customWidth="1"/>
    <col min="4365" max="4365" width="17.42578125" style="84" customWidth="1"/>
    <col min="4366" max="4366" width="1.42578125" style="84" customWidth="1"/>
    <col min="4367" max="4367" width="17.42578125" style="84" customWidth="1"/>
    <col min="4368" max="4613" width="10.5703125" style="84"/>
    <col min="4614" max="4614" width="32.5703125" style="84" customWidth="1"/>
    <col min="4615" max="4615" width="3.42578125" style="84" customWidth="1"/>
    <col min="4616" max="4616" width="14.42578125" style="84" customWidth="1"/>
    <col min="4617" max="4618" width="1.42578125" style="84" customWidth="1"/>
    <col min="4619" max="4619" width="17.42578125" style="84" customWidth="1"/>
    <col min="4620" max="4620" width="1.42578125" style="84" customWidth="1"/>
    <col min="4621" max="4621" width="17.42578125" style="84" customWidth="1"/>
    <col min="4622" max="4622" width="1.42578125" style="84" customWidth="1"/>
    <col min="4623" max="4623" width="17.42578125" style="84" customWidth="1"/>
    <col min="4624" max="4869" width="10.5703125" style="84"/>
    <col min="4870" max="4870" width="32.5703125" style="84" customWidth="1"/>
    <col min="4871" max="4871" width="3.42578125" style="84" customWidth="1"/>
    <col min="4872" max="4872" width="14.42578125" style="84" customWidth="1"/>
    <col min="4873" max="4874" width="1.42578125" style="84" customWidth="1"/>
    <col min="4875" max="4875" width="17.42578125" style="84" customWidth="1"/>
    <col min="4876" max="4876" width="1.42578125" style="84" customWidth="1"/>
    <col min="4877" max="4877" width="17.42578125" style="84" customWidth="1"/>
    <col min="4878" max="4878" width="1.42578125" style="84" customWidth="1"/>
    <col min="4879" max="4879" width="17.42578125" style="84" customWidth="1"/>
    <col min="4880" max="5125" width="10.5703125" style="84"/>
    <col min="5126" max="5126" width="32.5703125" style="84" customWidth="1"/>
    <col min="5127" max="5127" width="3.42578125" style="84" customWidth="1"/>
    <col min="5128" max="5128" width="14.42578125" style="84" customWidth="1"/>
    <col min="5129" max="5130" width="1.42578125" style="84" customWidth="1"/>
    <col min="5131" max="5131" width="17.42578125" style="84" customWidth="1"/>
    <col min="5132" max="5132" width="1.42578125" style="84" customWidth="1"/>
    <col min="5133" max="5133" width="17.42578125" style="84" customWidth="1"/>
    <col min="5134" max="5134" width="1.42578125" style="84" customWidth="1"/>
    <col min="5135" max="5135" width="17.42578125" style="84" customWidth="1"/>
    <col min="5136" max="5381" width="10.5703125" style="84"/>
    <col min="5382" max="5382" width="32.5703125" style="84" customWidth="1"/>
    <col min="5383" max="5383" width="3.42578125" style="84" customWidth="1"/>
    <col min="5384" max="5384" width="14.42578125" style="84" customWidth="1"/>
    <col min="5385" max="5386" width="1.42578125" style="84" customWidth="1"/>
    <col min="5387" max="5387" width="17.42578125" style="84" customWidth="1"/>
    <col min="5388" max="5388" width="1.42578125" style="84" customWidth="1"/>
    <col min="5389" max="5389" width="17.42578125" style="84" customWidth="1"/>
    <col min="5390" max="5390" width="1.42578125" style="84" customWidth="1"/>
    <col min="5391" max="5391" width="17.42578125" style="84" customWidth="1"/>
    <col min="5392" max="5637" width="10.5703125" style="84"/>
    <col min="5638" max="5638" width="32.5703125" style="84" customWidth="1"/>
    <col min="5639" max="5639" width="3.42578125" style="84" customWidth="1"/>
    <col min="5640" max="5640" width="14.42578125" style="84" customWidth="1"/>
    <col min="5641" max="5642" width="1.42578125" style="84" customWidth="1"/>
    <col min="5643" max="5643" width="17.42578125" style="84" customWidth="1"/>
    <col min="5644" max="5644" width="1.42578125" style="84" customWidth="1"/>
    <col min="5645" max="5645" width="17.42578125" style="84" customWidth="1"/>
    <col min="5646" max="5646" width="1.42578125" style="84" customWidth="1"/>
    <col min="5647" max="5647" width="17.42578125" style="84" customWidth="1"/>
    <col min="5648" max="5893" width="10.5703125" style="84"/>
    <col min="5894" max="5894" width="32.5703125" style="84" customWidth="1"/>
    <col min="5895" max="5895" width="3.42578125" style="84" customWidth="1"/>
    <col min="5896" max="5896" width="14.42578125" style="84" customWidth="1"/>
    <col min="5897" max="5898" width="1.42578125" style="84" customWidth="1"/>
    <col min="5899" max="5899" width="17.42578125" style="84" customWidth="1"/>
    <col min="5900" max="5900" width="1.42578125" style="84" customWidth="1"/>
    <col min="5901" max="5901" width="17.42578125" style="84" customWidth="1"/>
    <col min="5902" max="5902" width="1.42578125" style="84" customWidth="1"/>
    <col min="5903" max="5903" width="17.42578125" style="84" customWidth="1"/>
    <col min="5904" max="6149" width="10.5703125" style="84"/>
    <col min="6150" max="6150" width="32.5703125" style="84" customWidth="1"/>
    <col min="6151" max="6151" width="3.42578125" style="84" customWidth="1"/>
    <col min="6152" max="6152" width="14.42578125" style="84" customWidth="1"/>
    <col min="6153" max="6154" width="1.42578125" style="84" customWidth="1"/>
    <col min="6155" max="6155" width="17.42578125" style="84" customWidth="1"/>
    <col min="6156" max="6156" width="1.42578125" style="84" customWidth="1"/>
    <col min="6157" max="6157" width="17.42578125" style="84" customWidth="1"/>
    <col min="6158" max="6158" width="1.42578125" style="84" customWidth="1"/>
    <col min="6159" max="6159" width="17.42578125" style="84" customWidth="1"/>
    <col min="6160" max="6405" width="10.5703125" style="84"/>
    <col min="6406" max="6406" width="32.5703125" style="84" customWidth="1"/>
    <col min="6407" max="6407" width="3.42578125" style="84" customWidth="1"/>
    <col min="6408" max="6408" width="14.42578125" style="84" customWidth="1"/>
    <col min="6409" max="6410" width="1.42578125" style="84" customWidth="1"/>
    <col min="6411" max="6411" width="17.42578125" style="84" customWidth="1"/>
    <col min="6412" max="6412" width="1.42578125" style="84" customWidth="1"/>
    <col min="6413" max="6413" width="17.42578125" style="84" customWidth="1"/>
    <col min="6414" max="6414" width="1.42578125" style="84" customWidth="1"/>
    <col min="6415" max="6415" width="17.42578125" style="84" customWidth="1"/>
    <col min="6416" max="6661" width="10.5703125" style="84"/>
    <col min="6662" max="6662" width="32.5703125" style="84" customWidth="1"/>
    <col min="6663" max="6663" width="3.42578125" style="84" customWidth="1"/>
    <col min="6664" max="6664" width="14.42578125" style="84" customWidth="1"/>
    <col min="6665" max="6666" width="1.42578125" style="84" customWidth="1"/>
    <col min="6667" max="6667" width="17.42578125" style="84" customWidth="1"/>
    <col min="6668" max="6668" width="1.42578125" style="84" customWidth="1"/>
    <col min="6669" max="6669" width="17.42578125" style="84" customWidth="1"/>
    <col min="6670" max="6670" width="1.42578125" style="84" customWidth="1"/>
    <col min="6671" max="6671" width="17.42578125" style="84" customWidth="1"/>
    <col min="6672" max="6917" width="10.5703125" style="84"/>
    <col min="6918" max="6918" width="32.5703125" style="84" customWidth="1"/>
    <col min="6919" max="6919" width="3.42578125" style="84" customWidth="1"/>
    <col min="6920" max="6920" width="14.42578125" style="84" customWidth="1"/>
    <col min="6921" max="6922" width="1.42578125" style="84" customWidth="1"/>
    <col min="6923" max="6923" width="17.42578125" style="84" customWidth="1"/>
    <col min="6924" max="6924" width="1.42578125" style="84" customWidth="1"/>
    <col min="6925" max="6925" width="17.42578125" style="84" customWidth="1"/>
    <col min="6926" max="6926" width="1.42578125" style="84" customWidth="1"/>
    <col min="6927" max="6927" width="17.42578125" style="84" customWidth="1"/>
    <col min="6928" max="7173" width="10.5703125" style="84"/>
    <col min="7174" max="7174" width="32.5703125" style="84" customWidth="1"/>
    <col min="7175" max="7175" width="3.42578125" style="84" customWidth="1"/>
    <col min="7176" max="7176" width="14.42578125" style="84" customWidth="1"/>
    <col min="7177" max="7178" width="1.42578125" style="84" customWidth="1"/>
    <col min="7179" max="7179" width="17.42578125" style="84" customWidth="1"/>
    <col min="7180" max="7180" width="1.42578125" style="84" customWidth="1"/>
    <col min="7181" max="7181" width="17.42578125" style="84" customWidth="1"/>
    <col min="7182" max="7182" width="1.42578125" style="84" customWidth="1"/>
    <col min="7183" max="7183" width="17.42578125" style="84" customWidth="1"/>
    <col min="7184" max="7429" width="10.5703125" style="84"/>
    <col min="7430" max="7430" width="32.5703125" style="84" customWidth="1"/>
    <col min="7431" max="7431" width="3.42578125" style="84" customWidth="1"/>
    <col min="7432" max="7432" width="14.42578125" style="84" customWidth="1"/>
    <col min="7433" max="7434" width="1.42578125" style="84" customWidth="1"/>
    <col min="7435" max="7435" width="17.42578125" style="84" customWidth="1"/>
    <col min="7436" max="7436" width="1.42578125" style="84" customWidth="1"/>
    <col min="7437" max="7437" width="17.42578125" style="84" customWidth="1"/>
    <col min="7438" max="7438" width="1.42578125" style="84" customWidth="1"/>
    <col min="7439" max="7439" width="17.42578125" style="84" customWidth="1"/>
    <col min="7440" max="7685" width="10.5703125" style="84"/>
    <col min="7686" max="7686" width="32.5703125" style="84" customWidth="1"/>
    <col min="7687" max="7687" width="3.42578125" style="84" customWidth="1"/>
    <col min="7688" max="7688" width="14.42578125" style="84" customWidth="1"/>
    <col min="7689" max="7690" width="1.42578125" style="84" customWidth="1"/>
    <col min="7691" max="7691" width="17.42578125" style="84" customWidth="1"/>
    <col min="7692" max="7692" width="1.42578125" style="84" customWidth="1"/>
    <col min="7693" max="7693" width="17.42578125" style="84" customWidth="1"/>
    <col min="7694" max="7694" width="1.42578125" style="84" customWidth="1"/>
    <col min="7695" max="7695" width="17.42578125" style="84" customWidth="1"/>
    <col min="7696" max="7941" width="10.5703125" style="84"/>
    <col min="7942" max="7942" width="32.5703125" style="84" customWidth="1"/>
    <col min="7943" max="7943" width="3.42578125" style="84" customWidth="1"/>
    <col min="7944" max="7944" width="14.42578125" style="84" customWidth="1"/>
    <col min="7945" max="7946" width="1.42578125" style="84" customWidth="1"/>
    <col min="7947" max="7947" width="17.42578125" style="84" customWidth="1"/>
    <col min="7948" max="7948" width="1.42578125" style="84" customWidth="1"/>
    <col min="7949" max="7949" width="17.42578125" style="84" customWidth="1"/>
    <col min="7950" max="7950" width="1.42578125" style="84" customWidth="1"/>
    <col min="7951" max="7951" width="17.42578125" style="84" customWidth="1"/>
    <col min="7952" max="8197" width="10.5703125" style="84"/>
    <col min="8198" max="8198" width="32.5703125" style="84" customWidth="1"/>
    <col min="8199" max="8199" width="3.42578125" style="84" customWidth="1"/>
    <col min="8200" max="8200" width="14.42578125" style="84" customWidth="1"/>
    <col min="8201" max="8202" width="1.42578125" style="84" customWidth="1"/>
    <col min="8203" max="8203" width="17.42578125" style="84" customWidth="1"/>
    <col min="8204" max="8204" width="1.42578125" style="84" customWidth="1"/>
    <col min="8205" max="8205" width="17.42578125" style="84" customWidth="1"/>
    <col min="8206" max="8206" width="1.42578125" style="84" customWidth="1"/>
    <col min="8207" max="8207" width="17.42578125" style="84" customWidth="1"/>
    <col min="8208" max="8453" width="10.5703125" style="84"/>
    <col min="8454" max="8454" width="32.5703125" style="84" customWidth="1"/>
    <col min="8455" max="8455" width="3.42578125" style="84" customWidth="1"/>
    <col min="8456" max="8456" width="14.42578125" style="84" customWidth="1"/>
    <col min="8457" max="8458" width="1.42578125" style="84" customWidth="1"/>
    <col min="8459" max="8459" width="17.42578125" style="84" customWidth="1"/>
    <col min="8460" max="8460" width="1.42578125" style="84" customWidth="1"/>
    <col min="8461" max="8461" width="17.42578125" style="84" customWidth="1"/>
    <col min="8462" max="8462" width="1.42578125" style="84" customWidth="1"/>
    <col min="8463" max="8463" width="17.42578125" style="84" customWidth="1"/>
    <col min="8464" max="8709" width="10.5703125" style="84"/>
    <col min="8710" max="8710" width="32.5703125" style="84" customWidth="1"/>
    <col min="8711" max="8711" width="3.42578125" style="84" customWidth="1"/>
    <col min="8712" max="8712" width="14.42578125" style="84" customWidth="1"/>
    <col min="8713" max="8714" width="1.42578125" style="84" customWidth="1"/>
    <col min="8715" max="8715" width="17.42578125" style="84" customWidth="1"/>
    <col min="8716" max="8716" width="1.42578125" style="84" customWidth="1"/>
    <col min="8717" max="8717" width="17.42578125" style="84" customWidth="1"/>
    <col min="8718" max="8718" width="1.42578125" style="84" customWidth="1"/>
    <col min="8719" max="8719" width="17.42578125" style="84" customWidth="1"/>
    <col min="8720" max="8965" width="10.5703125" style="84"/>
    <col min="8966" max="8966" width="32.5703125" style="84" customWidth="1"/>
    <col min="8967" max="8967" width="3.42578125" style="84" customWidth="1"/>
    <col min="8968" max="8968" width="14.42578125" style="84" customWidth="1"/>
    <col min="8969" max="8970" width="1.42578125" style="84" customWidth="1"/>
    <col min="8971" max="8971" width="17.42578125" style="84" customWidth="1"/>
    <col min="8972" max="8972" width="1.42578125" style="84" customWidth="1"/>
    <col min="8973" max="8973" width="17.42578125" style="84" customWidth="1"/>
    <col min="8974" max="8974" width="1.42578125" style="84" customWidth="1"/>
    <col min="8975" max="8975" width="17.42578125" style="84" customWidth="1"/>
    <col min="8976" max="9221" width="10.5703125" style="84"/>
    <col min="9222" max="9222" width="32.5703125" style="84" customWidth="1"/>
    <col min="9223" max="9223" width="3.42578125" style="84" customWidth="1"/>
    <col min="9224" max="9224" width="14.42578125" style="84" customWidth="1"/>
    <col min="9225" max="9226" width="1.42578125" style="84" customWidth="1"/>
    <col min="9227" max="9227" width="17.42578125" style="84" customWidth="1"/>
    <col min="9228" max="9228" width="1.42578125" style="84" customWidth="1"/>
    <col min="9229" max="9229" width="17.42578125" style="84" customWidth="1"/>
    <col min="9230" max="9230" width="1.42578125" style="84" customWidth="1"/>
    <col min="9231" max="9231" width="17.42578125" style="84" customWidth="1"/>
    <col min="9232" max="9477" width="10.5703125" style="84"/>
    <col min="9478" max="9478" width="32.5703125" style="84" customWidth="1"/>
    <col min="9479" max="9479" width="3.42578125" style="84" customWidth="1"/>
    <col min="9480" max="9480" width="14.42578125" style="84" customWidth="1"/>
    <col min="9481" max="9482" width="1.42578125" style="84" customWidth="1"/>
    <col min="9483" max="9483" width="17.42578125" style="84" customWidth="1"/>
    <col min="9484" max="9484" width="1.42578125" style="84" customWidth="1"/>
    <col min="9485" max="9485" width="17.42578125" style="84" customWidth="1"/>
    <col min="9486" max="9486" width="1.42578125" style="84" customWidth="1"/>
    <col min="9487" max="9487" width="17.42578125" style="84" customWidth="1"/>
    <col min="9488" max="9733" width="10.5703125" style="84"/>
    <col min="9734" max="9734" width="32.5703125" style="84" customWidth="1"/>
    <col min="9735" max="9735" width="3.42578125" style="84" customWidth="1"/>
    <col min="9736" max="9736" width="14.42578125" style="84" customWidth="1"/>
    <col min="9737" max="9738" width="1.42578125" style="84" customWidth="1"/>
    <col min="9739" max="9739" width="17.42578125" style="84" customWidth="1"/>
    <col min="9740" max="9740" width="1.42578125" style="84" customWidth="1"/>
    <col min="9741" max="9741" width="17.42578125" style="84" customWidth="1"/>
    <col min="9742" max="9742" width="1.42578125" style="84" customWidth="1"/>
    <col min="9743" max="9743" width="17.42578125" style="84" customWidth="1"/>
    <col min="9744" max="9989" width="10.5703125" style="84"/>
    <col min="9990" max="9990" width="32.5703125" style="84" customWidth="1"/>
    <col min="9991" max="9991" width="3.42578125" style="84" customWidth="1"/>
    <col min="9992" max="9992" width="14.42578125" style="84" customWidth="1"/>
    <col min="9993" max="9994" width="1.42578125" style="84" customWidth="1"/>
    <col min="9995" max="9995" width="17.42578125" style="84" customWidth="1"/>
    <col min="9996" max="9996" width="1.42578125" style="84" customWidth="1"/>
    <col min="9997" max="9997" width="17.42578125" style="84" customWidth="1"/>
    <col min="9998" max="9998" width="1.42578125" style="84" customWidth="1"/>
    <col min="9999" max="9999" width="17.42578125" style="84" customWidth="1"/>
    <col min="10000" max="10245" width="10.5703125" style="84"/>
    <col min="10246" max="10246" width="32.5703125" style="84" customWidth="1"/>
    <col min="10247" max="10247" width="3.42578125" style="84" customWidth="1"/>
    <col min="10248" max="10248" width="14.42578125" style="84" customWidth="1"/>
    <col min="10249" max="10250" width="1.42578125" style="84" customWidth="1"/>
    <col min="10251" max="10251" width="17.42578125" style="84" customWidth="1"/>
    <col min="10252" max="10252" width="1.42578125" style="84" customWidth="1"/>
    <col min="10253" max="10253" width="17.42578125" style="84" customWidth="1"/>
    <col min="10254" max="10254" width="1.42578125" style="84" customWidth="1"/>
    <col min="10255" max="10255" width="17.42578125" style="84" customWidth="1"/>
    <col min="10256" max="10501" width="10.5703125" style="84"/>
    <col min="10502" max="10502" width="32.5703125" style="84" customWidth="1"/>
    <col min="10503" max="10503" width="3.42578125" style="84" customWidth="1"/>
    <col min="10504" max="10504" width="14.42578125" style="84" customWidth="1"/>
    <col min="10505" max="10506" width="1.42578125" style="84" customWidth="1"/>
    <col min="10507" max="10507" width="17.42578125" style="84" customWidth="1"/>
    <col min="10508" max="10508" width="1.42578125" style="84" customWidth="1"/>
    <col min="10509" max="10509" width="17.42578125" style="84" customWidth="1"/>
    <col min="10510" max="10510" width="1.42578125" style="84" customWidth="1"/>
    <col min="10511" max="10511" width="17.42578125" style="84" customWidth="1"/>
    <col min="10512" max="10757" width="10.5703125" style="84"/>
    <col min="10758" max="10758" width="32.5703125" style="84" customWidth="1"/>
    <col min="10759" max="10759" width="3.42578125" style="84" customWidth="1"/>
    <col min="10760" max="10760" width="14.42578125" style="84" customWidth="1"/>
    <col min="10761" max="10762" width="1.42578125" style="84" customWidth="1"/>
    <col min="10763" max="10763" width="17.42578125" style="84" customWidth="1"/>
    <col min="10764" max="10764" width="1.42578125" style="84" customWidth="1"/>
    <col min="10765" max="10765" width="17.42578125" style="84" customWidth="1"/>
    <col min="10766" max="10766" width="1.42578125" style="84" customWidth="1"/>
    <col min="10767" max="10767" width="17.42578125" style="84" customWidth="1"/>
    <col min="10768" max="11013" width="10.5703125" style="84"/>
    <col min="11014" max="11014" width="32.5703125" style="84" customWidth="1"/>
    <col min="11015" max="11015" width="3.42578125" style="84" customWidth="1"/>
    <col min="11016" max="11016" width="14.42578125" style="84" customWidth="1"/>
    <col min="11017" max="11018" width="1.42578125" style="84" customWidth="1"/>
    <col min="11019" max="11019" width="17.42578125" style="84" customWidth="1"/>
    <col min="11020" max="11020" width="1.42578125" style="84" customWidth="1"/>
    <col min="11021" max="11021" width="17.42578125" style="84" customWidth="1"/>
    <col min="11022" max="11022" width="1.42578125" style="84" customWidth="1"/>
    <col min="11023" max="11023" width="17.42578125" style="84" customWidth="1"/>
    <col min="11024" max="11269" width="10.5703125" style="84"/>
    <col min="11270" max="11270" width="32.5703125" style="84" customWidth="1"/>
    <col min="11271" max="11271" width="3.42578125" style="84" customWidth="1"/>
    <col min="11272" max="11272" width="14.42578125" style="84" customWidth="1"/>
    <col min="11273" max="11274" width="1.42578125" style="84" customWidth="1"/>
    <col min="11275" max="11275" width="17.42578125" style="84" customWidth="1"/>
    <col min="11276" max="11276" width="1.42578125" style="84" customWidth="1"/>
    <col min="11277" max="11277" width="17.42578125" style="84" customWidth="1"/>
    <col min="11278" max="11278" width="1.42578125" style="84" customWidth="1"/>
    <col min="11279" max="11279" width="17.42578125" style="84" customWidth="1"/>
    <col min="11280" max="11525" width="10.5703125" style="84"/>
    <col min="11526" max="11526" width="32.5703125" style="84" customWidth="1"/>
    <col min="11527" max="11527" width="3.42578125" style="84" customWidth="1"/>
    <col min="11528" max="11528" width="14.42578125" style="84" customWidth="1"/>
    <col min="11529" max="11530" width="1.42578125" style="84" customWidth="1"/>
    <col min="11531" max="11531" width="17.42578125" style="84" customWidth="1"/>
    <col min="11532" max="11532" width="1.42578125" style="84" customWidth="1"/>
    <col min="11533" max="11533" width="17.42578125" style="84" customWidth="1"/>
    <col min="11534" max="11534" width="1.42578125" style="84" customWidth="1"/>
    <col min="11535" max="11535" width="17.42578125" style="84" customWidth="1"/>
    <col min="11536" max="11781" width="10.5703125" style="84"/>
    <col min="11782" max="11782" width="32.5703125" style="84" customWidth="1"/>
    <col min="11783" max="11783" width="3.42578125" style="84" customWidth="1"/>
    <col min="11784" max="11784" width="14.42578125" style="84" customWidth="1"/>
    <col min="11785" max="11786" width="1.42578125" style="84" customWidth="1"/>
    <col min="11787" max="11787" width="17.42578125" style="84" customWidth="1"/>
    <col min="11788" max="11788" width="1.42578125" style="84" customWidth="1"/>
    <col min="11789" max="11789" width="17.42578125" style="84" customWidth="1"/>
    <col min="11790" max="11790" width="1.42578125" style="84" customWidth="1"/>
    <col min="11791" max="11791" width="17.42578125" style="84" customWidth="1"/>
    <col min="11792" max="12037" width="10.5703125" style="84"/>
    <col min="12038" max="12038" width="32.5703125" style="84" customWidth="1"/>
    <col min="12039" max="12039" width="3.42578125" style="84" customWidth="1"/>
    <col min="12040" max="12040" width="14.42578125" style="84" customWidth="1"/>
    <col min="12041" max="12042" width="1.42578125" style="84" customWidth="1"/>
    <col min="12043" max="12043" width="17.42578125" style="84" customWidth="1"/>
    <col min="12044" max="12044" width="1.42578125" style="84" customWidth="1"/>
    <col min="12045" max="12045" width="17.42578125" style="84" customWidth="1"/>
    <col min="12046" max="12046" width="1.42578125" style="84" customWidth="1"/>
    <col min="12047" max="12047" width="17.42578125" style="84" customWidth="1"/>
    <col min="12048" max="12293" width="10.5703125" style="84"/>
    <col min="12294" max="12294" width="32.5703125" style="84" customWidth="1"/>
    <col min="12295" max="12295" width="3.42578125" style="84" customWidth="1"/>
    <col min="12296" max="12296" width="14.42578125" style="84" customWidth="1"/>
    <col min="12297" max="12298" width="1.42578125" style="84" customWidth="1"/>
    <col min="12299" max="12299" width="17.42578125" style="84" customWidth="1"/>
    <col min="12300" max="12300" width="1.42578125" style="84" customWidth="1"/>
    <col min="12301" max="12301" width="17.42578125" style="84" customWidth="1"/>
    <col min="12302" max="12302" width="1.42578125" style="84" customWidth="1"/>
    <col min="12303" max="12303" width="17.42578125" style="84" customWidth="1"/>
    <col min="12304" max="12549" width="10.5703125" style="84"/>
    <col min="12550" max="12550" width="32.5703125" style="84" customWidth="1"/>
    <col min="12551" max="12551" width="3.42578125" style="84" customWidth="1"/>
    <col min="12552" max="12552" width="14.42578125" style="84" customWidth="1"/>
    <col min="12553" max="12554" width="1.42578125" style="84" customWidth="1"/>
    <col min="12555" max="12555" width="17.42578125" style="84" customWidth="1"/>
    <col min="12556" max="12556" width="1.42578125" style="84" customWidth="1"/>
    <col min="12557" max="12557" width="17.42578125" style="84" customWidth="1"/>
    <col min="12558" max="12558" width="1.42578125" style="84" customWidth="1"/>
    <col min="12559" max="12559" width="17.42578125" style="84" customWidth="1"/>
    <col min="12560" max="12805" width="10.5703125" style="84"/>
    <col min="12806" max="12806" width="32.5703125" style="84" customWidth="1"/>
    <col min="12807" max="12807" width="3.42578125" style="84" customWidth="1"/>
    <col min="12808" max="12808" width="14.42578125" style="84" customWidth="1"/>
    <col min="12809" max="12810" width="1.42578125" style="84" customWidth="1"/>
    <col min="12811" max="12811" width="17.42578125" style="84" customWidth="1"/>
    <col min="12812" max="12812" width="1.42578125" style="84" customWidth="1"/>
    <col min="12813" max="12813" width="17.42578125" style="84" customWidth="1"/>
    <col min="12814" max="12814" width="1.42578125" style="84" customWidth="1"/>
    <col min="12815" max="12815" width="17.42578125" style="84" customWidth="1"/>
    <col min="12816" max="13061" width="10.5703125" style="84"/>
    <col min="13062" max="13062" width="32.5703125" style="84" customWidth="1"/>
    <col min="13063" max="13063" width="3.42578125" style="84" customWidth="1"/>
    <col min="13064" max="13064" width="14.42578125" style="84" customWidth="1"/>
    <col min="13065" max="13066" width="1.42578125" style="84" customWidth="1"/>
    <col min="13067" max="13067" width="17.42578125" style="84" customWidth="1"/>
    <col min="13068" max="13068" width="1.42578125" style="84" customWidth="1"/>
    <col min="13069" max="13069" width="17.42578125" style="84" customWidth="1"/>
    <col min="13070" max="13070" width="1.42578125" style="84" customWidth="1"/>
    <col min="13071" max="13071" width="17.42578125" style="84" customWidth="1"/>
    <col min="13072" max="13317" width="10.5703125" style="84"/>
    <col min="13318" max="13318" width="32.5703125" style="84" customWidth="1"/>
    <col min="13319" max="13319" width="3.42578125" style="84" customWidth="1"/>
    <col min="13320" max="13320" width="14.42578125" style="84" customWidth="1"/>
    <col min="13321" max="13322" width="1.42578125" style="84" customWidth="1"/>
    <col min="13323" max="13323" width="17.42578125" style="84" customWidth="1"/>
    <col min="13324" max="13324" width="1.42578125" style="84" customWidth="1"/>
    <col min="13325" max="13325" width="17.42578125" style="84" customWidth="1"/>
    <col min="13326" max="13326" width="1.42578125" style="84" customWidth="1"/>
    <col min="13327" max="13327" width="17.42578125" style="84" customWidth="1"/>
    <col min="13328" max="13573" width="10.5703125" style="84"/>
    <col min="13574" max="13574" width="32.5703125" style="84" customWidth="1"/>
    <col min="13575" max="13575" width="3.42578125" style="84" customWidth="1"/>
    <col min="13576" max="13576" width="14.42578125" style="84" customWidth="1"/>
    <col min="13577" max="13578" width="1.42578125" style="84" customWidth="1"/>
    <col min="13579" max="13579" width="17.42578125" style="84" customWidth="1"/>
    <col min="13580" max="13580" width="1.42578125" style="84" customWidth="1"/>
    <col min="13581" max="13581" width="17.42578125" style="84" customWidth="1"/>
    <col min="13582" max="13582" width="1.42578125" style="84" customWidth="1"/>
    <col min="13583" max="13583" width="17.42578125" style="84" customWidth="1"/>
    <col min="13584" max="13829" width="10.5703125" style="84"/>
    <col min="13830" max="13830" width="32.5703125" style="84" customWidth="1"/>
    <col min="13831" max="13831" width="3.42578125" style="84" customWidth="1"/>
    <col min="13832" max="13832" width="14.42578125" style="84" customWidth="1"/>
    <col min="13833" max="13834" width="1.42578125" style="84" customWidth="1"/>
    <col min="13835" max="13835" width="17.42578125" style="84" customWidth="1"/>
    <col min="13836" max="13836" width="1.42578125" style="84" customWidth="1"/>
    <col min="13837" max="13837" width="17.42578125" style="84" customWidth="1"/>
    <col min="13838" max="13838" width="1.42578125" style="84" customWidth="1"/>
    <col min="13839" max="13839" width="17.42578125" style="84" customWidth="1"/>
    <col min="13840" max="14085" width="10.5703125" style="84"/>
    <col min="14086" max="14086" width="32.5703125" style="84" customWidth="1"/>
    <col min="14087" max="14087" width="3.42578125" style="84" customWidth="1"/>
    <col min="14088" max="14088" width="14.42578125" style="84" customWidth="1"/>
    <col min="14089" max="14090" width="1.42578125" style="84" customWidth="1"/>
    <col min="14091" max="14091" width="17.42578125" style="84" customWidth="1"/>
    <col min="14092" max="14092" width="1.42578125" style="84" customWidth="1"/>
    <col min="14093" max="14093" width="17.42578125" style="84" customWidth="1"/>
    <col min="14094" max="14094" width="1.42578125" style="84" customWidth="1"/>
    <col min="14095" max="14095" width="17.42578125" style="84" customWidth="1"/>
    <col min="14096" max="14341" width="10.5703125" style="84"/>
    <col min="14342" max="14342" width="32.5703125" style="84" customWidth="1"/>
    <col min="14343" max="14343" width="3.42578125" style="84" customWidth="1"/>
    <col min="14344" max="14344" width="14.42578125" style="84" customWidth="1"/>
    <col min="14345" max="14346" width="1.42578125" style="84" customWidth="1"/>
    <col min="14347" max="14347" width="17.42578125" style="84" customWidth="1"/>
    <col min="14348" max="14348" width="1.42578125" style="84" customWidth="1"/>
    <col min="14349" max="14349" width="17.42578125" style="84" customWidth="1"/>
    <col min="14350" max="14350" width="1.42578125" style="84" customWidth="1"/>
    <col min="14351" max="14351" width="17.42578125" style="84" customWidth="1"/>
    <col min="14352" max="14597" width="10.5703125" style="84"/>
    <col min="14598" max="14598" width="32.5703125" style="84" customWidth="1"/>
    <col min="14599" max="14599" width="3.42578125" style="84" customWidth="1"/>
    <col min="14600" max="14600" width="14.42578125" style="84" customWidth="1"/>
    <col min="14601" max="14602" width="1.42578125" style="84" customWidth="1"/>
    <col min="14603" max="14603" width="17.42578125" style="84" customWidth="1"/>
    <col min="14604" max="14604" width="1.42578125" style="84" customWidth="1"/>
    <col min="14605" max="14605" width="17.42578125" style="84" customWidth="1"/>
    <col min="14606" max="14606" width="1.42578125" style="84" customWidth="1"/>
    <col min="14607" max="14607" width="17.42578125" style="84" customWidth="1"/>
    <col min="14608" max="14853" width="10.5703125" style="84"/>
    <col min="14854" max="14854" width="32.5703125" style="84" customWidth="1"/>
    <col min="14855" max="14855" width="3.42578125" style="84" customWidth="1"/>
    <col min="14856" max="14856" width="14.42578125" style="84" customWidth="1"/>
    <col min="14857" max="14858" width="1.42578125" style="84" customWidth="1"/>
    <col min="14859" max="14859" width="17.42578125" style="84" customWidth="1"/>
    <col min="14860" max="14860" width="1.42578125" style="84" customWidth="1"/>
    <col min="14861" max="14861" width="17.42578125" style="84" customWidth="1"/>
    <col min="14862" max="14862" width="1.42578125" style="84" customWidth="1"/>
    <col min="14863" max="14863" width="17.42578125" style="84" customWidth="1"/>
    <col min="14864" max="15109" width="10.5703125" style="84"/>
    <col min="15110" max="15110" width="32.5703125" style="84" customWidth="1"/>
    <col min="15111" max="15111" width="3.42578125" style="84" customWidth="1"/>
    <col min="15112" max="15112" width="14.42578125" style="84" customWidth="1"/>
    <col min="15113" max="15114" width="1.42578125" style="84" customWidth="1"/>
    <col min="15115" max="15115" width="17.42578125" style="84" customWidth="1"/>
    <col min="15116" max="15116" width="1.42578125" style="84" customWidth="1"/>
    <col min="15117" max="15117" width="17.42578125" style="84" customWidth="1"/>
    <col min="15118" max="15118" width="1.42578125" style="84" customWidth="1"/>
    <col min="15119" max="15119" width="17.42578125" style="84" customWidth="1"/>
    <col min="15120" max="15365" width="10.5703125" style="84"/>
    <col min="15366" max="15366" width="32.5703125" style="84" customWidth="1"/>
    <col min="15367" max="15367" width="3.42578125" style="84" customWidth="1"/>
    <col min="15368" max="15368" width="14.42578125" style="84" customWidth="1"/>
    <col min="15369" max="15370" width="1.42578125" style="84" customWidth="1"/>
    <col min="15371" max="15371" width="17.42578125" style="84" customWidth="1"/>
    <col min="15372" max="15372" width="1.42578125" style="84" customWidth="1"/>
    <col min="15373" max="15373" width="17.42578125" style="84" customWidth="1"/>
    <col min="15374" max="15374" width="1.42578125" style="84" customWidth="1"/>
    <col min="15375" max="15375" width="17.42578125" style="84" customWidth="1"/>
    <col min="15376" max="15621" width="10.5703125" style="84"/>
    <col min="15622" max="15622" width="32.5703125" style="84" customWidth="1"/>
    <col min="15623" max="15623" width="3.42578125" style="84" customWidth="1"/>
    <col min="15624" max="15624" width="14.42578125" style="84" customWidth="1"/>
    <col min="15625" max="15626" width="1.42578125" style="84" customWidth="1"/>
    <col min="15627" max="15627" width="17.42578125" style="84" customWidth="1"/>
    <col min="15628" max="15628" width="1.42578125" style="84" customWidth="1"/>
    <col min="15629" max="15629" width="17.42578125" style="84" customWidth="1"/>
    <col min="15630" max="15630" width="1.42578125" style="84" customWidth="1"/>
    <col min="15631" max="15631" width="17.42578125" style="84" customWidth="1"/>
    <col min="15632" max="15877" width="10.5703125" style="84"/>
    <col min="15878" max="15878" width="32.5703125" style="84" customWidth="1"/>
    <col min="15879" max="15879" width="3.42578125" style="84" customWidth="1"/>
    <col min="15880" max="15880" width="14.42578125" style="84" customWidth="1"/>
    <col min="15881" max="15882" width="1.42578125" style="84" customWidth="1"/>
    <col min="15883" max="15883" width="17.42578125" style="84" customWidth="1"/>
    <col min="15884" max="15884" width="1.42578125" style="84" customWidth="1"/>
    <col min="15885" max="15885" width="17.42578125" style="84" customWidth="1"/>
    <col min="15886" max="15886" width="1.42578125" style="84" customWidth="1"/>
    <col min="15887" max="15887" width="17.42578125" style="84" customWidth="1"/>
    <col min="15888" max="16133" width="10.5703125" style="84"/>
    <col min="16134" max="16134" width="32.5703125" style="84" customWidth="1"/>
    <col min="16135" max="16135" width="3.42578125" style="84" customWidth="1"/>
    <col min="16136" max="16136" width="14.42578125" style="84" customWidth="1"/>
    <col min="16137" max="16138" width="1.42578125" style="84" customWidth="1"/>
    <col min="16139" max="16139" width="17.42578125" style="84" customWidth="1"/>
    <col min="16140" max="16140" width="1.42578125" style="84" customWidth="1"/>
    <col min="16141" max="16141" width="17.42578125" style="84" customWidth="1"/>
    <col min="16142" max="16142" width="1.42578125" style="84" customWidth="1"/>
    <col min="16143" max="16143" width="17.42578125" style="84" customWidth="1"/>
    <col min="16144" max="16384" width="10.5703125" style="84"/>
  </cols>
  <sheetData>
    <row r="1" spans="1:15" ht="20.100000000000001" customHeight="1">
      <c r="O1" s="170" t="s">
        <v>97</v>
      </c>
    </row>
    <row r="2" spans="1:15" ht="20.100000000000001" customHeight="1">
      <c r="A2" s="204" t="s">
        <v>102</v>
      </c>
      <c r="B2" s="204"/>
      <c r="C2" s="204"/>
      <c r="D2" s="204"/>
      <c r="E2" s="204"/>
      <c r="F2" s="204"/>
      <c r="G2" s="204"/>
      <c r="I2" s="84"/>
    </row>
    <row r="3" spans="1:15" ht="20.100000000000001" customHeight="1">
      <c r="A3" s="140" t="s">
        <v>193</v>
      </c>
      <c r="B3" s="140"/>
      <c r="C3" s="140"/>
      <c r="D3" s="140"/>
      <c r="E3" s="140"/>
      <c r="F3" s="140"/>
      <c r="G3" s="140"/>
      <c r="I3" s="84"/>
    </row>
    <row r="4" spans="1:15" ht="20.100000000000001" customHeight="1">
      <c r="A4" s="204" t="s">
        <v>115</v>
      </c>
      <c r="B4" s="204"/>
      <c r="C4" s="204"/>
      <c r="D4" s="204"/>
      <c r="E4" s="204"/>
      <c r="F4" s="204"/>
      <c r="G4" s="204"/>
      <c r="I4" s="84"/>
    </row>
    <row r="5" spans="1:15" ht="20.100000000000001" customHeight="1">
      <c r="A5" s="204" t="s">
        <v>202</v>
      </c>
      <c r="B5" s="204"/>
      <c r="C5" s="204"/>
      <c r="D5" s="204"/>
      <c r="E5" s="204"/>
      <c r="F5" s="204"/>
      <c r="G5" s="204"/>
      <c r="I5" s="84"/>
    </row>
    <row r="6" spans="1:15" ht="20.100000000000001" customHeight="1">
      <c r="A6" s="85"/>
      <c r="C6" s="85"/>
      <c r="E6" s="85"/>
      <c r="G6" s="84"/>
      <c r="I6" s="84"/>
      <c r="K6" s="86"/>
      <c r="M6" s="86"/>
      <c r="O6" s="86" t="s">
        <v>93</v>
      </c>
    </row>
    <row r="7" spans="1:15" ht="20.100000000000001" customHeight="1">
      <c r="A7" s="85"/>
      <c r="C7" s="85"/>
      <c r="E7" s="203" t="s">
        <v>103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</row>
    <row r="8" spans="1:15" ht="20.100000000000001" customHeight="1">
      <c r="A8" s="85"/>
      <c r="C8" s="85"/>
      <c r="E8" s="85"/>
      <c r="G8" s="84"/>
      <c r="I8" s="84"/>
      <c r="K8" s="209" t="s">
        <v>55</v>
      </c>
      <c r="L8" s="209"/>
      <c r="M8" s="209"/>
      <c r="O8" s="86"/>
    </row>
    <row r="9" spans="1:15" ht="20.100000000000001" customHeight="1">
      <c r="A9" s="85"/>
      <c r="C9" s="85"/>
      <c r="E9" s="85"/>
      <c r="G9" s="84"/>
      <c r="I9" s="84"/>
      <c r="K9" s="152" t="s">
        <v>56</v>
      </c>
      <c r="M9" s="86"/>
      <c r="O9" s="86"/>
    </row>
    <row r="10" spans="1:15" ht="20.100000000000001" customHeight="1">
      <c r="A10" s="85"/>
      <c r="C10" s="85"/>
      <c r="E10" s="85"/>
      <c r="G10" s="84"/>
      <c r="I10" s="84"/>
      <c r="K10" s="171" t="s">
        <v>57</v>
      </c>
      <c r="M10" s="86"/>
      <c r="O10" s="86"/>
    </row>
    <row r="11" spans="1:15" ht="20.100000000000001" customHeight="1">
      <c r="A11" s="89"/>
      <c r="B11" s="89"/>
      <c r="C11" s="89"/>
      <c r="D11" s="89"/>
      <c r="E11" s="85"/>
      <c r="F11" s="89"/>
      <c r="G11" s="203" t="s">
        <v>42</v>
      </c>
      <c r="H11" s="203"/>
      <c r="I11" s="203"/>
      <c r="J11" s="89"/>
      <c r="K11" s="85" t="s">
        <v>49</v>
      </c>
      <c r="L11" s="89"/>
      <c r="M11" s="85" t="s">
        <v>31</v>
      </c>
      <c r="N11" s="85"/>
      <c r="O11" s="85" t="s">
        <v>31</v>
      </c>
    </row>
    <row r="12" spans="1:15" ht="20.100000000000001" customHeight="1">
      <c r="A12" s="89"/>
      <c r="B12" s="89"/>
      <c r="C12" s="89"/>
      <c r="D12" s="89"/>
      <c r="E12" s="85" t="s">
        <v>44</v>
      </c>
      <c r="F12" s="85"/>
      <c r="G12" s="101" t="s">
        <v>100</v>
      </c>
      <c r="I12" s="84"/>
      <c r="J12" s="89"/>
      <c r="K12" s="85" t="s">
        <v>50</v>
      </c>
      <c r="L12" s="89"/>
      <c r="M12" s="85" t="s">
        <v>51</v>
      </c>
      <c r="N12" s="85"/>
      <c r="O12" s="85" t="s">
        <v>52</v>
      </c>
    </row>
    <row r="13" spans="1:15" ht="20.100000000000001" customHeight="1">
      <c r="A13" s="85"/>
      <c r="B13" s="85"/>
      <c r="C13" s="89"/>
      <c r="D13" s="85"/>
      <c r="E13" s="139" t="s">
        <v>45</v>
      </c>
      <c r="F13" s="85"/>
      <c r="G13" s="139" t="s">
        <v>101</v>
      </c>
      <c r="H13" s="85"/>
      <c r="I13" s="139" t="s">
        <v>30</v>
      </c>
      <c r="J13" s="85"/>
      <c r="K13" s="139" t="s">
        <v>85</v>
      </c>
      <c r="L13" s="85"/>
      <c r="M13" s="139" t="s">
        <v>53</v>
      </c>
      <c r="N13" s="85"/>
      <c r="O13" s="139" t="s">
        <v>54</v>
      </c>
    </row>
    <row r="14" spans="1:15" ht="20.100000000000001" customHeight="1">
      <c r="A14" s="91" t="s">
        <v>204</v>
      </c>
      <c r="B14" s="118"/>
      <c r="C14" s="91"/>
      <c r="D14" s="118"/>
      <c r="E14" s="118">
        <v>320000</v>
      </c>
      <c r="F14" s="118"/>
      <c r="G14" s="118">
        <v>19800</v>
      </c>
      <c r="H14" s="118"/>
      <c r="I14" s="118">
        <v>224785</v>
      </c>
      <c r="J14" s="118"/>
      <c r="K14" s="118">
        <v>174578</v>
      </c>
      <c r="L14" s="118"/>
      <c r="M14" s="118">
        <f t="shared" ref="M14" si="0">SUM(K14:L14)</f>
        <v>174578</v>
      </c>
      <c r="N14" s="118"/>
      <c r="O14" s="118">
        <f t="shared" ref="O14:O27" si="1">SUM(E14:K14)</f>
        <v>739163</v>
      </c>
    </row>
    <row r="15" spans="1:15" ht="20.100000000000001" customHeight="1">
      <c r="A15" s="89" t="s">
        <v>89</v>
      </c>
      <c r="B15" s="118"/>
      <c r="C15" s="89"/>
      <c r="D15" s="118"/>
      <c r="E15" s="119">
        <v>0</v>
      </c>
      <c r="F15" s="118"/>
      <c r="G15" s="119">
        <v>0</v>
      </c>
      <c r="H15" s="118"/>
      <c r="I15" s="119">
        <f>'PL 21'!K91</f>
        <v>116565</v>
      </c>
      <c r="J15" s="118"/>
      <c r="K15" s="119">
        <v>0</v>
      </c>
      <c r="L15" s="118"/>
      <c r="M15" s="119">
        <f t="shared" ref="M15:M17" si="2">SUM(K15:L15)</f>
        <v>0</v>
      </c>
      <c r="N15" s="118"/>
      <c r="O15" s="119">
        <f t="shared" si="1"/>
        <v>116565</v>
      </c>
    </row>
    <row r="16" spans="1:15" ht="20.100000000000001" customHeight="1">
      <c r="A16" s="89" t="s">
        <v>88</v>
      </c>
      <c r="B16" s="118"/>
      <c r="D16" s="118"/>
      <c r="E16" s="94">
        <v>0</v>
      </c>
      <c r="F16" s="118"/>
      <c r="G16" s="94">
        <v>0</v>
      </c>
      <c r="H16" s="118"/>
      <c r="I16" s="94">
        <v>0</v>
      </c>
      <c r="J16" s="118"/>
      <c r="K16" s="94">
        <v>0</v>
      </c>
      <c r="L16" s="118"/>
      <c r="M16" s="94">
        <f t="shared" si="2"/>
        <v>0</v>
      </c>
      <c r="N16" s="118"/>
      <c r="O16" s="94">
        <f t="shared" si="1"/>
        <v>0</v>
      </c>
    </row>
    <row r="17" spans="1:15" ht="20.100000000000001" customHeight="1">
      <c r="A17" s="89" t="s">
        <v>87</v>
      </c>
      <c r="B17" s="118"/>
      <c r="C17" s="89"/>
      <c r="D17" s="118"/>
      <c r="E17" s="119">
        <f>SUM(E15:E16)</f>
        <v>0</v>
      </c>
      <c r="F17" s="118"/>
      <c r="G17" s="119">
        <f>SUM(G15:G16)</f>
        <v>0</v>
      </c>
      <c r="H17" s="118"/>
      <c r="I17" s="119">
        <f>SUM(I15:I16)</f>
        <v>116565</v>
      </c>
      <c r="J17" s="118"/>
      <c r="K17" s="119">
        <f>SUM(K15:K16)</f>
        <v>0</v>
      </c>
      <c r="L17" s="118"/>
      <c r="M17" s="119">
        <f t="shared" si="2"/>
        <v>0</v>
      </c>
      <c r="N17" s="118"/>
      <c r="O17" s="119">
        <f t="shared" si="1"/>
        <v>116565</v>
      </c>
    </row>
    <row r="18" spans="1:15" ht="20.100000000000001" customHeight="1">
      <c r="A18" s="89" t="s">
        <v>205</v>
      </c>
      <c r="B18" s="118"/>
      <c r="C18" s="89"/>
      <c r="D18" s="118"/>
      <c r="E18" s="119"/>
      <c r="F18" s="118"/>
      <c r="G18" s="119"/>
      <c r="H18" s="118"/>
      <c r="I18" s="119"/>
      <c r="J18" s="119"/>
      <c r="K18" s="119"/>
      <c r="L18" s="118"/>
      <c r="M18" s="119"/>
      <c r="N18" s="118"/>
      <c r="O18" s="119"/>
    </row>
    <row r="19" spans="1:15" ht="20.100000000000001" customHeight="1">
      <c r="A19" s="89" t="s">
        <v>206</v>
      </c>
      <c r="B19" s="118"/>
      <c r="C19" s="89"/>
      <c r="D19" s="118"/>
      <c r="E19" s="119">
        <v>0</v>
      </c>
      <c r="F19" s="118"/>
      <c r="G19" s="119">
        <v>12200</v>
      </c>
      <c r="H19" s="118"/>
      <c r="I19" s="119">
        <v>-12200</v>
      </c>
      <c r="J19" s="119"/>
      <c r="K19" s="119">
        <v>0</v>
      </c>
      <c r="L19" s="118"/>
      <c r="M19" s="119">
        <v>0</v>
      </c>
      <c r="N19" s="118"/>
      <c r="O19" s="118">
        <f>SUM(E19:K19)</f>
        <v>0</v>
      </c>
    </row>
    <row r="20" spans="1:15" ht="20.100000000000001" customHeight="1">
      <c r="A20" s="89" t="s">
        <v>207</v>
      </c>
      <c r="B20" s="118"/>
      <c r="C20" s="89"/>
      <c r="D20" s="118"/>
      <c r="E20" s="119">
        <v>0</v>
      </c>
      <c r="F20" s="118"/>
      <c r="G20" s="119">
        <v>0</v>
      </c>
      <c r="H20" s="118"/>
      <c r="I20" s="119">
        <v>-3200</v>
      </c>
      <c r="J20" s="118"/>
      <c r="K20" s="119">
        <v>0</v>
      </c>
      <c r="L20" s="118"/>
      <c r="M20" s="119">
        <v>0</v>
      </c>
      <c r="N20" s="118"/>
      <c r="O20" s="119">
        <f t="shared" si="1"/>
        <v>-3200</v>
      </c>
    </row>
    <row r="21" spans="1:15" ht="20.100000000000001" customHeight="1" thickBot="1">
      <c r="A21" s="91" t="s">
        <v>208</v>
      </c>
      <c r="B21" s="118"/>
      <c r="C21" s="91"/>
      <c r="D21" s="118"/>
      <c r="E21" s="167">
        <f>SUM(E14,E17:E20)</f>
        <v>320000</v>
      </c>
      <c r="F21" s="118"/>
      <c r="G21" s="167">
        <f>SUM(G14,G17:G20)</f>
        <v>32000</v>
      </c>
      <c r="H21" s="118"/>
      <c r="I21" s="167">
        <f>SUM(I14,I17:I20)</f>
        <v>325950</v>
      </c>
      <c r="J21" s="118"/>
      <c r="K21" s="167">
        <f>SUM(K14,K17:K20)</f>
        <v>174578</v>
      </c>
      <c r="L21" s="118"/>
      <c r="M21" s="167">
        <f>SUM(M14,M17:M20)</f>
        <v>174578</v>
      </c>
      <c r="N21" s="118"/>
      <c r="O21" s="167">
        <f>SUM(O14,O17:O20)</f>
        <v>852528</v>
      </c>
    </row>
    <row r="22" spans="1:15" ht="20.100000000000001" customHeight="1" thickTop="1">
      <c r="A22" s="89"/>
      <c r="B22" s="118"/>
      <c r="C22" s="89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5" ht="20.100000000000001" customHeight="1">
      <c r="A23" s="91" t="s">
        <v>153</v>
      </c>
      <c r="B23" s="118"/>
      <c r="C23" s="91"/>
      <c r="D23" s="118"/>
      <c r="E23" s="118">
        <v>320000</v>
      </c>
      <c r="F23" s="118"/>
      <c r="G23" s="118">
        <v>32000</v>
      </c>
      <c r="H23" s="118"/>
      <c r="I23" s="118">
        <v>320180</v>
      </c>
      <c r="J23" s="118"/>
      <c r="K23" s="118">
        <v>175392</v>
      </c>
      <c r="L23" s="118"/>
      <c r="M23" s="118">
        <f t="shared" ref="M23" si="3">SUM(K23:L23)</f>
        <v>175392</v>
      </c>
      <c r="N23" s="118"/>
      <c r="O23" s="118">
        <f>SUM(E23:K23)</f>
        <v>847572</v>
      </c>
    </row>
    <row r="24" spans="1:15" ht="20.100000000000001" customHeight="1">
      <c r="A24" s="89" t="s">
        <v>89</v>
      </c>
      <c r="B24" s="118"/>
      <c r="C24" s="89"/>
      <c r="D24" s="118"/>
      <c r="E24" s="119">
        <v>0</v>
      </c>
      <c r="F24" s="118"/>
      <c r="G24" s="119">
        <v>0</v>
      </c>
      <c r="H24" s="118"/>
      <c r="I24" s="119">
        <f>'PL 21'!I91</f>
        <v>35700</v>
      </c>
      <c r="J24" s="118"/>
      <c r="K24" s="118">
        <v>0</v>
      </c>
      <c r="L24" s="118"/>
      <c r="M24" s="118">
        <f t="shared" ref="M24:M26" si="4">SUM(K24:L24)</f>
        <v>0</v>
      </c>
      <c r="N24" s="118"/>
      <c r="O24" s="118">
        <f t="shared" si="1"/>
        <v>35700</v>
      </c>
    </row>
    <row r="25" spans="1:15" ht="20.100000000000001" customHeight="1">
      <c r="A25" s="89" t="s">
        <v>88</v>
      </c>
      <c r="B25" s="118"/>
      <c r="C25" s="89"/>
      <c r="D25" s="118"/>
      <c r="E25" s="94">
        <v>0</v>
      </c>
      <c r="F25" s="118"/>
      <c r="G25" s="94">
        <v>0</v>
      </c>
      <c r="H25" s="118"/>
      <c r="I25" s="94">
        <v>0</v>
      </c>
      <c r="J25" s="118"/>
      <c r="K25" s="94">
        <v>0</v>
      </c>
      <c r="L25" s="118"/>
      <c r="M25" s="160">
        <f t="shared" si="4"/>
        <v>0</v>
      </c>
      <c r="N25" s="118"/>
      <c r="O25" s="160">
        <f>SUM(E25:K25)</f>
        <v>0</v>
      </c>
    </row>
    <row r="26" spans="1:15" ht="20.100000000000001" customHeight="1">
      <c r="A26" s="89" t="s">
        <v>87</v>
      </c>
      <c r="B26" s="118"/>
      <c r="C26" s="89"/>
      <c r="D26" s="118"/>
      <c r="E26" s="119">
        <f>SUM(E24:E25)</f>
        <v>0</v>
      </c>
      <c r="F26" s="118"/>
      <c r="G26" s="119">
        <f>SUM(G24:G25)</f>
        <v>0</v>
      </c>
      <c r="H26" s="118"/>
      <c r="I26" s="119">
        <f>SUM(I24:I25)</f>
        <v>35700</v>
      </c>
      <c r="J26" s="118"/>
      <c r="K26" s="119">
        <f>SUM(K24:K25)</f>
        <v>0</v>
      </c>
      <c r="L26" s="118"/>
      <c r="M26" s="119">
        <f t="shared" si="4"/>
        <v>0</v>
      </c>
      <c r="N26" s="118"/>
      <c r="O26" s="119">
        <f>SUM(E26:K26)</f>
        <v>35700</v>
      </c>
    </row>
    <row r="27" spans="1:15" ht="20.100000000000001" customHeight="1">
      <c r="A27" s="89" t="s">
        <v>207</v>
      </c>
      <c r="B27" s="118"/>
      <c r="C27" s="89"/>
      <c r="D27" s="118"/>
      <c r="E27" s="119">
        <v>0</v>
      </c>
      <c r="F27" s="118"/>
      <c r="G27" s="119">
        <v>0</v>
      </c>
      <c r="H27" s="118"/>
      <c r="I27" s="119">
        <v>-48000</v>
      </c>
      <c r="J27" s="118"/>
      <c r="K27" s="119">
        <v>0</v>
      </c>
      <c r="L27" s="118"/>
      <c r="M27" s="119">
        <v>0</v>
      </c>
      <c r="N27" s="118"/>
      <c r="O27" s="119">
        <f t="shared" si="1"/>
        <v>-48000</v>
      </c>
    </row>
    <row r="28" spans="1:15" ht="20.100000000000001" customHeight="1" thickBot="1">
      <c r="A28" s="91" t="s">
        <v>154</v>
      </c>
      <c r="B28" s="118"/>
      <c r="C28" s="91"/>
      <c r="D28" s="118"/>
      <c r="E28" s="167">
        <f>SUM(E23,E26:E27,)</f>
        <v>320000</v>
      </c>
      <c r="F28" s="118"/>
      <c r="G28" s="167">
        <f>SUM(G23,G26:G27,)</f>
        <v>32000</v>
      </c>
      <c r="H28" s="118"/>
      <c r="I28" s="167">
        <f>SUM(I23,I26:I27,)</f>
        <v>307880</v>
      </c>
      <c r="J28" s="118"/>
      <c r="K28" s="167">
        <f>SUM(K23,K26:K27,)</f>
        <v>175392</v>
      </c>
      <c r="L28" s="118"/>
      <c r="M28" s="167">
        <f>SUM(M23,M26:M27,)</f>
        <v>175392</v>
      </c>
      <c r="N28" s="118"/>
      <c r="O28" s="167">
        <f>SUM(O23,O26:O27,)</f>
        <v>835272</v>
      </c>
    </row>
    <row r="29" spans="1:15" ht="20.100000000000001" customHeight="1" thickTop="1">
      <c r="A29" s="89"/>
      <c r="B29" s="119"/>
      <c r="C29" s="89"/>
      <c r="D29" s="119"/>
      <c r="E29" s="119">
        <f>E23-[203]BS!M78</f>
        <v>0</v>
      </c>
      <c r="F29" s="119"/>
      <c r="G29" s="119">
        <f>G23-[203]BS!M80</f>
        <v>0</v>
      </c>
      <c r="H29" s="119"/>
      <c r="I29" s="119">
        <f>I23-[203]BS!M81</f>
        <v>0</v>
      </c>
      <c r="J29" s="119"/>
      <c r="K29" s="119"/>
      <c r="L29" s="119"/>
      <c r="M29" s="119">
        <f>M23-[203]BS!M82</f>
        <v>0</v>
      </c>
      <c r="N29" s="119"/>
      <c r="O29" s="119">
        <f>O23-[203]BS!M83</f>
        <v>0</v>
      </c>
    </row>
    <row r="30" spans="1:15" ht="20.100000000000001" customHeight="1">
      <c r="A30" s="89"/>
      <c r="B30" s="119"/>
      <c r="C30" s="89"/>
      <c r="D30" s="119"/>
      <c r="E30" s="119">
        <f>E28-[203]BS!K78</f>
        <v>0</v>
      </c>
      <c r="F30" s="119"/>
      <c r="G30" s="119">
        <f>G28-[203]BS!K80</f>
        <v>0</v>
      </c>
      <c r="H30" s="119"/>
      <c r="I30" s="119">
        <f>I28-[203]BS!K81</f>
        <v>0</v>
      </c>
      <c r="J30" s="119"/>
      <c r="K30" s="119"/>
      <c r="L30" s="119"/>
      <c r="M30" s="119">
        <f>M28-[203]BS!K82</f>
        <v>0</v>
      </c>
      <c r="N30" s="119"/>
      <c r="O30" s="119">
        <f>O28-[203]BS!K83</f>
        <v>0</v>
      </c>
    </row>
    <row r="31" spans="1:15" ht="20.100000000000001" customHeight="1">
      <c r="A31" s="89" t="s">
        <v>136</v>
      </c>
      <c r="C31" s="89"/>
      <c r="G31" s="84"/>
      <c r="I31" s="84"/>
    </row>
  </sheetData>
  <mergeCells count="6">
    <mergeCell ref="G11:I11"/>
    <mergeCell ref="A2:G2"/>
    <mergeCell ref="A4:G4"/>
    <mergeCell ref="A5:G5"/>
    <mergeCell ref="E7:O7"/>
    <mergeCell ref="K8:M8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75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132"/>
  <sheetViews>
    <sheetView showGridLines="0" tabSelected="1" view="pageBreakPreview" topLeftCell="A61" zoomScale="70" zoomScaleNormal="85" zoomScaleSheetLayoutView="70" workbookViewId="0">
      <selection activeCell="A53" sqref="A53"/>
    </sheetView>
  </sheetViews>
  <sheetFormatPr defaultColWidth="10.5703125" defaultRowHeight="24" customHeight="1"/>
  <cols>
    <col min="1" max="1" width="47.7109375" style="50" customWidth="1"/>
    <col min="2" max="2" width="7.42578125" style="50" customWidth="1"/>
    <col min="3" max="3" width="0.7109375" style="51" customWidth="1"/>
    <col min="4" max="4" width="12.7109375" style="51" customWidth="1"/>
    <col min="5" max="5" width="0.7109375" style="51" customWidth="1"/>
    <col min="6" max="6" width="12.7109375" style="51" customWidth="1"/>
    <col min="7" max="7" width="0.7109375" style="51" customWidth="1"/>
    <col min="8" max="8" width="12.7109375" style="51" customWidth="1"/>
    <col min="9" max="9" width="0.7109375" style="51" customWidth="1"/>
    <col min="10" max="10" width="12.7109375" style="51" customWidth="1"/>
    <col min="11" max="11" width="0.42578125" style="51" customWidth="1"/>
    <col min="12" max="13" width="0" style="51" hidden="1" customWidth="1"/>
    <col min="14" max="16384" width="10.5703125" style="51"/>
  </cols>
  <sheetData>
    <row r="1" spans="1:13" ht="21.95" customHeight="1">
      <c r="J1" s="56" t="s">
        <v>97</v>
      </c>
      <c r="K1" s="52"/>
    </row>
    <row r="2" spans="1:13" s="55" customFormat="1" ht="21.95" customHeight="1">
      <c r="A2" s="1" t="s">
        <v>170</v>
      </c>
      <c r="B2" s="53"/>
      <c r="D2" s="54"/>
      <c r="F2" s="54"/>
      <c r="H2" s="54"/>
      <c r="J2" s="56"/>
      <c r="L2" s="54"/>
    </row>
    <row r="3" spans="1:13" s="60" customFormat="1" ht="21.95" customHeight="1">
      <c r="A3" s="57" t="s">
        <v>58</v>
      </c>
      <c r="B3" s="57"/>
      <c r="C3" s="58"/>
      <c r="D3" s="59"/>
      <c r="E3" s="58"/>
      <c r="F3" s="59"/>
      <c r="G3" s="58"/>
      <c r="H3" s="59"/>
      <c r="I3" s="59"/>
      <c r="J3" s="59"/>
    </row>
    <row r="4" spans="1:13" s="60" customFormat="1" ht="21.95" customHeight="1">
      <c r="A4" s="206" t="s">
        <v>182</v>
      </c>
      <c r="B4" s="206"/>
      <c r="C4" s="206"/>
      <c r="D4" s="206"/>
      <c r="E4" s="206"/>
      <c r="F4" s="59"/>
      <c r="G4" s="58"/>
      <c r="H4" s="59"/>
      <c r="I4" s="59"/>
      <c r="J4" s="59"/>
    </row>
    <row r="5" spans="1:13" s="60" customFormat="1" ht="21.95" customHeight="1">
      <c r="C5" s="58"/>
      <c r="D5" s="58"/>
      <c r="E5" s="58"/>
      <c r="F5" s="58"/>
      <c r="G5" s="58"/>
      <c r="H5" s="58"/>
      <c r="I5" s="59"/>
      <c r="J5" s="56" t="s">
        <v>93</v>
      </c>
    </row>
    <row r="6" spans="1:13" s="60" customFormat="1" ht="21.95" customHeight="1">
      <c r="C6" s="58"/>
      <c r="D6" s="201" t="s">
        <v>104</v>
      </c>
      <c r="E6" s="201"/>
      <c r="F6" s="201"/>
      <c r="G6" s="5"/>
      <c r="H6" s="201" t="s">
        <v>103</v>
      </c>
      <c r="I6" s="201"/>
      <c r="J6" s="201"/>
    </row>
    <row r="7" spans="1:13" s="7" customFormat="1" ht="21.95" customHeight="1">
      <c r="C7" s="8"/>
      <c r="D7" s="48" t="s">
        <v>186</v>
      </c>
      <c r="E7" s="41"/>
      <c r="F7" s="48" t="s">
        <v>152</v>
      </c>
      <c r="G7" s="8"/>
      <c r="H7" s="48" t="s">
        <v>186</v>
      </c>
      <c r="I7" s="41"/>
      <c r="J7" s="48" t="s">
        <v>152</v>
      </c>
    </row>
    <row r="8" spans="1:13" ht="21.95" customHeight="1">
      <c r="A8" s="61" t="s">
        <v>59</v>
      </c>
      <c r="B8" s="61"/>
      <c r="C8" s="62"/>
      <c r="D8" s="63"/>
      <c r="E8" s="62"/>
      <c r="F8" s="63"/>
      <c r="G8" s="62"/>
      <c r="H8" s="63"/>
      <c r="I8" s="63"/>
      <c r="J8" s="63"/>
    </row>
    <row r="9" spans="1:13" ht="21.95" customHeight="1">
      <c r="A9" s="50" t="s">
        <v>134</v>
      </c>
      <c r="D9" s="64">
        <f>SUM(PL!E69)</f>
        <v>85786</v>
      </c>
      <c r="F9" s="64">
        <f>SUM(PL!G69)</f>
        <v>37717</v>
      </c>
      <c r="H9" s="64">
        <f>SUM(PL!I69)</f>
        <v>93993</v>
      </c>
      <c r="I9" s="64"/>
      <c r="J9" s="64">
        <f>SUM(PL!K69)</f>
        <v>45160</v>
      </c>
    </row>
    <row r="10" spans="1:13" ht="21.95" customHeight="1">
      <c r="A10" s="50" t="s">
        <v>60</v>
      </c>
      <c r="D10" s="63"/>
      <c r="F10" s="63"/>
      <c r="H10" s="63"/>
      <c r="I10" s="63"/>
      <c r="J10" s="63"/>
    </row>
    <row r="11" spans="1:13" ht="21.95" customHeight="1">
      <c r="A11" s="50" t="s">
        <v>81</v>
      </c>
      <c r="D11" s="63"/>
      <c r="F11" s="63"/>
      <c r="H11" s="63"/>
      <c r="I11" s="63"/>
      <c r="J11" s="63"/>
    </row>
    <row r="12" spans="1:13" ht="21.95" customHeight="1">
      <c r="A12" s="65" t="s">
        <v>61</v>
      </c>
      <c r="B12" s="65"/>
      <c r="D12" s="63">
        <v>23880</v>
      </c>
      <c r="F12" s="63">
        <v>22884</v>
      </c>
      <c r="H12" s="63">
        <v>17392</v>
      </c>
      <c r="I12" s="63"/>
      <c r="J12" s="63">
        <v>17269</v>
      </c>
    </row>
    <row r="13" spans="1:13" ht="21.95" customHeight="1">
      <c r="A13" s="65" t="s">
        <v>211</v>
      </c>
      <c r="B13" s="65"/>
      <c r="D13" s="63">
        <v>2475</v>
      </c>
      <c r="F13" s="63">
        <v>1216</v>
      </c>
      <c r="H13" s="63">
        <v>2122</v>
      </c>
      <c r="I13" s="63"/>
      <c r="J13" s="63">
        <v>1103</v>
      </c>
    </row>
    <row r="14" spans="1:13" ht="21.95" customHeight="1">
      <c r="A14" s="65" t="s">
        <v>213</v>
      </c>
      <c r="B14" s="65"/>
      <c r="D14" s="63">
        <v>-646</v>
      </c>
      <c r="F14" s="63">
        <v>-3911</v>
      </c>
      <c r="H14" s="63">
        <v>-646</v>
      </c>
      <c r="I14" s="63"/>
      <c r="J14" s="63">
        <v>-2500</v>
      </c>
      <c r="M14" s="200">
        <v>7493</v>
      </c>
    </row>
    <row r="15" spans="1:13" ht="21.95" customHeight="1">
      <c r="A15" s="65" t="s">
        <v>221</v>
      </c>
      <c r="B15" s="65"/>
      <c r="D15" s="63">
        <v>1214</v>
      </c>
      <c r="F15" s="63">
        <v>-1544</v>
      </c>
      <c r="H15" s="63">
        <v>2178</v>
      </c>
      <c r="I15" s="63"/>
      <c r="J15" s="63">
        <v>-1476</v>
      </c>
      <c r="M15" s="200">
        <v>-5315</v>
      </c>
    </row>
    <row r="16" spans="1:13" ht="21.95" customHeight="1">
      <c r="A16" s="130" t="s">
        <v>215</v>
      </c>
      <c r="B16" s="130"/>
      <c r="D16" s="63">
        <v>-260</v>
      </c>
      <c r="F16" s="63">
        <v>247</v>
      </c>
      <c r="H16" s="63">
        <v>-260</v>
      </c>
      <c r="I16" s="63"/>
      <c r="J16" s="63">
        <v>35</v>
      </c>
    </row>
    <row r="17" spans="1:65" ht="21.95" customHeight="1">
      <c r="A17" s="130" t="s">
        <v>169</v>
      </c>
      <c r="B17" s="130"/>
      <c r="D17" s="66" t="s">
        <v>212</v>
      </c>
      <c r="F17" s="63">
        <v>26</v>
      </c>
      <c r="H17" s="66">
        <v>0</v>
      </c>
      <c r="I17" s="63"/>
      <c r="J17" s="63">
        <v>26</v>
      </c>
      <c r="M17" s="51">
        <v>427</v>
      </c>
    </row>
    <row r="18" spans="1:65" ht="21.95" customHeight="1">
      <c r="A18" s="131" t="s">
        <v>214</v>
      </c>
      <c r="B18" s="130"/>
      <c r="D18" s="63">
        <v>89</v>
      </c>
      <c r="F18" s="63">
        <v>-279</v>
      </c>
      <c r="H18" s="132">
        <v>89</v>
      </c>
      <c r="I18" s="63"/>
      <c r="J18" s="132">
        <v>-279</v>
      </c>
      <c r="M18" s="51">
        <f>H16</f>
        <v>-260</v>
      </c>
    </row>
    <row r="19" spans="1:65" ht="21.95" customHeight="1">
      <c r="A19" s="50" t="s">
        <v>86</v>
      </c>
      <c r="C19" s="60"/>
      <c r="D19" s="63">
        <v>3511</v>
      </c>
      <c r="E19" s="60"/>
      <c r="F19" s="63">
        <v>4523</v>
      </c>
      <c r="G19" s="60"/>
      <c r="H19" s="63">
        <v>3511</v>
      </c>
      <c r="I19" s="63"/>
      <c r="J19" s="63">
        <v>4523</v>
      </c>
    </row>
    <row r="20" spans="1:65" ht="21.95" customHeight="1">
      <c r="A20" s="50" t="s">
        <v>129</v>
      </c>
      <c r="C20" s="60"/>
      <c r="D20" s="66">
        <v>-2029</v>
      </c>
      <c r="E20" s="60"/>
      <c r="F20" s="66">
        <v>-1774</v>
      </c>
      <c r="G20" s="60"/>
      <c r="H20" s="66">
        <v>-7641</v>
      </c>
      <c r="I20" s="63"/>
      <c r="J20" s="66">
        <v>-14509</v>
      </c>
    </row>
    <row r="21" spans="1:65" ht="21.95" customHeight="1">
      <c r="A21" s="50" t="s">
        <v>171</v>
      </c>
      <c r="C21" s="60"/>
      <c r="D21" s="63">
        <v>-90</v>
      </c>
      <c r="E21" s="60"/>
      <c r="F21" s="63">
        <v>-19</v>
      </c>
      <c r="G21" s="60"/>
      <c r="H21" s="63">
        <v>-2624</v>
      </c>
      <c r="I21" s="63"/>
      <c r="J21" s="63">
        <v>-5171</v>
      </c>
    </row>
    <row r="22" spans="1:65" ht="21.95" customHeight="1">
      <c r="A22" s="50" t="s">
        <v>172</v>
      </c>
      <c r="C22" s="60"/>
      <c r="D22" s="67">
        <v>7792</v>
      </c>
      <c r="E22" s="60"/>
      <c r="F22" s="67">
        <v>6618</v>
      </c>
      <c r="G22" s="60"/>
      <c r="H22" s="67">
        <f>7371-1</f>
        <v>7370</v>
      </c>
      <c r="I22" s="63"/>
      <c r="J22" s="67">
        <v>6440</v>
      </c>
    </row>
    <row r="23" spans="1:65" ht="21.95" customHeight="1">
      <c r="A23" s="50" t="s">
        <v>120</v>
      </c>
      <c r="D23" s="63"/>
      <c r="F23" s="63"/>
      <c r="H23" s="63"/>
      <c r="I23" s="63"/>
      <c r="J23" s="63"/>
    </row>
    <row r="24" spans="1:65" ht="21.95" customHeight="1">
      <c r="A24" s="50" t="s">
        <v>121</v>
      </c>
      <c r="D24" s="63">
        <f>SUM(D9:D22)</f>
        <v>121722</v>
      </c>
      <c r="F24" s="63">
        <f>SUM(F9:F22)</f>
        <v>65704</v>
      </c>
      <c r="H24" s="63">
        <f>SUM(H9:H22)</f>
        <v>115484</v>
      </c>
      <c r="I24" s="63"/>
      <c r="J24" s="63">
        <f>SUM(J9:J22)</f>
        <v>50621</v>
      </c>
    </row>
    <row r="25" spans="1:65" ht="21.95" customHeight="1">
      <c r="A25" s="50" t="s">
        <v>62</v>
      </c>
      <c r="D25" s="63"/>
      <c r="F25" s="63"/>
      <c r="H25" s="63"/>
      <c r="I25" s="63"/>
      <c r="J25" s="63"/>
    </row>
    <row r="26" spans="1:65" ht="21.95" customHeight="1">
      <c r="A26" s="50" t="s">
        <v>63</v>
      </c>
      <c r="D26" s="63">
        <v>-79008</v>
      </c>
      <c r="F26" s="63">
        <v>-19262</v>
      </c>
      <c r="H26" s="63">
        <v>-72076</v>
      </c>
      <c r="I26" s="63"/>
      <c r="J26" s="63">
        <v>-20412</v>
      </c>
    </row>
    <row r="27" spans="1:65" ht="21.95" customHeight="1">
      <c r="A27" s="50" t="s">
        <v>64</v>
      </c>
      <c r="D27" s="63">
        <v>-100278</v>
      </c>
      <c r="F27" s="63">
        <v>-121047</v>
      </c>
      <c r="H27" s="63">
        <v>-69649</v>
      </c>
      <c r="I27" s="63"/>
      <c r="J27" s="63">
        <v>-130151</v>
      </c>
    </row>
    <row r="28" spans="1:65" ht="21.95" customHeight="1">
      <c r="A28" s="65" t="s">
        <v>65</v>
      </c>
      <c r="B28" s="65"/>
      <c r="C28" s="68"/>
      <c r="D28" s="63">
        <v>375</v>
      </c>
      <c r="E28" s="68"/>
      <c r="F28" s="63">
        <v>13075</v>
      </c>
      <c r="G28" s="68"/>
      <c r="H28" s="63">
        <v>-35567</v>
      </c>
      <c r="I28" s="63"/>
      <c r="J28" s="63">
        <v>-14524</v>
      </c>
    </row>
    <row r="29" spans="1:65" ht="21.95" customHeight="1">
      <c r="A29" s="65" t="s">
        <v>76</v>
      </c>
      <c r="B29" s="65"/>
      <c r="C29" s="68"/>
      <c r="D29" s="63">
        <v>8536</v>
      </c>
      <c r="E29" s="68"/>
      <c r="F29" s="63">
        <v>-14986</v>
      </c>
      <c r="G29" s="68"/>
      <c r="H29" s="63">
        <v>246</v>
      </c>
      <c r="I29" s="63"/>
      <c r="J29" s="63">
        <v>1226</v>
      </c>
    </row>
    <row r="30" spans="1:65" ht="21.95" customHeight="1">
      <c r="A30" s="50" t="s">
        <v>66</v>
      </c>
      <c r="D30" s="63"/>
      <c r="F30" s="63"/>
      <c r="H30" s="63"/>
      <c r="I30" s="63"/>
      <c r="J30" s="63"/>
    </row>
    <row r="31" spans="1:65" ht="21.95" customHeight="1">
      <c r="A31" s="65" t="s">
        <v>67</v>
      </c>
      <c r="B31" s="65"/>
      <c r="C31" s="60"/>
      <c r="D31" s="63">
        <v>35888</v>
      </c>
      <c r="E31" s="60"/>
      <c r="F31" s="63">
        <v>-34063</v>
      </c>
      <c r="G31" s="60"/>
      <c r="H31" s="63">
        <v>24419</v>
      </c>
      <c r="I31" s="63"/>
      <c r="J31" s="63">
        <v>-28475</v>
      </c>
      <c r="BM31" s="117">
        <f>SUM(BJ24,BJ31)</f>
        <v>0</v>
      </c>
    </row>
    <row r="32" spans="1:65" ht="21.95" customHeight="1">
      <c r="A32" s="65" t="s">
        <v>77</v>
      </c>
      <c r="B32" s="65"/>
      <c r="C32" s="60"/>
      <c r="D32" s="63">
        <v>1542</v>
      </c>
      <c r="E32" s="60"/>
      <c r="F32" s="63">
        <v>2138</v>
      </c>
      <c r="G32" s="60"/>
      <c r="H32" s="63">
        <v>1542</v>
      </c>
      <c r="I32" s="63"/>
      <c r="J32" s="63">
        <v>2138</v>
      </c>
    </row>
    <row r="33" spans="1:11" ht="21.95" customHeight="1">
      <c r="A33" s="65" t="s">
        <v>68</v>
      </c>
      <c r="B33" s="65"/>
      <c r="C33" s="60"/>
      <c r="D33" s="67">
        <v>-1391</v>
      </c>
      <c r="E33" s="102"/>
      <c r="F33" s="67">
        <v>2694</v>
      </c>
      <c r="G33" s="102"/>
      <c r="H33" s="67">
        <v>-1284</v>
      </c>
      <c r="I33" s="64"/>
      <c r="J33" s="67">
        <v>-2229</v>
      </c>
      <c r="K33" s="72"/>
    </row>
    <row r="34" spans="1:11" ht="21.95" customHeight="1">
      <c r="A34" s="65" t="s">
        <v>140</v>
      </c>
      <c r="B34" s="65"/>
      <c r="C34" s="60"/>
      <c r="D34" s="63">
        <f>SUM(D24:D33)</f>
        <v>-12614</v>
      </c>
      <c r="E34" s="60"/>
      <c r="F34" s="63">
        <f>SUM(F24:F33)</f>
        <v>-105747</v>
      </c>
      <c r="G34" s="60"/>
      <c r="H34" s="63">
        <f>SUM(H24:H33)</f>
        <v>-36885</v>
      </c>
      <c r="I34" s="63"/>
      <c r="J34" s="63">
        <f>SUM(J24:J33)</f>
        <v>-141806</v>
      </c>
    </row>
    <row r="35" spans="1:11" ht="21.95" customHeight="1">
      <c r="A35" s="65" t="s">
        <v>222</v>
      </c>
      <c r="B35" s="65"/>
      <c r="C35" s="60"/>
      <c r="D35" s="66">
        <v>0</v>
      </c>
      <c r="E35" s="210"/>
      <c r="F35" s="66">
        <v>0</v>
      </c>
      <c r="G35" s="60"/>
      <c r="H35" s="63">
        <v>4030</v>
      </c>
      <c r="I35" s="63"/>
      <c r="J35" s="63">
        <v>8003</v>
      </c>
    </row>
    <row r="36" spans="1:11" ht="21.95" customHeight="1">
      <c r="A36" s="65" t="s">
        <v>82</v>
      </c>
      <c r="B36" s="65"/>
      <c r="C36" s="60"/>
      <c r="D36" s="63">
        <v>-274</v>
      </c>
      <c r="E36" s="60"/>
      <c r="F36" s="63">
        <v>-154</v>
      </c>
      <c r="G36" s="60"/>
      <c r="H36" s="63">
        <v>-274</v>
      </c>
      <c r="I36" s="63"/>
      <c r="J36" s="63">
        <v>-154</v>
      </c>
    </row>
    <row r="37" spans="1:11" ht="21.95" customHeight="1">
      <c r="A37" s="65" t="s">
        <v>69</v>
      </c>
      <c r="B37" s="65"/>
      <c r="D37" s="67">
        <v>-8747</v>
      </c>
      <c r="F37" s="67">
        <v>-13687</v>
      </c>
      <c r="H37" s="67">
        <v>-8739</v>
      </c>
      <c r="I37" s="63"/>
      <c r="J37" s="67">
        <v>-13687</v>
      </c>
    </row>
    <row r="38" spans="1:11" ht="21.95" customHeight="1">
      <c r="A38" s="57" t="s">
        <v>216</v>
      </c>
      <c r="B38" s="57"/>
      <c r="C38" s="68"/>
      <c r="D38" s="67">
        <f>SUM(D34:D37)</f>
        <v>-21635</v>
      </c>
      <c r="E38" s="68"/>
      <c r="F38" s="67">
        <f>SUM(F34:F37)</f>
        <v>-119588</v>
      </c>
      <c r="G38" s="68"/>
      <c r="H38" s="67">
        <f>SUM(H34:H37)</f>
        <v>-41868</v>
      </c>
      <c r="I38" s="63"/>
      <c r="J38" s="67">
        <f>SUM(J34:J37)</f>
        <v>-147644</v>
      </c>
    </row>
    <row r="39" spans="1:11" ht="21.95" customHeight="1">
      <c r="D39" s="69"/>
      <c r="F39" s="69"/>
      <c r="H39" s="69"/>
      <c r="I39" s="52"/>
      <c r="J39" s="69"/>
    </row>
    <row r="40" spans="1:11" ht="21.95" customHeight="1">
      <c r="A40" s="70" t="s">
        <v>136</v>
      </c>
      <c r="B40" s="70"/>
      <c r="C40" s="68"/>
      <c r="E40" s="68"/>
      <c r="G40" s="68"/>
    </row>
    <row r="41" spans="1:11" ht="24" customHeight="1">
      <c r="A41" s="70"/>
      <c r="B41" s="70"/>
      <c r="C41" s="68"/>
      <c r="E41" s="68"/>
      <c r="G41" s="68"/>
      <c r="K41" s="52" t="s">
        <v>97</v>
      </c>
    </row>
    <row r="42" spans="1:11" s="60" customFormat="1" ht="23.25" customHeight="1">
      <c r="A42" s="1" t="s">
        <v>170</v>
      </c>
      <c r="B42" s="53"/>
      <c r="C42" s="58"/>
      <c r="D42" s="59"/>
      <c r="E42" s="58"/>
      <c r="F42" s="59"/>
      <c r="G42" s="58"/>
      <c r="H42" s="59"/>
      <c r="I42" s="59"/>
      <c r="J42" s="59"/>
    </row>
    <row r="43" spans="1:11" s="60" customFormat="1" ht="23.25" customHeight="1">
      <c r="A43" s="57" t="s">
        <v>70</v>
      </c>
      <c r="B43" s="57"/>
      <c r="C43" s="59"/>
      <c r="D43" s="59"/>
      <c r="E43" s="59"/>
      <c r="F43" s="59"/>
      <c r="G43" s="59"/>
      <c r="H43" s="59"/>
      <c r="I43" s="59"/>
      <c r="J43" s="59"/>
    </row>
    <row r="44" spans="1:11" s="60" customFormat="1" ht="23.25" customHeight="1">
      <c r="A44" s="206" t="s">
        <v>182</v>
      </c>
      <c r="B44" s="206"/>
      <c r="C44" s="206"/>
      <c r="D44" s="206"/>
      <c r="E44" s="206"/>
      <c r="F44" s="59"/>
      <c r="G44" s="58"/>
      <c r="H44" s="59"/>
      <c r="I44" s="59"/>
      <c r="J44" s="59"/>
    </row>
    <row r="45" spans="1:11" s="60" customFormat="1" ht="23.25" customHeight="1">
      <c r="C45" s="58"/>
      <c r="D45" s="58"/>
      <c r="E45" s="58"/>
      <c r="F45" s="58"/>
      <c r="G45" s="58"/>
      <c r="H45" s="58"/>
      <c r="I45" s="59"/>
      <c r="J45" s="56" t="s">
        <v>93</v>
      </c>
    </row>
    <row r="46" spans="1:11" s="60" customFormat="1" ht="23.25" customHeight="1">
      <c r="C46" s="58"/>
      <c r="D46" s="201" t="s">
        <v>104</v>
      </c>
      <c r="E46" s="201"/>
      <c r="F46" s="201"/>
      <c r="G46" s="5"/>
      <c r="H46" s="201" t="s">
        <v>103</v>
      </c>
      <c r="I46" s="201"/>
      <c r="J46" s="201"/>
    </row>
    <row r="47" spans="1:11" s="7" customFormat="1" ht="23.25" customHeight="1">
      <c r="C47" s="8"/>
      <c r="D47" s="48" t="s">
        <v>186</v>
      </c>
      <c r="E47" s="41"/>
      <c r="F47" s="48" t="s">
        <v>152</v>
      </c>
      <c r="G47" s="8"/>
      <c r="H47" s="48" t="s">
        <v>186</v>
      </c>
      <c r="I47" s="41"/>
      <c r="J47" s="48" t="s">
        <v>152</v>
      </c>
    </row>
    <row r="48" spans="1:11" ht="23.25" customHeight="1">
      <c r="A48" s="61" t="s">
        <v>71</v>
      </c>
      <c r="B48" s="61"/>
      <c r="C48" s="62"/>
      <c r="D48" s="69"/>
      <c r="E48" s="62"/>
      <c r="F48" s="69"/>
      <c r="G48" s="62"/>
      <c r="H48" s="69"/>
      <c r="I48" s="52"/>
      <c r="J48" s="69"/>
    </row>
    <row r="49" spans="1:10" ht="23.25" customHeight="1">
      <c r="A49" s="50" t="s">
        <v>95</v>
      </c>
      <c r="D49" s="63">
        <v>-16</v>
      </c>
      <c r="F49" s="63">
        <v>-17</v>
      </c>
      <c r="H49" s="63">
        <v>-16</v>
      </c>
      <c r="I49" s="63"/>
      <c r="J49" s="63">
        <v>-17</v>
      </c>
    </row>
    <row r="50" spans="1:10" ht="23.25" customHeight="1">
      <c r="A50" s="50" t="s">
        <v>217</v>
      </c>
      <c r="D50" s="66">
        <v>0</v>
      </c>
      <c r="F50" s="66">
        <v>0</v>
      </c>
      <c r="H50" s="63">
        <v>919</v>
      </c>
      <c r="I50" s="63"/>
      <c r="J50" s="63">
        <v>9051</v>
      </c>
    </row>
    <row r="51" spans="1:10" ht="23.25" customHeight="1">
      <c r="A51" s="71" t="s">
        <v>178</v>
      </c>
      <c r="B51" s="71"/>
      <c r="C51" s="72"/>
      <c r="D51" s="63">
        <v>-24570</v>
      </c>
      <c r="E51" s="72"/>
      <c r="F51" s="63">
        <v>-14742</v>
      </c>
      <c r="G51" s="72"/>
      <c r="H51" s="63">
        <v>-12290</v>
      </c>
      <c r="I51" s="64"/>
      <c r="J51" s="63">
        <v>-12092</v>
      </c>
    </row>
    <row r="52" spans="1:10" ht="23.25" customHeight="1">
      <c r="A52" s="71" t="s">
        <v>78</v>
      </c>
      <c r="B52" s="71"/>
      <c r="C52" s="72"/>
      <c r="D52" s="66">
        <v>-59</v>
      </c>
      <c r="E52" s="72"/>
      <c r="F52" s="66">
        <v>-186</v>
      </c>
      <c r="G52" s="72"/>
      <c r="H52" s="66">
        <v>-59</v>
      </c>
      <c r="I52" s="64"/>
      <c r="J52" s="66">
        <v>-186</v>
      </c>
    </row>
    <row r="53" spans="1:10" ht="23.25" customHeight="1">
      <c r="A53" s="71" t="s">
        <v>223</v>
      </c>
      <c r="B53" s="71"/>
      <c r="C53" s="72"/>
      <c r="D53" s="63">
        <v>90</v>
      </c>
      <c r="E53" s="72"/>
      <c r="F53" s="63">
        <v>19</v>
      </c>
      <c r="G53" s="72"/>
      <c r="H53" s="63">
        <v>90</v>
      </c>
      <c r="I53" s="64"/>
      <c r="J53" s="63">
        <v>19</v>
      </c>
    </row>
    <row r="54" spans="1:10" ht="23.25" customHeight="1">
      <c r="A54" s="71" t="s">
        <v>98</v>
      </c>
      <c r="B54" s="71"/>
      <c r="C54" s="72"/>
      <c r="D54" s="63">
        <v>427</v>
      </c>
      <c r="E54" s="72"/>
      <c r="F54" s="63">
        <v>290</v>
      </c>
      <c r="G54" s="72"/>
      <c r="H54" s="63">
        <v>427</v>
      </c>
      <c r="I54" s="64"/>
      <c r="J54" s="63">
        <v>502</v>
      </c>
    </row>
    <row r="55" spans="1:10" ht="23.25" customHeight="1">
      <c r="A55" s="61" t="s">
        <v>164</v>
      </c>
      <c r="B55" s="61"/>
      <c r="D55" s="73">
        <f>SUM(D49:D54)</f>
        <v>-24128</v>
      </c>
      <c r="F55" s="73">
        <f>SUM(F49:F54)</f>
        <v>-14636</v>
      </c>
      <c r="H55" s="73">
        <f>SUM(H49:H54)</f>
        <v>-10929</v>
      </c>
      <c r="I55" s="63"/>
      <c r="J55" s="73">
        <f>SUM(J49:J54)</f>
        <v>-2723</v>
      </c>
    </row>
    <row r="56" spans="1:10" ht="23.25" customHeight="1">
      <c r="A56" s="61" t="s">
        <v>72</v>
      </c>
      <c r="B56" s="61"/>
      <c r="C56" s="62"/>
      <c r="D56" s="63"/>
      <c r="E56" s="62"/>
      <c r="F56" s="63"/>
      <c r="G56" s="62"/>
      <c r="H56" s="63"/>
      <c r="I56" s="63"/>
      <c r="J56" s="63"/>
    </row>
    <row r="57" spans="1:10" ht="23.25" customHeight="1">
      <c r="A57" s="70" t="s">
        <v>124</v>
      </c>
      <c r="B57" s="65"/>
      <c r="C57" s="68"/>
      <c r="D57" s="66">
        <v>144492</v>
      </c>
      <c r="E57" s="68"/>
      <c r="F57" s="66">
        <v>285120</v>
      </c>
      <c r="G57" s="68"/>
      <c r="H57" s="66">
        <v>144492</v>
      </c>
      <c r="I57" s="63"/>
      <c r="J57" s="66">
        <v>285120</v>
      </c>
    </row>
    <row r="58" spans="1:10" ht="23.25" customHeight="1">
      <c r="A58" s="65" t="s">
        <v>123</v>
      </c>
      <c r="B58" s="65"/>
      <c r="C58" s="68"/>
      <c r="D58" s="66">
        <v>-25540</v>
      </c>
      <c r="E58" s="68"/>
      <c r="F58" s="66">
        <v>-69266</v>
      </c>
      <c r="G58" s="68"/>
      <c r="H58" s="66">
        <v>-25540</v>
      </c>
      <c r="I58" s="63"/>
      <c r="J58" s="66">
        <v>-69266</v>
      </c>
    </row>
    <row r="59" spans="1:10" ht="23.25" customHeight="1">
      <c r="A59" s="65" t="s">
        <v>137</v>
      </c>
      <c r="B59" s="65"/>
      <c r="C59" s="68"/>
      <c r="D59" s="66">
        <v>-1712</v>
      </c>
      <c r="E59" s="68"/>
      <c r="F59" s="66">
        <v>-2161</v>
      </c>
      <c r="G59" s="68"/>
      <c r="H59" s="66">
        <v>-2379</v>
      </c>
      <c r="I59" s="63"/>
      <c r="J59" s="66">
        <v>-1298</v>
      </c>
    </row>
    <row r="60" spans="1:10" ht="23.25" customHeight="1">
      <c r="A60" s="65" t="s">
        <v>84</v>
      </c>
      <c r="B60" s="65"/>
      <c r="C60" s="68"/>
      <c r="D60" s="66">
        <v>-6028</v>
      </c>
      <c r="E60" s="68"/>
      <c r="F60" s="66">
        <v>-6616</v>
      </c>
      <c r="G60" s="68"/>
      <c r="H60" s="66">
        <v>-6028</v>
      </c>
      <c r="I60" s="63"/>
      <c r="J60" s="66">
        <v>-6616</v>
      </c>
    </row>
    <row r="61" spans="1:10" ht="23.25" customHeight="1">
      <c r="A61" s="65" t="s">
        <v>174</v>
      </c>
      <c r="B61" s="65"/>
      <c r="C61" s="68"/>
      <c r="D61" s="66">
        <v>-31703</v>
      </c>
      <c r="E61" s="68"/>
      <c r="F61" s="66">
        <v>-48000</v>
      </c>
      <c r="G61" s="68"/>
      <c r="H61" s="66">
        <v>-31703</v>
      </c>
      <c r="I61" s="63"/>
      <c r="J61" s="66">
        <v>-48000</v>
      </c>
    </row>
    <row r="62" spans="1:10" ht="23.25" customHeight="1">
      <c r="A62" s="61" t="s">
        <v>94</v>
      </c>
      <c r="D62" s="73">
        <f>SUM(D57:D61)</f>
        <v>79509</v>
      </c>
      <c r="F62" s="73">
        <f>SUM(F57:F61)</f>
        <v>159077</v>
      </c>
      <c r="H62" s="73">
        <f>SUM(H57:H61)</f>
        <v>78842</v>
      </c>
      <c r="I62" s="63"/>
      <c r="J62" s="73">
        <f>SUM(J57:J61)</f>
        <v>159940</v>
      </c>
    </row>
    <row r="63" spans="1:10" ht="23.25" customHeight="1">
      <c r="A63" s="61" t="s">
        <v>218</v>
      </c>
      <c r="B63" s="61"/>
      <c r="D63" s="73">
        <v>-8402</v>
      </c>
      <c r="F63" s="73">
        <v>-14213</v>
      </c>
      <c r="H63" s="96">
        <v>0</v>
      </c>
      <c r="I63" s="63"/>
      <c r="J63" s="96">
        <v>0</v>
      </c>
    </row>
    <row r="64" spans="1:10" ht="23.25" customHeight="1">
      <c r="A64" s="61" t="s">
        <v>167</v>
      </c>
      <c r="B64" s="61"/>
      <c r="D64" s="64">
        <f>SUM(D38,D55,D62,D63)</f>
        <v>25344</v>
      </c>
      <c r="F64" s="64">
        <f>SUM(F38,F55,F62,F63)</f>
        <v>10640</v>
      </c>
      <c r="H64" s="64">
        <f>SUM(H38,H55,H62,H63)</f>
        <v>26045</v>
      </c>
      <c r="I64" s="63"/>
      <c r="J64" s="64">
        <f>SUM(J38,J55,J62,J63)</f>
        <v>9573</v>
      </c>
    </row>
    <row r="65" spans="1:10" ht="23.25" customHeight="1">
      <c r="A65" s="65" t="s">
        <v>96</v>
      </c>
      <c r="B65" s="65"/>
      <c r="C65" s="60"/>
      <c r="D65" s="67">
        <v>22671</v>
      </c>
      <c r="E65" s="60"/>
      <c r="F65" s="67">
        <v>38419</v>
      </c>
      <c r="G65" s="60"/>
      <c r="H65" s="67">
        <v>15180</v>
      </c>
      <c r="I65" s="63"/>
      <c r="J65" s="67">
        <v>38156</v>
      </c>
    </row>
    <row r="66" spans="1:10" ht="23.25" customHeight="1" thickBot="1">
      <c r="A66" s="53" t="s">
        <v>192</v>
      </c>
      <c r="B66" s="53"/>
      <c r="C66" s="68"/>
      <c r="D66" s="74">
        <f>SUM(D64:D65)</f>
        <v>48015</v>
      </c>
      <c r="E66" s="68"/>
      <c r="F66" s="74">
        <f>SUM(F64:F65)</f>
        <v>49059</v>
      </c>
      <c r="G66" s="68"/>
      <c r="H66" s="74">
        <f>SUM(H64:H65)</f>
        <v>41225</v>
      </c>
      <c r="I66" s="63"/>
      <c r="J66" s="74">
        <f>SUM(J64:J65)</f>
        <v>47729</v>
      </c>
    </row>
    <row r="67" spans="1:10" ht="23.25" customHeight="1" thickTop="1">
      <c r="D67" s="66">
        <f>D66-BS!G11</f>
        <v>0</v>
      </c>
      <c r="F67" s="66"/>
      <c r="H67" s="66">
        <f>H66-BS!K11</f>
        <v>0</v>
      </c>
      <c r="I67" s="63"/>
      <c r="J67" s="66"/>
    </row>
    <row r="68" spans="1:10" ht="23.25" customHeight="1">
      <c r="A68" s="53" t="s">
        <v>79</v>
      </c>
      <c r="D68" s="63"/>
      <c r="F68" s="63"/>
      <c r="H68" s="63"/>
      <c r="I68" s="63"/>
      <c r="J68" s="63"/>
    </row>
    <row r="69" spans="1:10" ht="23.25" customHeight="1">
      <c r="A69" s="50" t="s">
        <v>80</v>
      </c>
      <c r="D69" s="63"/>
      <c r="F69" s="63"/>
      <c r="H69" s="63"/>
      <c r="I69" s="63"/>
      <c r="J69" s="63"/>
    </row>
    <row r="70" spans="1:10" ht="23.25" customHeight="1">
      <c r="A70" s="50" t="s">
        <v>83</v>
      </c>
      <c r="D70" s="66">
        <v>2599</v>
      </c>
      <c r="F70" s="66">
        <v>2346</v>
      </c>
      <c r="H70" s="63">
        <v>2486</v>
      </c>
      <c r="I70" s="63"/>
      <c r="J70" s="66">
        <v>2092</v>
      </c>
    </row>
    <row r="71" spans="1:10" ht="23.25" customHeight="1">
      <c r="A71" s="50" t="s">
        <v>219</v>
      </c>
      <c r="D71" s="66"/>
      <c r="F71" s="66"/>
      <c r="H71" s="66"/>
      <c r="I71" s="63"/>
      <c r="J71" s="66"/>
    </row>
    <row r="72" spans="1:10" ht="23.25" customHeight="1">
      <c r="A72" s="50" t="s">
        <v>220</v>
      </c>
      <c r="D72" s="66">
        <v>0</v>
      </c>
      <c r="F72" s="66">
        <v>0</v>
      </c>
      <c r="H72" s="66">
        <v>0</v>
      </c>
      <c r="I72" s="63"/>
      <c r="J72" s="63">
        <v>94800</v>
      </c>
    </row>
    <row r="73" spans="1:10" ht="23.25" customHeight="1">
      <c r="A73" s="50" t="s">
        <v>160</v>
      </c>
      <c r="D73" s="66">
        <v>564</v>
      </c>
      <c r="F73" s="66">
        <v>846</v>
      </c>
      <c r="H73" s="63">
        <v>564</v>
      </c>
      <c r="I73" s="63"/>
      <c r="J73" s="63">
        <v>846</v>
      </c>
    </row>
    <row r="74" spans="1:10" ht="23.25" customHeight="1">
      <c r="D74" s="63"/>
      <c r="F74" s="66"/>
      <c r="H74" s="63"/>
      <c r="I74" s="63"/>
      <c r="J74" s="66"/>
    </row>
    <row r="75" spans="1:10" ht="24" customHeight="1">
      <c r="A75" s="70" t="s">
        <v>136</v>
      </c>
      <c r="B75" s="70"/>
      <c r="C75" s="68"/>
      <c r="E75" s="68"/>
      <c r="G75" s="68"/>
    </row>
    <row r="81" spans="3:12" s="50" customFormat="1" ht="24" customHeight="1">
      <c r="C81" s="51"/>
      <c r="D81" s="51"/>
      <c r="E81" s="51"/>
      <c r="F81" s="51"/>
      <c r="G81" s="51"/>
      <c r="H81" s="51"/>
      <c r="I81" s="51"/>
      <c r="J81" s="51"/>
      <c r="K81" s="51"/>
      <c r="L81" s="51"/>
    </row>
    <row r="82" spans="3:12" s="50" customFormat="1" ht="24" customHeight="1">
      <c r="C82" s="51"/>
      <c r="D82" s="51"/>
      <c r="E82" s="51"/>
      <c r="F82" s="51"/>
      <c r="G82" s="51"/>
      <c r="H82" s="51"/>
      <c r="I82" s="51"/>
      <c r="J82" s="51"/>
      <c r="K82" s="51"/>
      <c r="L82" s="51"/>
    </row>
    <row r="83" spans="3:12" s="50" customFormat="1" ht="24" customHeight="1">
      <c r="C83" s="51"/>
      <c r="D83" s="51"/>
      <c r="E83" s="51"/>
      <c r="F83" s="51"/>
      <c r="G83" s="51"/>
      <c r="H83" s="51"/>
      <c r="I83" s="51"/>
      <c r="J83" s="51"/>
      <c r="K83" s="51"/>
      <c r="L83" s="51"/>
    </row>
    <row r="84" spans="3:12" s="50" customFormat="1" ht="24" customHeight="1">
      <c r="C84" s="51"/>
      <c r="D84" s="51"/>
      <c r="E84" s="51"/>
      <c r="F84" s="51"/>
      <c r="G84" s="51"/>
      <c r="H84" s="51"/>
      <c r="I84" s="51"/>
      <c r="J84" s="51"/>
      <c r="K84" s="51"/>
      <c r="L84" s="51"/>
    </row>
    <row r="85" spans="3:12" s="50" customFormat="1" ht="24" customHeight="1">
      <c r="C85" s="51"/>
      <c r="D85" s="51"/>
      <c r="E85" s="51"/>
      <c r="F85" s="51"/>
      <c r="G85" s="51"/>
      <c r="H85" s="51"/>
      <c r="I85" s="51"/>
      <c r="J85" s="51"/>
      <c r="K85" s="51"/>
      <c r="L85" s="51"/>
    </row>
    <row r="86" spans="3:12" s="50" customFormat="1" ht="24" customHeight="1">
      <c r="C86" s="51"/>
      <c r="D86" s="51"/>
      <c r="E86" s="51"/>
      <c r="F86" s="51"/>
      <c r="G86" s="51"/>
      <c r="H86" s="51"/>
      <c r="I86" s="51"/>
      <c r="J86" s="51"/>
      <c r="K86" s="51"/>
      <c r="L86" s="51"/>
    </row>
    <row r="87" spans="3:12" s="50" customFormat="1" ht="24" customHeight="1">
      <c r="C87" s="51"/>
      <c r="D87" s="51"/>
      <c r="E87" s="51"/>
      <c r="F87" s="51"/>
      <c r="G87" s="51"/>
      <c r="H87" s="51"/>
      <c r="I87" s="51"/>
      <c r="J87" s="51"/>
      <c r="K87" s="51"/>
      <c r="L87" s="51"/>
    </row>
    <row r="88" spans="3:12" s="50" customFormat="1" ht="24" customHeight="1"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spans="3:12" s="50" customFormat="1" ht="24" customHeight="1">
      <c r="C89" s="51"/>
      <c r="D89" s="51"/>
      <c r="E89" s="51"/>
      <c r="F89" s="51"/>
      <c r="G89" s="51"/>
      <c r="H89" s="51"/>
      <c r="I89" s="51"/>
      <c r="J89" s="51"/>
      <c r="K89" s="51"/>
      <c r="L89" s="51"/>
    </row>
    <row r="90" spans="3:12" s="50" customFormat="1" ht="24" customHeight="1">
      <c r="C90" s="51"/>
      <c r="D90" s="51"/>
      <c r="E90" s="51"/>
      <c r="F90" s="51"/>
      <c r="G90" s="51"/>
      <c r="H90" s="51"/>
      <c r="I90" s="51"/>
      <c r="J90" s="51"/>
      <c r="K90" s="51"/>
      <c r="L90" s="51"/>
    </row>
    <row r="91" spans="3:12" s="50" customFormat="1" ht="24" customHeight="1">
      <c r="C91" s="51"/>
      <c r="D91" s="51"/>
      <c r="E91" s="51"/>
      <c r="F91" s="51"/>
      <c r="G91" s="51"/>
      <c r="H91" s="51"/>
      <c r="I91" s="51"/>
      <c r="J91" s="51"/>
      <c r="K91" s="51"/>
      <c r="L91" s="51"/>
    </row>
    <row r="92" spans="3:12" s="50" customFormat="1" ht="24" customHeight="1">
      <c r="C92" s="51"/>
      <c r="D92" s="51"/>
      <c r="E92" s="51"/>
      <c r="F92" s="51"/>
      <c r="G92" s="51"/>
      <c r="H92" s="51"/>
      <c r="I92" s="51"/>
      <c r="J92" s="51"/>
      <c r="K92" s="51"/>
      <c r="L92" s="51"/>
    </row>
    <row r="93" spans="3:12" s="50" customFormat="1" ht="24" customHeight="1">
      <c r="C93" s="51"/>
      <c r="D93" s="51"/>
      <c r="E93" s="51"/>
      <c r="F93" s="51"/>
      <c r="G93" s="51"/>
      <c r="H93" s="51"/>
      <c r="I93" s="51"/>
      <c r="J93" s="51"/>
      <c r="K93" s="51"/>
      <c r="L93" s="51"/>
    </row>
    <row r="94" spans="3:12" s="50" customFormat="1" ht="24" customHeight="1">
      <c r="C94" s="51"/>
      <c r="D94" s="51"/>
      <c r="E94" s="51"/>
      <c r="F94" s="51"/>
      <c r="G94" s="51"/>
      <c r="H94" s="51"/>
      <c r="I94" s="51"/>
      <c r="J94" s="51"/>
      <c r="K94" s="51"/>
      <c r="L94" s="51"/>
    </row>
    <row r="95" spans="3:12" s="50" customFormat="1" ht="24" customHeight="1">
      <c r="C95" s="51"/>
      <c r="D95" s="51"/>
      <c r="E95" s="51"/>
      <c r="F95" s="51"/>
      <c r="G95" s="51"/>
      <c r="H95" s="51"/>
      <c r="I95" s="51"/>
      <c r="J95" s="51"/>
      <c r="K95" s="51"/>
      <c r="L95" s="51"/>
    </row>
    <row r="96" spans="3:12" s="50" customFormat="1" ht="24" customHeight="1">
      <c r="C96" s="51"/>
      <c r="D96" s="51"/>
      <c r="E96" s="51"/>
      <c r="F96" s="51"/>
      <c r="G96" s="51"/>
      <c r="H96" s="51"/>
      <c r="I96" s="51"/>
      <c r="J96" s="51"/>
      <c r="K96" s="51"/>
      <c r="L96" s="51"/>
    </row>
    <row r="97" spans="3:12" s="50" customFormat="1" ht="24" customHeight="1">
      <c r="C97" s="51"/>
      <c r="D97" s="51"/>
      <c r="E97" s="51"/>
      <c r="F97" s="51"/>
      <c r="G97" s="51"/>
      <c r="H97" s="51"/>
      <c r="I97" s="51"/>
      <c r="J97" s="51"/>
      <c r="K97" s="51"/>
      <c r="L97" s="51"/>
    </row>
    <row r="98" spans="3:12" s="50" customFormat="1" ht="24" customHeight="1">
      <c r="C98" s="51"/>
      <c r="D98" s="51"/>
      <c r="E98" s="51"/>
      <c r="F98" s="51"/>
      <c r="G98" s="51"/>
      <c r="H98" s="51"/>
      <c r="I98" s="51"/>
      <c r="J98" s="51"/>
      <c r="K98" s="51"/>
      <c r="L98" s="51"/>
    </row>
    <row r="99" spans="3:12" s="50" customFormat="1" ht="24" customHeight="1">
      <c r="C99" s="51"/>
      <c r="D99" s="51"/>
      <c r="E99" s="51"/>
      <c r="F99" s="51"/>
      <c r="G99" s="51"/>
      <c r="H99" s="51"/>
      <c r="I99" s="51"/>
      <c r="J99" s="51"/>
      <c r="K99" s="51"/>
      <c r="L99" s="51"/>
    </row>
    <row r="100" spans="3:12" s="50" customFormat="1" ht="24" customHeight="1">
      <c r="C100" s="51"/>
      <c r="D100" s="51"/>
      <c r="E100" s="51"/>
      <c r="F100" s="51"/>
      <c r="G100" s="51"/>
      <c r="H100" s="51"/>
      <c r="I100" s="51"/>
      <c r="J100" s="51"/>
      <c r="K100" s="51"/>
      <c r="L100" s="51"/>
    </row>
    <row r="101" spans="3:12" s="50" customFormat="1" ht="24" customHeight="1">
      <c r="C101" s="51"/>
      <c r="D101" s="51"/>
      <c r="E101" s="51"/>
      <c r="F101" s="51"/>
      <c r="G101" s="51"/>
      <c r="H101" s="51"/>
      <c r="I101" s="51"/>
      <c r="J101" s="51"/>
      <c r="K101" s="51"/>
      <c r="L101" s="51"/>
    </row>
    <row r="102" spans="3:12" s="50" customFormat="1" ht="24" customHeight="1"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3:12" s="50" customFormat="1" ht="24" customHeight="1"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3:12" s="50" customFormat="1" ht="24" customHeight="1">
      <c r="C104" s="51"/>
      <c r="D104" s="51"/>
      <c r="E104" s="51"/>
      <c r="F104" s="51"/>
      <c r="G104" s="51"/>
      <c r="H104" s="51"/>
      <c r="I104" s="51"/>
      <c r="J104" s="51"/>
      <c r="K104" s="51"/>
      <c r="L104" s="51"/>
    </row>
    <row r="105" spans="3:12" s="50" customFormat="1" ht="24" customHeight="1">
      <c r="C105" s="51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3:12" s="50" customFormat="1" ht="24" customHeight="1">
      <c r="C106" s="51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3:12" s="50" customFormat="1" ht="24" customHeight="1">
      <c r="C107" s="51"/>
      <c r="D107" s="51"/>
      <c r="E107" s="51"/>
      <c r="F107" s="51"/>
      <c r="G107" s="51"/>
      <c r="H107" s="51"/>
      <c r="I107" s="51"/>
      <c r="J107" s="51"/>
      <c r="K107" s="51"/>
      <c r="L107" s="51"/>
    </row>
    <row r="108" spans="3:12" s="50" customFormat="1" ht="24" customHeight="1">
      <c r="C108" s="51"/>
      <c r="D108" s="51"/>
      <c r="E108" s="51"/>
      <c r="F108" s="51"/>
      <c r="G108" s="51"/>
      <c r="H108" s="51"/>
      <c r="I108" s="51"/>
      <c r="J108" s="51"/>
      <c r="K108" s="51"/>
      <c r="L108" s="51"/>
    </row>
    <row r="109" spans="3:12" s="50" customFormat="1" ht="24" customHeight="1">
      <c r="C109" s="51"/>
      <c r="D109" s="51"/>
      <c r="E109" s="51"/>
      <c r="F109" s="51"/>
      <c r="G109" s="51"/>
      <c r="H109" s="51"/>
      <c r="I109" s="51"/>
      <c r="J109" s="51"/>
      <c r="K109" s="51"/>
      <c r="L109" s="51"/>
    </row>
    <row r="110" spans="3:12" s="50" customFormat="1" ht="24" customHeight="1">
      <c r="C110" s="51"/>
      <c r="D110" s="51"/>
      <c r="E110" s="51"/>
      <c r="F110" s="51"/>
      <c r="G110" s="51"/>
      <c r="H110" s="51"/>
      <c r="I110" s="51"/>
      <c r="J110" s="51"/>
      <c r="K110" s="51"/>
      <c r="L110" s="51"/>
    </row>
    <row r="111" spans="3:12" s="50" customFormat="1" ht="24" customHeight="1">
      <c r="C111" s="51"/>
      <c r="D111" s="51"/>
      <c r="E111" s="51"/>
      <c r="F111" s="51"/>
      <c r="G111" s="51"/>
      <c r="H111" s="51"/>
      <c r="I111" s="51"/>
      <c r="J111" s="51"/>
      <c r="K111" s="51"/>
      <c r="L111" s="51"/>
    </row>
    <row r="112" spans="3:12" s="50" customFormat="1" ht="24" customHeight="1"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spans="3:12" s="50" customFormat="1" ht="24" customHeight="1">
      <c r="C113" s="51"/>
      <c r="D113" s="51"/>
      <c r="E113" s="51"/>
      <c r="F113" s="51"/>
      <c r="G113" s="51"/>
      <c r="H113" s="51"/>
      <c r="I113" s="51"/>
      <c r="J113" s="51"/>
      <c r="K113" s="51"/>
      <c r="L113" s="51"/>
    </row>
    <row r="114" spans="3:12" s="50" customFormat="1" ht="24" customHeight="1">
      <c r="C114" s="51"/>
      <c r="D114" s="51"/>
      <c r="E114" s="51"/>
      <c r="F114" s="51"/>
      <c r="G114" s="51"/>
      <c r="H114" s="51"/>
      <c r="I114" s="51"/>
      <c r="J114" s="51"/>
      <c r="K114" s="51"/>
      <c r="L114" s="51"/>
    </row>
    <row r="115" spans="3:12" s="50" customFormat="1" ht="24" customHeight="1">
      <c r="C115" s="51"/>
      <c r="D115" s="51"/>
      <c r="E115" s="51"/>
      <c r="F115" s="51"/>
      <c r="G115" s="51"/>
      <c r="H115" s="51"/>
      <c r="I115" s="51"/>
      <c r="J115" s="51"/>
      <c r="K115" s="51"/>
      <c r="L115" s="51"/>
    </row>
    <row r="116" spans="3:12" s="50" customFormat="1" ht="24" customHeight="1">
      <c r="C116" s="51"/>
      <c r="D116" s="51"/>
      <c r="E116" s="51"/>
      <c r="F116" s="51"/>
      <c r="G116" s="51"/>
      <c r="H116" s="51"/>
      <c r="I116" s="51"/>
      <c r="J116" s="51"/>
      <c r="K116" s="51"/>
      <c r="L116" s="51"/>
    </row>
    <row r="117" spans="3:12" s="50" customFormat="1" ht="24" customHeight="1">
      <c r="C117" s="51"/>
      <c r="D117" s="51"/>
      <c r="E117" s="51"/>
      <c r="F117" s="51"/>
      <c r="G117" s="51"/>
      <c r="H117" s="51"/>
      <c r="I117" s="51"/>
      <c r="J117" s="51"/>
      <c r="K117" s="51"/>
      <c r="L117" s="51"/>
    </row>
    <row r="118" spans="3:12" s="50" customFormat="1" ht="24" customHeight="1">
      <c r="C118" s="51"/>
      <c r="D118" s="51"/>
      <c r="E118" s="51"/>
      <c r="F118" s="51"/>
      <c r="G118" s="51"/>
      <c r="H118" s="51"/>
      <c r="I118" s="51"/>
      <c r="J118" s="51"/>
      <c r="K118" s="51"/>
      <c r="L118" s="51"/>
    </row>
    <row r="119" spans="3:12" s="50" customFormat="1" ht="24" customHeight="1">
      <c r="C119" s="51"/>
      <c r="D119" s="51"/>
      <c r="E119" s="51"/>
      <c r="F119" s="51"/>
      <c r="G119" s="51"/>
      <c r="H119" s="51"/>
      <c r="I119" s="51"/>
      <c r="J119" s="51"/>
      <c r="K119" s="51"/>
      <c r="L119" s="51"/>
    </row>
    <row r="120" spans="3:12" s="50" customFormat="1" ht="24" customHeight="1">
      <c r="C120" s="51"/>
      <c r="D120" s="51"/>
      <c r="E120" s="51"/>
      <c r="F120" s="51"/>
      <c r="G120" s="51"/>
      <c r="H120" s="51"/>
      <c r="I120" s="51"/>
      <c r="J120" s="51"/>
      <c r="K120" s="51"/>
      <c r="L120" s="51"/>
    </row>
    <row r="121" spans="3:12" s="50" customFormat="1" ht="24" customHeight="1"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3:12" s="50" customFormat="1" ht="23.25">
      <c r="C122" s="51"/>
      <c r="D122" s="51"/>
      <c r="E122" s="51"/>
      <c r="F122" s="51"/>
      <c r="G122" s="51"/>
      <c r="H122" s="51"/>
      <c r="I122" s="51"/>
      <c r="J122" s="51"/>
      <c r="K122" s="51"/>
      <c r="L122" s="51"/>
    </row>
    <row r="123" spans="3:12" s="50" customFormat="1" ht="23.25">
      <c r="C123" s="51"/>
      <c r="D123" s="51"/>
      <c r="E123" s="51"/>
      <c r="F123" s="51"/>
      <c r="G123" s="51"/>
      <c r="H123" s="51"/>
      <c r="I123" s="51"/>
      <c r="J123" s="51"/>
      <c r="K123" s="51"/>
      <c r="L123" s="51"/>
    </row>
    <row r="124" spans="3:12" s="50" customFormat="1" ht="23.25">
      <c r="C124" s="51"/>
      <c r="D124" s="51"/>
      <c r="E124" s="51"/>
      <c r="F124" s="51"/>
      <c r="G124" s="51"/>
      <c r="H124" s="51"/>
      <c r="I124" s="51"/>
      <c r="J124" s="51"/>
      <c r="K124" s="51"/>
      <c r="L124" s="51"/>
    </row>
    <row r="125" spans="3:12" s="50" customFormat="1" ht="23.25"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6" spans="3:12" s="50" customFormat="1" ht="23.25">
      <c r="C126" s="51"/>
      <c r="D126" s="51"/>
      <c r="E126" s="51"/>
      <c r="F126" s="51"/>
      <c r="G126" s="51"/>
      <c r="H126" s="51"/>
      <c r="I126" s="51"/>
      <c r="J126" s="51"/>
      <c r="K126" s="51"/>
      <c r="L126" s="51"/>
    </row>
    <row r="127" spans="3:12" s="50" customFormat="1" ht="23.25">
      <c r="C127" s="51"/>
      <c r="D127" s="51"/>
      <c r="E127" s="51"/>
      <c r="F127" s="51"/>
      <c r="G127" s="51"/>
      <c r="H127" s="51"/>
      <c r="I127" s="51"/>
      <c r="J127" s="51"/>
      <c r="K127" s="51"/>
      <c r="L127" s="51"/>
    </row>
    <row r="128" spans="3:12" s="50" customFormat="1" ht="23.25">
      <c r="C128" s="51"/>
      <c r="D128" s="51"/>
      <c r="E128" s="51"/>
      <c r="F128" s="51"/>
      <c r="G128" s="51"/>
      <c r="H128" s="51"/>
      <c r="I128" s="51"/>
      <c r="J128" s="51"/>
      <c r="K128" s="51"/>
      <c r="L128" s="51"/>
    </row>
    <row r="129" spans="3:12" s="50" customFormat="1" ht="23.25">
      <c r="C129" s="51"/>
      <c r="D129" s="51"/>
      <c r="E129" s="51"/>
      <c r="F129" s="51"/>
      <c r="G129" s="51"/>
      <c r="H129" s="51"/>
      <c r="I129" s="51"/>
      <c r="J129" s="51"/>
      <c r="K129" s="51"/>
      <c r="L129" s="51"/>
    </row>
    <row r="130" spans="3:12" s="50" customFormat="1" ht="23.25">
      <c r="C130" s="51"/>
      <c r="D130" s="51"/>
      <c r="E130" s="51"/>
      <c r="F130" s="51"/>
      <c r="G130" s="51"/>
      <c r="H130" s="51"/>
      <c r="I130" s="51"/>
      <c r="J130" s="51"/>
      <c r="K130" s="51"/>
      <c r="L130" s="51"/>
    </row>
    <row r="131" spans="3:12" s="50" customFormat="1" ht="23.25">
      <c r="C131" s="51"/>
      <c r="D131" s="51"/>
      <c r="E131" s="51"/>
      <c r="F131" s="51"/>
      <c r="G131" s="51"/>
      <c r="H131" s="51"/>
      <c r="I131" s="51"/>
      <c r="J131" s="51"/>
      <c r="K131" s="51"/>
      <c r="L131" s="51"/>
    </row>
    <row r="132" spans="3:12" s="50" customFormat="1" ht="23.25">
      <c r="C132" s="51"/>
      <c r="D132" s="51"/>
      <c r="E132" s="51"/>
      <c r="F132" s="51"/>
      <c r="G132" s="51"/>
      <c r="H132" s="51"/>
      <c r="I132" s="51"/>
      <c r="J132" s="51"/>
      <c r="K132" s="51"/>
      <c r="L132" s="51"/>
    </row>
  </sheetData>
  <mergeCells count="6">
    <mergeCell ref="H6:J6"/>
    <mergeCell ref="H46:J46"/>
    <mergeCell ref="D6:F6"/>
    <mergeCell ref="D46:F46"/>
    <mergeCell ref="A4:E4"/>
    <mergeCell ref="A44:E44"/>
  </mergeCells>
  <pageMargins left="0.78740157480314965" right="0.39370078740157483" top="0.78740157480314965" bottom="0.39370078740157483" header="0.19685039370078741" footer="0.19685039370078741"/>
  <pageSetup paperSize="9" scale="83" fitToHeight="7" orientation="portrait" r:id="rId1"/>
  <headerFooter scaleWithDoc="0" alignWithMargins="0">
    <evenHeader>&amp;R&amp;"Arial,Italic"&amp;12For internal use only</evenHeader>
  </headerFooter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506CC-8641-4420-AADD-C33972E109FD}">
  <dimension ref="A1:BP137"/>
  <sheetViews>
    <sheetView showGridLines="0" view="pageBreakPreview" topLeftCell="A42" zoomScale="74" zoomScaleNormal="85" zoomScaleSheetLayoutView="85" workbookViewId="0">
      <selection activeCell="A57" sqref="A57"/>
    </sheetView>
  </sheetViews>
  <sheetFormatPr defaultColWidth="10.5703125" defaultRowHeight="24" customHeight="1"/>
  <cols>
    <col min="1" max="1" width="47.7109375" style="172" customWidth="1"/>
    <col min="2" max="2" width="7.42578125" style="172" customWidth="1"/>
    <col min="3" max="3" width="0.7109375" style="173" customWidth="1"/>
    <col min="4" max="4" width="12.7109375" style="173" customWidth="1"/>
    <col min="5" max="5" width="0.7109375" style="173" customWidth="1"/>
    <col min="6" max="6" width="12.7109375" style="173" customWidth="1"/>
    <col min="7" max="7" width="0.7109375" style="173" customWidth="1"/>
    <col min="8" max="8" width="12.7109375" style="173" customWidth="1"/>
    <col min="9" max="9" width="0.7109375" style="173" customWidth="1"/>
    <col min="10" max="10" width="12.7109375" style="173" customWidth="1"/>
    <col min="11" max="11" width="0.42578125" style="173" customWidth="1"/>
    <col min="12" max="12" width="11.5703125" style="173" bestFit="1" customWidth="1"/>
    <col min="13" max="16384" width="10.5703125" style="173"/>
  </cols>
  <sheetData>
    <row r="1" spans="1:12" ht="22.15" customHeight="1">
      <c r="J1" s="174" t="s">
        <v>97</v>
      </c>
      <c r="K1" s="175"/>
    </row>
    <row r="2" spans="1:12" s="177" customFormat="1" ht="22.15" customHeight="1">
      <c r="A2" s="141" t="s">
        <v>170</v>
      </c>
      <c r="B2" s="176"/>
      <c r="J2" s="174"/>
    </row>
    <row r="3" spans="1:12" s="177" customFormat="1" ht="22.15" customHeight="1">
      <c r="A3" s="141" t="s">
        <v>193</v>
      </c>
      <c r="B3" s="176"/>
      <c r="J3" s="174"/>
    </row>
    <row r="4" spans="1:12" s="181" customFormat="1" ht="22.15" customHeight="1">
      <c r="A4" s="178" t="s">
        <v>58</v>
      </c>
      <c r="B4" s="178"/>
      <c r="C4" s="179"/>
      <c r="D4" s="180"/>
      <c r="E4" s="179"/>
      <c r="F4" s="180"/>
      <c r="G4" s="179"/>
      <c r="H4" s="180"/>
      <c r="I4" s="180"/>
      <c r="J4" s="180"/>
    </row>
    <row r="5" spans="1:12" s="181" customFormat="1" ht="22.15" customHeight="1">
      <c r="A5" s="204" t="s">
        <v>202</v>
      </c>
      <c r="B5" s="204"/>
      <c r="C5" s="204"/>
      <c r="D5" s="204"/>
      <c r="E5" s="204"/>
      <c r="F5" s="180"/>
      <c r="G5" s="179"/>
      <c r="H5" s="180"/>
      <c r="I5" s="180"/>
      <c r="J5" s="180"/>
    </row>
    <row r="6" spans="1:12" s="181" customFormat="1" ht="22.15" customHeight="1">
      <c r="C6" s="179"/>
      <c r="D6" s="179"/>
      <c r="E6" s="179"/>
      <c r="F6" s="179"/>
      <c r="G6" s="179"/>
      <c r="H6" s="179"/>
      <c r="I6" s="180"/>
      <c r="J6" s="174" t="s">
        <v>93</v>
      </c>
    </row>
    <row r="7" spans="1:12" s="181" customFormat="1" ht="22.15" customHeight="1">
      <c r="C7" s="179"/>
      <c r="D7" s="202" t="s">
        <v>104</v>
      </c>
      <c r="E7" s="202"/>
      <c r="F7" s="202"/>
      <c r="G7" s="144"/>
      <c r="H7" s="202" t="s">
        <v>103</v>
      </c>
      <c r="I7" s="202"/>
      <c r="J7" s="202"/>
    </row>
    <row r="8" spans="1:12" s="84" customFormat="1" ht="22.15" customHeight="1">
      <c r="C8" s="147"/>
      <c r="D8" s="146" t="s">
        <v>152</v>
      </c>
      <c r="E8" s="149"/>
      <c r="F8" s="146" t="s">
        <v>201</v>
      </c>
      <c r="G8" s="147"/>
      <c r="H8" s="146" t="s">
        <v>152</v>
      </c>
      <c r="I8" s="149"/>
      <c r="J8" s="146" t="s">
        <v>201</v>
      </c>
      <c r="L8" s="182"/>
    </row>
    <row r="9" spans="1:12" ht="22.15" customHeight="1">
      <c r="A9" s="183" t="s">
        <v>59</v>
      </c>
      <c r="B9" s="183"/>
      <c r="C9" s="184"/>
      <c r="D9" s="151"/>
      <c r="E9" s="184"/>
      <c r="F9" s="151"/>
      <c r="G9" s="184"/>
      <c r="H9" s="151"/>
      <c r="I9" s="151"/>
      <c r="J9" s="151"/>
    </row>
    <row r="10" spans="1:12" ht="22.15" customHeight="1">
      <c r="A10" s="172" t="s">
        <v>134</v>
      </c>
      <c r="D10" s="151">
        <f>SUM('PL 21'!E72)</f>
        <v>37717</v>
      </c>
      <c r="F10" s="151">
        <f>SUM('PL 21'!G72)</f>
        <v>130012</v>
      </c>
      <c r="H10" s="151">
        <f>SUM('PL 21'!I72)</f>
        <v>45160</v>
      </c>
      <c r="I10" s="151"/>
      <c r="J10" s="151">
        <f>SUM('PL 21'!K72)</f>
        <v>145671</v>
      </c>
    </row>
    <row r="11" spans="1:12" ht="22.15" customHeight="1">
      <c r="A11" s="172" t="s">
        <v>60</v>
      </c>
      <c r="D11" s="151"/>
      <c r="F11" s="151"/>
      <c r="H11" s="151"/>
      <c r="I11" s="151"/>
      <c r="J11" s="151"/>
    </row>
    <row r="12" spans="1:12" ht="22.15" customHeight="1">
      <c r="A12" s="172" t="s">
        <v>81</v>
      </c>
      <c r="D12" s="151"/>
      <c r="F12" s="151"/>
      <c r="H12" s="151"/>
      <c r="I12" s="151"/>
      <c r="J12" s="151"/>
    </row>
    <row r="13" spans="1:12" ht="22.15" customHeight="1">
      <c r="A13" s="185" t="s">
        <v>61</v>
      </c>
      <c r="B13" s="185"/>
      <c r="D13" s="151">
        <v>24100</v>
      </c>
      <c r="F13" s="151">
        <v>22849</v>
      </c>
      <c r="H13" s="151">
        <v>18372</v>
      </c>
      <c r="I13" s="151"/>
      <c r="J13" s="151">
        <v>16895</v>
      </c>
    </row>
    <row r="14" spans="1:12" ht="22.15" customHeight="1">
      <c r="A14" s="185" t="s">
        <v>161</v>
      </c>
      <c r="B14" s="185"/>
      <c r="D14" s="151">
        <v>-3911</v>
      </c>
      <c r="F14" s="151">
        <v>2807</v>
      </c>
      <c r="H14" s="151">
        <v>-2500</v>
      </c>
      <c r="I14" s="151"/>
      <c r="J14" s="151">
        <v>2807</v>
      </c>
    </row>
    <row r="15" spans="1:12" ht="22.15" customHeight="1">
      <c r="A15" s="185" t="s">
        <v>166</v>
      </c>
      <c r="B15" s="185"/>
      <c r="D15" s="151">
        <v>-1544</v>
      </c>
      <c r="F15" s="151">
        <v>-1922</v>
      </c>
      <c r="H15" s="151">
        <v>-1476</v>
      </c>
      <c r="I15" s="151"/>
      <c r="J15" s="151">
        <v>-1952</v>
      </c>
    </row>
    <row r="16" spans="1:12" ht="22.15" customHeight="1">
      <c r="A16" s="172" t="s">
        <v>162</v>
      </c>
      <c r="D16" s="151">
        <v>247</v>
      </c>
      <c r="F16" s="151">
        <v>7572</v>
      </c>
      <c r="H16" s="151">
        <v>35</v>
      </c>
      <c r="I16" s="151"/>
      <c r="J16" s="151">
        <v>-4</v>
      </c>
    </row>
    <row r="17" spans="1:68" ht="22.15" customHeight="1">
      <c r="A17" s="172" t="s">
        <v>169</v>
      </c>
      <c r="D17" s="151">
        <v>26</v>
      </c>
      <c r="F17" s="186">
        <v>0</v>
      </c>
      <c r="H17" s="151">
        <v>26</v>
      </c>
      <c r="I17" s="151"/>
      <c r="J17" s="186">
        <v>0</v>
      </c>
    </row>
    <row r="18" spans="1:68" ht="22.15" customHeight="1">
      <c r="A18" s="187" t="s">
        <v>163</v>
      </c>
      <c r="D18" s="151">
        <v>-279</v>
      </c>
      <c r="F18" s="186">
        <v>0</v>
      </c>
      <c r="H18" s="188">
        <v>-279</v>
      </c>
      <c r="I18" s="151"/>
      <c r="J18" s="186">
        <v>0</v>
      </c>
    </row>
    <row r="19" spans="1:68" ht="22.15" customHeight="1">
      <c r="A19" s="172" t="s">
        <v>86</v>
      </c>
      <c r="C19" s="181"/>
      <c r="D19" s="151">
        <v>4523</v>
      </c>
      <c r="E19" s="181"/>
      <c r="F19" s="151">
        <v>4573</v>
      </c>
      <c r="G19" s="181"/>
      <c r="H19" s="151">
        <v>4523</v>
      </c>
      <c r="I19" s="151"/>
      <c r="J19" s="151">
        <v>4573</v>
      </c>
    </row>
    <row r="20" spans="1:68" ht="22.15" customHeight="1">
      <c r="A20" s="172" t="s">
        <v>129</v>
      </c>
      <c r="C20" s="181"/>
      <c r="D20" s="186">
        <v>-1774</v>
      </c>
      <c r="E20" s="181"/>
      <c r="F20" s="186">
        <v>3260</v>
      </c>
      <c r="G20" s="181"/>
      <c r="H20" s="186">
        <v>-14509</v>
      </c>
      <c r="I20" s="151"/>
      <c r="J20" s="186">
        <v>2319</v>
      </c>
    </row>
    <row r="21" spans="1:68" ht="22.15" customHeight="1">
      <c r="A21" s="172" t="s">
        <v>171</v>
      </c>
      <c r="C21" s="181"/>
      <c r="D21" s="151">
        <v>-19</v>
      </c>
      <c r="E21" s="181"/>
      <c r="F21" s="151">
        <v>-46</v>
      </c>
      <c r="G21" s="181"/>
      <c r="H21" s="151">
        <v>-5171</v>
      </c>
      <c r="I21" s="151"/>
      <c r="J21" s="151">
        <v>-5145</v>
      </c>
    </row>
    <row r="22" spans="1:68" ht="22.15" customHeight="1">
      <c r="A22" s="172" t="s">
        <v>172</v>
      </c>
      <c r="C22" s="181"/>
      <c r="D22" s="189">
        <v>6618</v>
      </c>
      <c r="E22" s="181"/>
      <c r="F22" s="189">
        <v>8903</v>
      </c>
      <c r="G22" s="181"/>
      <c r="H22" s="189">
        <v>6440</v>
      </c>
      <c r="I22" s="151"/>
      <c r="J22" s="189">
        <v>9474</v>
      </c>
    </row>
    <row r="23" spans="1:68" ht="22.15" customHeight="1">
      <c r="A23" s="172" t="s">
        <v>120</v>
      </c>
      <c r="D23" s="151"/>
      <c r="F23" s="151"/>
      <c r="H23" s="151"/>
      <c r="I23" s="151"/>
      <c r="J23" s="151"/>
    </row>
    <row r="24" spans="1:68" ht="22.15" customHeight="1">
      <c r="A24" s="172" t="s">
        <v>121</v>
      </c>
      <c r="D24" s="151">
        <f>SUM(D10:D22)</f>
        <v>65704</v>
      </c>
      <c r="F24" s="151">
        <f>SUM(F10:F22)</f>
        <v>178008</v>
      </c>
      <c r="H24" s="151">
        <f>SUM(H10:H22)</f>
        <v>50621</v>
      </c>
      <c r="I24" s="151"/>
      <c r="J24" s="151">
        <f>SUM(J10:J22)</f>
        <v>174638</v>
      </c>
    </row>
    <row r="25" spans="1:68" ht="22.15" customHeight="1">
      <c r="A25" s="172" t="s">
        <v>62</v>
      </c>
      <c r="D25" s="151"/>
      <c r="F25" s="151"/>
      <c r="H25" s="151"/>
      <c r="I25" s="151"/>
      <c r="J25" s="151"/>
    </row>
    <row r="26" spans="1:68" ht="22.15" customHeight="1">
      <c r="A26" s="172" t="s">
        <v>63</v>
      </c>
      <c r="D26" s="151">
        <v>-19262</v>
      </c>
      <c r="F26" s="151">
        <v>40839</v>
      </c>
      <c r="H26" s="151">
        <v>-20412</v>
      </c>
      <c r="I26" s="151"/>
      <c r="J26" s="151">
        <v>26700</v>
      </c>
    </row>
    <row r="27" spans="1:68" ht="22.15" customHeight="1">
      <c r="A27" s="172" t="s">
        <v>64</v>
      </c>
      <c r="D27" s="151">
        <v>-121047</v>
      </c>
      <c r="F27" s="151">
        <v>-171039</v>
      </c>
      <c r="H27" s="151">
        <v>-130151</v>
      </c>
      <c r="I27" s="151"/>
      <c r="J27" s="151">
        <v>-113894</v>
      </c>
    </row>
    <row r="28" spans="1:68" ht="22.15" customHeight="1">
      <c r="A28" s="172" t="s">
        <v>143</v>
      </c>
      <c r="D28" s="186">
        <v>0</v>
      </c>
      <c r="F28" s="151">
        <v>-30</v>
      </c>
      <c r="H28" s="186">
        <v>0</v>
      </c>
      <c r="I28" s="151"/>
      <c r="J28" s="151">
        <v>-30</v>
      </c>
    </row>
    <row r="29" spans="1:68" ht="22.15" customHeight="1">
      <c r="A29" s="185" t="s">
        <v>65</v>
      </c>
      <c r="B29" s="185"/>
      <c r="C29" s="190"/>
      <c r="D29" s="151">
        <v>13075</v>
      </c>
      <c r="E29" s="190"/>
      <c r="F29" s="151">
        <v>-7068</v>
      </c>
      <c r="G29" s="190"/>
      <c r="H29" s="151">
        <v>-14524</v>
      </c>
      <c r="I29" s="151"/>
      <c r="J29" s="151">
        <v>-24193</v>
      </c>
    </row>
    <row r="30" spans="1:68" ht="22.15" customHeight="1">
      <c r="A30" s="185" t="s">
        <v>76</v>
      </c>
      <c r="B30" s="185"/>
      <c r="C30" s="190"/>
      <c r="D30" s="151">
        <v>-14986</v>
      </c>
      <c r="E30" s="190"/>
      <c r="F30" s="151">
        <v>-71</v>
      </c>
      <c r="G30" s="190"/>
      <c r="H30" s="151">
        <v>1226</v>
      </c>
      <c r="I30" s="151"/>
      <c r="J30" s="151">
        <v>-71</v>
      </c>
    </row>
    <row r="31" spans="1:68" ht="22.15" customHeight="1">
      <c r="A31" s="172" t="s">
        <v>66</v>
      </c>
      <c r="D31" s="151"/>
      <c r="F31" s="151"/>
      <c r="H31" s="151"/>
      <c r="I31" s="151"/>
      <c r="J31" s="151"/>
      <c r="N31" s="103"/>
    </row>
    <row r="32" spans="1:68" ht="22.15" customHeight="1">
      <c r="A32" s="185" t="s">
        <v>67</v>
      </c>
      <c r="B32" s="185"/>
      <c r="C32" s="181"/>
      <c r="D32" s="151">
        <v>-33831</v>
      </c>
      <c r="E32" s="181"/>
      <c r="F32" s="151">
        <v>-41740</v>
      </c>
      <c r="G32" s="181"/>
      <c r="H32" s="151">
        <v>-28243</v>
      </c>
      <c r="I32" s="151"/>
      <c r="J32" s="151">
        <v>-46104</v>
      </c>
      <c r="BP32" s="191">
        <f>SUM(BM24,BM32)</f>
        <v>0</v>
      </c>
    </row>
    <row r="33" spans="1:11" ht="22.15" customHeight="1">
      <c r="A33" s="185" t="s">
        <v>77</v>
      </c>
      <c r="B33" s="185"/>
      <c r="C33" s="181"/>
      <c r="D33" s="151">
        <v>2138</v>
      </c>
      <c r="E33" s="181"/>
      <c r="F33" s="151">
        <v>-959</v>
      </c>
      <c r="G33" s="181"/>
      <c r="H33" s="151">
        <v>2138</v>
      </c>
      <c r="I33" s="151"/>
      <c r="J33" s="151">
        <v>-959</v>
      </c>
    </row>
    <row r="34" spans="1:11" ht="22.15" customHeight="1">
      <c r="A34" s="185" t="s">
        <v>68</v>
      </c>
      <c r="B34" s="185"/>
      <c r="C34" s="181"/>
      <c r="D34" s="151">
        <v>2694</v>
      </c>
      <c r="E34" s="181"/>
      <c r="F34" s="151">
        <v>-1196</v>
      </c>
      <c r="G34" s="181"/>
      <c r="H34" s="151">
        <v>-2229</v>
      </c>
      <c r="I34" s="151"/>
      <c r="J34" s="151">
        <v>-482</v>
      </c>
    </row>
    <row r="35" spans="1:11" ht="22.15" customHeight="1">
      <c r="A35" s="185" t="s">
        <v>122</v>
      </c>
      <c r="B35" s="185"/>
      <c r="C35" s="181"/>
      <c r="D35" s="192">
        <v>0</v>
      </c>
      <c r="E35" s="181"/>
      <c r="F35" s="189">
        <v>-1384</v>
      </c>
      <c r="G35" s="181"/>
      <c r="H35" s="192">
        <v>0</v>
      </c>
      <c r="I35" s="151"/>
      <c r="J35" s="189">
        <v>-818</v>
      </c>
    </row>
    <row r="36" spans="1:11" ht="22.15" customHeight="1">
      <c r="A36" s="185" t="s">
        <v>140</v>
      </c>
      <c r="B36" s="185"/>
      <c r="C36" s="181"/>
      <c r="D36" s="151">
        <f>SUM(D24:D35)</f>
        <v>-105515</v>
      </c>
      <c r="E36" s="181"/>
      <c r="F36" s="151">
        <f>SUM(F24:F35)</f>
        <v>-4640</v>
      </c>
      <c r="G36" s="181"/>
      <c r="H36" s="151">
        <f>SUM(H24:H35)</f>
        <v>-141574</v>
      </c>
      <c r="I36" s="151"/>
      <c r="J36" s="151">
        <f>SUM(J24:J35)</f>
        <v>14787</v>
      </c>
    </row>
    <row r="37" spans="1:11" ht="22.15" customHeight="1">
      <c r="A37" s="185" t="s">
        <v>82</v>
      </c>
      <c r="B37" s="185"/>
      <c r="C37" s="181"/>
      <c r="D37" s="151">
        <v>-154</v>
      </c>
      <c r="E37" s="181"/>
      <c r="F37" s="151">
        <v>-56</v>
      </c>
      <c r="G37" s="181"/>
      <c r="H37" s="151">
        <v>-154</v>
      </c>
      <c r="I37" s="151"/>
      <c r="J37" s="151">
        <v>-56</v>
      </c>
    </row>
    <row r="38" spans="1:11" ht="22.15" customHeight="1">
      <c r="A38" s="177" t="s">
        <v>165</v>
      </c>
      <c r="B38" s="185"/>
      <c r="C38" s="181"/>
      <c r="D38" s="151">
        <v>-232</v>
      </c>
      <c r="E38" s="181"/>
      <c r="F38" s="186">
        <v>0</v>
      </c>
      <c r="G38" s="181"/>
      <c r="H38" s="151">
        <v>-232</v>
      </c>
      <c r="I38" s="151"/>
      <c r="J38" s="186">
        <v>0</v>
      </c>
    </row>
    <row r="39" spans="1:11" ht="22.15" customHeight="1">
      <c r="A39" s="185" t="s">
        <v>141</v>
      </c>
      <c r="B39" s="185"/>
      <c r="C39" s="181"/>
      <c r="D39" s="186">
        <v>0</v>
      </c>
      <c r="E39" s="181"/>
      <c r="F39" s="151">
        <v>748</v>
      </c>
      <c r="G39" s="181"/>
      <c r="H39" s="186">
        <v>0</v>
      </c>
      <c r="I39" s="151"/>
      <c r="J39" s="151">
        <v>748</v>
      </c>
    </row>
    <row r="40" spans="1:11" ht="22.15" customHeight="1">
      <c r="A40" s="185" t="s">
        <v>69</v>
      </c>
      <c r="B40" s="185"/>
      <c r="D40" s="189">
        <v>-13687</v>
      </c>
      <c r="F40" s="192">
        <v>0</v>
      </c>
      <c r="H40" s="189">
        <v>-13687</v>
      </c>
      <c r="I40" s="151"/>
      <c r="J40" s="192">
        <v>0</v>
      </c>
    </row>
    <row r="41" spans="1:11" ht="22.15" customHeight="1">
      <c r="A41" s="178" t="s">
        <v>131</v>
      </c>
      <c r="B41" s="178"/>
      <c r="C41" s="190"/>
      <c r="D41" s="189">
        <f>SUM(D36:D40)</f>
        <v>-119588</v>
      </c>
      <c r="E41" s="190"/>
      <c r="F41" s="189">
        <f>SUM(F36:F40)</f>
        <v>-3948</v>
      </c>
      <c r="G41" s="190"/>
      <c r="H41" s="189">
        <f>SUM(H36:H40)</f>
        <v>-155647</v>
      </c>
      <c r="I41" s="151"/>
      <c r="J41" s="189">
        <f>SUM(J36:J40)</f>
        <v>15479</v>
      </c>
    </row>
    <row r="42" spans="1:11" ht="22.15" customHeight="1">
      <c r="D42" s="175"/>
      <c r="F42" s="175"/>
      <c r="H42" s="175"/>
      <c r="I42" s="175"/>
      <c r="J42" s="175"/>
    </row>
    <row r="43" spans="1:11" ht="22.15" customHeight="1">
      <c r="A43" s="193" t="s">
        <v>136</v>
      </c>
      <c r="B43" s="193"/>
      <c r="C43" s="190"/>
      <c r="E43" s="190"/>
      <c r="G43" s="190"/>
    </row>
    <row r="44" spans="1:11" ht="24" customHeight="1">
      <c r="A44" s="193"/>
      <c r="B44" s="193"/>
      <c r="C44" s="190"/>
      <c r="E44" s="190"/>
      <c r="G44" s="190"/>
      <c r="K44" s="175" t="s">
        <v>97</v>
      </c>
    </row>
    <row r="45" spans="1:11" s="181" customFormat="1" ht="23.25" customHeight="1">
      <c r="A45" s="141" t="s">
        <v>170</v>
      </c>
      <c r="B45" s="176"/>
      <c r="C45" s="179"/>
      <c r="D45" s="180"/>
      <c r="E45" s="179"/>
      <c r="F45" s="180"/>
      <c r="G45" s="179"/>
      <c r="H45" s="180"/>
      <c r="I45" s="180"/>
      <c r="J45" s="180"/>
    </row>
    <row r="46" spans="1:11" s="181" customFormat="1" ht="23.25" customHeight="1">
      <c r="A46" s="141" t="s">
        <v>193</v>
      </c>
      <c r="B46" s="176"/>
      <c r="C46" s="179"/>
      <c r="D46" s="180"/>
      <c r="E46" s="179"/>
      <c r="F46" s="180"/>
      <c r="G46" s="179"/>
      <c r="H46" s="180"/>
      <c r="I46" s="180"/>
      <c r="J46" s="180"/>
    </row>
    <row r="47" spans="1:11" s="181" customFormat="1" ht="23.25" customHeight="1">
      <c r="A47" s="178" t="s">
        <v>70</v>
      </c>
      <c r="B47" s="178"/>
      <c r="C47" s="180"/>
      <c r="D47" s="180"/>
      <c r="E47" s="180"/>
      <c r="F47" s="180"/>
      <c r="G47" s="180"/>
      <c r="H47" s="180"/>
      <c r="I47" s="180"/>
      <c r="J47" s="180"/>
    </row>
    <row r="48" spans="1:11" s="181" customFormat="1" ht="23.25" customHeight="1">
      <c r="A48" s="204" t="s">
        <v>202</v>
      </c>
      <c r="B48" s="204"/>
      <c r="C48" s="204"/>
      <c r="D48" s="204"/>
      <c r="E48" s="204"/>
      <c r="F48" s="180"/>
      <c r="G48" s="179"/>
      <c r="H48" s="180"/>
      <c r="I48" s="180"/>
      <c r="J48" s="180"/>
    </row>
    <row r="49" spans="1:12" s="181" customFormat="1" ht="23.25" customHeight="1">
      <c r="C49" s="179"/>
      <c r="D49" s="179"/>
      <c r="E49" s="179"/>
      <c r="F49" s="179"/>
      <c r="G49" s="179"/>
      <c r="H49" s="179"/>
      <c r="I49" s="180"/>
      <c r="J49" s="174" t="s">
        <v>93</v>
      </c>
    </row>
    <row r="50" spans="1:12" s="181" customFormat="1" ht="23.25" customHeight="1">
      <c r="C50" s="179"/>
      <c r="D50" s="202" t="s">
        <v>104</v>
      </c>
      <c r="E50" s="202"/>
      <c r="F50" s="202"/>
      <c r="G50" s="144"/>
      <c r="H50" s="202" t="s">
        <v>103</v>
      </c>
      <c r="I50" s="202"/>
      <c r="J50" s="202"/>
    </row>
    <row r="51" spans="1:12" s="84" customFormat="1" ht="23.25" customHeight="1">
      <c r="C51" s="147"/>
      <c r="D51" s="146" t="s">
        <v>152</v>
      </c>
      <c r="E51" s="149"/>
      <c r="F51" s="146" t="s">
        <v>201</v>
      </c>
      <c r="G51" s="147"/>
      <c r="H51" s="146" t="s">
        <v>152</v>
      </c>
      <c r="I51" s="149"/>
      <c r="J51" s="146" t="s">
        <v>201</v>
      </c>
      <c r="L51" s="182"/>
    </row>
    <row r="52" spans="1:12" ht="23.25" customHeight="1">
      <c r="A52" s="183" t="s">
        <v>71</v>
      </c>
      <c r="B52" s="183"/>
      <c r="C52" s="184"/>
      <c r="D52" s="175"/>
      <c r="E52" s="184"/>
      <c r="F52" s="175"/>
      <c r="G52" s="184"/>
      <c r="H52" s="175"/>
      <c r="I52" s="175"/>
      <c r="J52" s="175"/>
    </row>
    <row r="53" spans="1:12" ht="23.25" customHeight="1">
      <c r="A53" s="172" t="s">
        <v>95</v>
      </c>
      <c r="D53" s="151">
        <v>-17</v>
      </c>
      <c r="F53" s="151">
        <v>-19</v>
      </c>
      <c r="H53" s="151">
        <v>-17</v>
      </c>
      <c r="I53" s="151"/>
      <c r="J53" s="151">
        <v>-19</v>
      </c>
    </row>
    <row r="54" spans="1:12" ht="23.25" customHeight="1">
      <c r="A54" s="172" t="s">
        <v>173</v>
      </c>
      <c r="D54" s="186">
        <v>0</v>
      </c>
      <c r="F54" s="186">
        <v>0</v>
      </c>
      <c r="H54" s="151">
        <v>9051</v>
      </c>
      <c r="I54" s="151"/>
      <c r="J54" s="151">
        <v>-72209</v>
      </c>
    </row>
    <row r="55" spans="1:12" ht="23.25" customHeight="1">
      <c r="A55" s="172" t="s">
        <v>178</v>
      </c>
      <c r="D55" s="151">
        <v>-14742</v>
      </c>
      <c r="F55" s="151">
        <v>-77183</v>
      </c>
      <c r="H55" s="151">
        <v>-12092</v>
      </c>
      <c r="I55" s="151"/>
      <c r="J55" s="151">
        <v>-19197</v>
      </c>
    </row>
    <row r="56" spans="1:12" ht="23.25" customHeight="1">
      <c r="A56" s="172" t="s">
        <v>78</v>
      </c>
      <c r="D56" s="186">
        <v>-186</v>
      </c>
      <c r="F56" s="186">
        <v>-253</v>
      </c>
      <c r="H56" s="186">
        <v>-186</v>
      </c>
      <c r="I56" s="151"/>
      <c r="J56" s="186">
        <v>-253</v>
      </c>
    </row>
    <row r="57" spans="1:12" ht="23.25" customHeight="1">
      <c r="A57" s="172" t="s">
        <v>74</v>
      </c>
      <c r="D57" s="151">
        <v>19</v>
      </c>
      <c r="F57" s="151">
        <v>46</v>
      </c>
      <c r="H57" s="151">
        <v>8022</v>
      </c>
      <c r="I57" s="151"/>
      <c r="J57" s="151">
        <v>5</v>
      </c>
    </row>
    <row r="58" spans="1:12" ht="23.25" customHeight="1">
      <c r="A58" s="172" t="s">
        <v>98</v>
      </c>
      <c r="D58" s="151">
        <v>290</v>
      </c>
      <c r="F58" s="151">
        <v>4</v>
      </c>
      <c r="H58" s="151">
        <v>502</v>
      </c>
      <c r="I58" s="151"/>
      <c r="J58" s="151">
        <v>4</v>
      </c>
    </row>
    <row r="59" spans="1:12" ht="23.25" customHeight="1">
      <c r="A59" s="183" t="s">
        <v>164</v>
      </c>
      <c r="B59" s="183"/>
      <c r="D59" s="194">
        <f>SUM(D53:D58)</f>
        <v>-14636</v>
      </c>
      <c r="F59" s="194">
        <f>SUM(F53:F58)</f>
        <v>-77405</v>
      </c>
      <c r="H59" s="194">
        <f>SUM(H53:H58)</f>
        <v>5280</v>
      </c>
      <c r="I59" s="151"/>
      <c r="J59" s="194">
        <f>SUM(J53:J58)</f>
        <v>-91669</v>
      </c>
    </row>
    <row r="60" spans="1:12" ht="23.25" customHeight="1">
      <c r="A60" s="183" t="s">
        <v>72</v>
      </c>
      <c r="B60" s="183"/>
      <c r="C60" s="184"/>
      <c r="D60" s="151"/>
      <c r="E60" s="184"/>
      <c r="F60" s="151"/>
      <c r="G60" s="184"/>
      <c r="H60" s="151"/>
      <c r="I60" s="151"/>
      <c r="J60" s="151"/>
    </row>
    <row r="61" spans="1:12" ht="23.25" customHeight="1">
      <c r="A61" s="193" t="s">
        <v>124</v>
      </c>
      <c r="B61" s="185"/>
      <c r="C61" s="190"/>
      <c r="D61" s="186">
        <v>285120</v>
      </c>
      <c r="E61" s="190"/>
      <c r="F61" s="186">
        <v>77197</v>
      </c>
      <c r="G61" s="190"/>
      <c r="H61" s="186">
        <v>285120</v>
      </c>
      <c r="I61" s="151"/>
      <c r="J61" s="186">
        <v>77197</v>
      </c>
    </row>
    <row r="62" spans="1:12" ht="23.25" customHeight="1">
      <c r="A62" s="185" t="s">
        <v>99</v>
      </c>
      <c r="B62" s="185"/>
      <c r="C62" s="190"/>
      <c r="D62" s="186">
        <v>0</v>
      </c>
      <c r="E62" s="190"/>
      <c r="F62" s="186">
        <v>64051</v>
      </c>
      <c r="G62" s="190"/>
      <c r="H62" s="186">
        <v>0</v>
      </c>
      <c r="I62" s="151"/>
      <c r="J62" s="186">
        <v>64051</v>
      </c>
    </row>
    <row r="63" spans="1:12" ht="23.25" customHeight="1">
      <c r="A63" s="185" t="s">
        <v>123</v>
      </c>
      <c r="B63" s="185"/>
      <c r="C63" s="190"/>
      <c r="D63" s="186">
        <v>-69266</v>
      </c>
      <c r="E63" s="190"/>
      <c r="F63" s="186">
        <v>-15610</v>
      </c>
      <c r="G63" s="190"/>
      <c r="H63" s="186">
        <v>-69266</v>
      </c>
      <c r="I63" s="151"/>
      <c r="J63" s="186">
        <v>-15610</v>
      </c>
    </row>
    <row r="64" spans="1:12" ht="23.25" customHeight="1">
      <c r="A64" s="185" t="s">
        <v>137</v>
      </c>
      <c r="B64" s="185"/>
      <c r="C64" s="190"/>
      <c r="D64" s="186">
        <v>-2161</v>
      </c>
      <c r="E64" s="190"/>
      <c r="F64" s="186">
        <v>-1326</v>
      </c>
      <c r="G64" s="190"/>
      <c r="H64" s="186">
        <v>-1298</v>
      </c>
      <c r="I64" s="151"/>
      <c r="J64" s="186">
        <v>-1326</v>
      </c>
    </row>
    <row r="65" spans="1:10" ht="23.25" customHeight="1">
      <c r="A65" s="185" t="s">
        <v>84</v>
      </c>
      <c r="B65" s="185"/>
      <c r="C65" s="190"/>
      <c r="D65" s="186">
        <v>-6616</v>
      </c>
      <c r="E65" s="190"/>
      <c r="F65" s="186">
        <v>-8784</v>
      </c>
      <c r="G65" s="190"/>
      <c r="H65" s="186">
        <v>-6616</v>
      </c>
      <c r="I65" s="151"/>
      <c r="J65" s="186">
        <v>-9356</v>
      </c>
    </row>
    <row r="66" spans="1:10" ht="23.25" customHeight="1">
      <c r="A66" s="185" t="s">
        <v>174</v>
      </c>
      <c r="B66" s="185"/>
      <c r="C66" s="190"/>
      <c r="D66" s="151">
        <v>-48000</v>
      </c>
      <c r="E66" s="190"/>
      <c r="F66" s="151">
        <v>-3200</v>
      </c>
      <c r="G66" s="190"/>
      <c r="H66" s="151">
        <v>-48000</v>
      </c>
      <c r="I66" s="151"/>
      <c r="J66" s="151">
        <v>-3200</v>
      </c>
    </row>
    <row r="67" spans="1:10" ht="23.25" customHeight="1">
      <c r="A67" s="183" t="s">
        <v>94</v>
      </c>
      <c r="D67" s="194">
        <f>SUM(D61:D66)</f>
        <v>159077</v>
      </c>
      <c r="F67" s="194">
        <f>SUM(F61:F66)</f>
        <v>112328</v>
      </c>
      <c r="H67" s="194">
        <f>SUM(H61:H66)</f>
        <v>159940</v>
      </c>
      <c r="I67" s="151"/>
      <c r="J67" s="194">
        <f>SUM(J61:J66)</f>
        <v>111756</v>
      </c>
    </row>
    <row r="68" spans="1:10" ht="23.25" customHeight="1">
      <c r="A68" s="183" t="s">
        <v>132</v>
      </c>
      <c r="B68" s="183"/>
      <c r="D68" s="194">
        <v>-14213</v>
      </c>
      <c r="F68" s="194">
        <v>1426</v>
      </c>
      <c r="H68" s="195">
        <v>0</v>
      </c>
      <c r="I68" s="151"/>
      <c r="J68" s="195">
        <v>0</v>
      </c>
    </row>
    <row r="69" spans="1:10" ht="23.25" customHeight="1">
      <c r="A69" s="183" t="s">
        <v>167</v>
      </c>
      <c r="B69" s="183"/>
      <c r="D69" s="151">
        <f>SUM(D41,D59,D67,D68)</f>
        <v>10640</v>
      </c>
      <c r="F69" s="151">
        <f>SUM(F41,F59,F67,F68)</f>
        <v>32401</v>
      </c>
      <c r="H69" s="151">
        <f>SUM(H41,H59,H67,H68)</f>
        <v>9573</v>
      </c>
      <c r="I69" s="151"/>
      <c r="J69" s="151">
        <f>SUM(J41,J59,J67,J68)</f>
        <v>35566</v>
      </c>
    </row>
    <row r="70" spans="1:10" ht="23.25" customHeight="1">
      <c r="A70" s="185" t="s">
        <v>96</v>
      </c>
      <c r="B70" s="185"/>
      <c r="C70" s="181"/>
      <c r="D70" s="189">
        <f>[204]BS!I11</f>
        <v>38419</v>
      </c>
      <c r="E70" s="181"/>
      <c r="F70" s="192">
        <v>33811</v>
      </c>
      <c r="G70" s="181"/>
      <c r="H70" s="189">
        <f>[203]BS!M12</f>
        <v>38156</v>
      </c>
      <c r="I70" s="151"/>
      <c r="J70" s="192">
        <v>25373</v>
      </c>
    </row>
    <row r="71" spans="1:10" ht="23.25" customHeight="1" thickBot="1">
      <c r="A71" s="176" t="s">
        <v>209</v>
      </c>
      <c r="B71" s="176"/>
      <c r="C71" s="190"/>
      <c r="D71" s="196">
        <f>SUM(D69:D70)</f>
        <v>49059</v>
      </c>
      <c r="E71" s="190"/>
      <c r="F71" s="196">
        <f>SUM(F69:F70)</f>
        <v>66212</v>
      </c>
      <c r="G71" s="190"/>
      <c r="H71" s="196">
        <f>SUM(H69:H70)</f>
        <v>47729</v>
      </c>
      <c r="I71" s="151"/>
      <c r="J71" s="196">
        <f>SUM(J69:J70)</f>
        <v>60939</v>
      </c>
    </row>
    <row r="72" spans="1:10" ht="23.25" customHeight="1" thickTop="1">
      <c r="D72" s="186">
        <f>D71-[203]BS!G12</f>
        <v>0</v>
      </c>
      <c r="F72" s="186"/>
      <c r="H72" s="186">
        <f>H71-[203]BS!K12</f>
        <v>0</v>
      </c>
      <c r="I72" s="151"/>
      <c r="J72" s="186"/>
    </row>
    <row r="73" spans="1:10" ht="23.25" customHeight="1">
      <c r="A73" s="176" t="s">
        <v>79</v>
      </c>
      <c r="D73" s="151"/>
      <c r="F73" s="151"/>
      <c r="H73" s="151"/>
      <c r="I73" s="151"/>
      <c r="J73" s="151"/>
    </row>
    <row r="74" spans="1:10" ht="23.25" customHeight="1">
      <c r="A74" s="172" t="s">
        <v>80</v>
      </c>
      <c r="D74" s="151"/>
      <c r="F74" s="151"/>
      <c r="H74" s="151"/>
      <c r="I74" s="151"/>
      <c r="J74" s="151"/>
    </row>
    <row r="75" spans="1:10" ht="23.25" customHeight="1">
      <c r="A75" s="172" t="s">
        <v>83</v>
      </c>
      <c r="D75" s="186">
        <v>2346</v>
      </c>
      <c r="F75" s="186">
        <v>2585</v>
      </c>
      <c r="H75" s="186">
        <v>2092</v>
      </c>
      <c r="I75" s="151"/>
      <c r="J75" s="186">
        <v>2094</v>
      </c>
    </row>
    <row r="76" spans="1:10" ht="23.25" customHeight="1">
      <c r="A76" s="172" t="s">
        <v>175</v>
      </c>
      <c r="D76" s="186"/>
      <c r="F76" s="186"/>
      <c r="H76" s="186"/>
      <c r="I76" s="151"/>
      <c r="J76" s="186"/>
    </row>
    <row r="77" spans="1:10" ht="23.25" customHeight="1">
      <c r="A77" s="172" t="s">
        <v>176</v>
      </c>
      <c r="D77" s="186">
        <v>0</v>
      </c>
      <c r="F77" s="186">
        <v>0</v>
      </c>
      <c r="H77" s="151">
        <v>94800</v>
      </c>
      <c r="I77" s="151"/>
      <c r="J77" s="151">
        <v>0</v>
      </c>
    </row>
    <row r="78" spans="1:10" ht="23.25" customHeight="1">
      <c r="A78" s="172" t="s">
        <v>160</v>
      </c>
      <c r="D78" s="186">
        <v>846</v>
      </c>
      <c r="F78" s="186">
        <v>0</v>
      </c>
      <c r="H78" s="151">
        <v>846</v>
      </c>
      <c r="I78" s="151"/>
      <c r="J78" s="151">
        <v>0</v>
      </c>
    </row>
    <row r="79" spans="1:10" ht="23.25" customHeight="1">
      <c r="D79" s="151"/>
      <c r="F79" s="186"/>
      <c r="H79" s="151"/>
      <c r="I79" s="151"/>
      <c r="J79" s="186"/>
    </row>
    <row r="80" spans="1:10" ht="24" customHeight="1">
      <c r="A80" s="193" t="s">
        <v>136</v>
      </c>
      <c r="B80" s="193"/>
      <c r="C80" s="190"/>
      <c r="E80" s="190"/>
      <c r="G80" s="190"/>
    </row>
    <row r="86" spans="3:15" s="172" customFormat="1" ht="24" customHeight="1"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</row>
    <row r="87" spans="3:15" s="172" customFormat="1" ht="24" customHeight="1"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</row>
    <row r="88" spans="3:15" s="172" customFormat="1" ht="24" customHeight="1"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</row>
    <row r="89" spans="3:15" s="172" customFormat="1" ht="24" customHeight="1"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</row>
    <row r="90" spans="3:15" s="172" customFormat="1" ht="24" customHeight="1"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</row>
    <row r="91" spans="3:15" s="172" customFormat="1" ht="24" customHeight="1"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</row>
    <row r="92" spans="3:15" s="172" customFormat="1" ht="24" customHeight="1"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</row>
    <row r="93" spans="3:15" s="172" customFormat="1" ht="24" customHeight="1"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</row>
    <row r="94" spans="3:15" s="172" customFormat="1" ht="24" customHeight="1"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</row>
    <row r="95" spans="3:15" s="172" customFormat="1" ht="24" customHeight="1"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</row>
    <row r="96" spans="3:15" s="172" customFormat="1" ht="24" customHeight="1"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</row>
    <row r="97" spans="3:15" s="172" customFormat="1" ht="24" customHeight="1"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</row>
    <row r="98" spans="3:15" s="172" customFormat="1" ht="24" customHeight="1"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</row>
    <row r="99" spans="3:15" s="172" customFormat="1" ht="24" customHeight="1"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</row>
    <row r="100" spans="3:15" s="172" customFormat="1" ht="24" customHeight="1"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</row>
    <row r="101" spans="3:15" s="172" customFormat="1" ht="24" customHeight="1"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</row>
    <row r="102" spans="3:15" s="172" customFormat="1" ht="24" customHeight="1"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</row>
    <row r="103" spans="3:15" s="172" customFormat="1" ht="24" customHeight="1"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</row>
    <row r="104" spans="3:15" s="172" customFormat="1" ht="24" customHeight="1"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</row>
    <row r="105" spans="3:15" s="172" customFormat="1" ht="24" customHeight="1"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</row>
    <row r="106" spans="3:15" s="172" customFormat="1" ht="24" customHeight="1"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</row>
    <row r="107" spans="3:15" s="172" customFormat="1" ht="24" customHeight="1"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</row>
    <row r="108" spans="3:15" s="172" customFormat="1" ht="24" customHeight="1"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</row>
    <row r="109" spans="3:15" s="172" customFormat="1" ht="24" customHeight="1"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</row>
    <row r="110" spans="3:15" s="172" customFormat="1" ht="24" customHeight="1"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</row>
    <row r="111" spans="3:15" s="172" customFormat="1" ht="24" customHeight="1"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</row>
    <row r="112" spans="3:15" s="172" customFormat="1" ht="24" customHeight="1"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</row>
    <row r="113" spans="3:15" s="172" customFormat="1" ht="24" customHeight="1"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</row>
    <row r="114" spans="3:15" s="172" customFormat="1" ht="24" customHeight="1"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</row>
    <row r="115" spans="3:15" s="172" customFormat="1" ht="24" customHeight="1"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</row>
    <row r="116" spans="3:15" s="172" customFormat="1" ht="24" customHeight="1"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</row>
    <row r="117" spans="3:15" s="172" customFormat="1" ht="24" customHeight="1"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</row>
    <row r="118" spans="3:15" s="172" customFormat="1" ht="24" customHeight="1"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</row>
    <row r="119" spans="3:15" s="172" customFormat="1" ht="24" customHeight="1"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</row>
    <row r="120" spans="3:15" s="172" customFormat="1" ht="24" customHeight="1"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</row>
    <row r="121" spans="3:15" s="172" customFormat="1" ht="24" customHeight="1"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</row>
    <row r="122" spans="3:15" s="172" customFormat="1" ht="24" customHeight="1"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</row>
    <row r="123" spans="3:15" s="172" customFormat="1" ht="24" customHeight="1"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</row>
    <row r="124" spans="3:15" s="172" customFormat="1" ht="24" customHeight="1"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</row>
    <row r="125" spans="3:15" s="172" customFormat="1" ht="24" customHeight="1"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</row>
    <row r="126" spans="3:15" s="172" customFormat="1" ht="24" customHeight="1"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</row>
    <row r="127" spans="3:15" s="172" customFormat="1" ht="23.25"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</row>
    <row r="128" spans="3:15" s="172" customFormat="1" ht="23.25"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</row>
    <row r="129" spans="3:15" s="172" customFormat="1" ht="23.25"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</row>
    <row r="130" spans="3:15" s="172" customFormat="1" ht="23.25"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</row>
    <row r="131" spans="3:15" s="172" customFormat="1" ht="23.25"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</row>
    <row r="132" spans="3:15" s="172" customFormat="1" ht="23.25"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</row>
    <row r="133" spans="3:15" s="172" customFormat="1" ht="23.25"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</row>
    <row r="134" spans="3:15" s="172" customFormat="1" ht="23.25"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</row>
    <row r="135" spans="3:15" s="172" customFormat="1" ht="23.25"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</row>
    <row r="136" spans="3:15" s="172" customFormat="1" ht="23.25"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</row>
    <row r="137" spans="3:15" s="172" customFormat="1" ht="23.25"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</row>
  </sheetData>
  <mergeCells count="6">
    <mergeCell ref="A5:E5"/>
    <mergeCell ref="D7:F7"/>
    <mergeCell ref="H7:J7"/>
    <mergeCell ref="A48:E48"/>
    <mergeCell ref="D50:F50"/>
    <mergeCell ref="H50:J50"/>
  </mergeCells>
  <pageMargins left="0.78740157480314965" right="0.39370078740157483" top="0.78740157480314965" bottom="0.39370078740157483" header="0.19685039370078741" footer="0.19685039370078741"/>
  <pageSetup paperSize="9" scale="83" fitToHeight="7" orientation="portrait" r:id="rId1"/>
  <headerFooter scaleWithDoc="0" alignWithMargins="0">
    <evenHeader>&amp;R&amp;"Arial,Italic"&amp;12For internal use only</evenHead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A6A9F76912CC7488636BD49F543377B" ma:contentTypeVersion="4" ma:contentTypeDescription="สร้างเอกสารใหม่" ma:contentTypeScope="" ma:versionID="b0d3aea5852eb43fd69516e188125ac8">
  <xsd:schema xmlns:xsd="http://www.w3.org/2001/XMLSchema" xmlns:xs="http://www.w3.org/2001/XMLSchema" xmlns:p="http://schemas.microsoft.com/office/2006/metadata/properties" xmlns:ns2="ebfca6ea-d99a-49c4-8933-b3552bbe5e16" targetNamespace="http://schemas.microsoft.com/office/2006/metadata/properties" ma:root="true" ma:fieldsID="b054483fef0124d21a0be603b0adcc42" ns2:_="">
    <xsd:import namespace="ebfca6ea-d99a-49c4-8933-b3552bbe5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433F8A-B149-4616-A9CA-23BA3CF55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C0BE1-385F-4A18-927D-462EB72971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1845519</vt:lpwstr>
  </property>
  <property fmtid="{D5CDD505-2E9C-101B-9397-08002B2CF9AE}" pid="4" name="OptimizationTime">
    <vt:lpwstr>20220811_1658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</vt:lpstr>
      <vt:lpstr>BS_21</vt:lpstr>
      <vt:lpstr>PL</vt:lpstr>
      <vt:lpstr>PL 21</vt:lpstr>
      <vt:lpstr>Consolidated '21</vt:lpstr>
      <vt:lpstr>Consolidated</vt:lpstr>
      <vt:lpstr>Company</vt:lpstr>
      <vt:lpstr>Company '21</vt:lpstr>
      <vt:lpstr>Cash flow EY</vt:lpstr>
      <vt:lpstr>Cash flow'21</vt:lpstr>
      <vt:lpstr>BS!Print_Area</vt:lpstr>
      <vt:lpstr>BS_21!Print_Area</vt:lpstr>
      <vt:lpstr>'Cash flow EY'!Print_Area</vt:lpstr>
      <vt:lpstr>'Cash flow''21'!Print_Area</vt:lpstr>
      <vt:lpstr>Company!Print_Area</vt:lpstr>
      <vt:lpstr>Consolidated!Print_Area</vt:lpstr>
      <vt:lpstr>PL!Print_Area</vt:lpstr>
      <vt:lpstr>'PL 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2022-08-04T07:51:22Z</cp:lastPrinted>
  <dcterms:created xsi:type="dcterms:W3CDTF">2012-01-20T08:29:13Z</dcterms:created>
  <dcterms:modified xsi:type="dcterms:W3CDTF">2022-08-11T07:58:55Z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</Properties>
</file>